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1584" yWindow="2004" windowWidth="13356" windowHeight="5772" tabRatio="958" firstSheet="2" activeTab="9"/>
  </bookViews>
  <sheets>
    <sheet name="Index" sheetId="50" r:id="rId1"/>
    <sheet name="co_PIE" sheetId="51" r:id="rId2"/>
    <sheet name="co_PIEq" sheetId="61" r:id="rId3"/>
    <sheet name="Co_CN1" sheetId="53" r:id="rId4"/>
    <sheet name="Co_CN2" sheetId="54" r:id="rId5"/>
    <sheet name="Co_agro" sheetId="44" r:id="rId6"/>
    <sheet name="Co_min" sheetId="46" r:id="rId7"/>
    <sheet name="Co_man" sheetId="45" r:id="rId8"/>
    <sheet name="Co_BP" sheetId="55" r:id="rId9"/>
    <sheet name="Co_exp" sheetId="47" r:id="rId10"/>
    <sheet name="Co_imp" sheetId="48" r:id="rId11"/>
    <sheet name="CoXM" sheetId="56" r:id="rId12"/>
    <sheet name="CoX" sheetId="57" r:id="rId13"/>
    <sheet name="CoM" sheetId="58" r:id="rId14"/>
    <sheet name="Co_DE" sheetId="52" r:id="rId15"/>
    <sheet name="Co_mon" sheetId="49" r:id="rId16"/>
    <sheet name="Co_BF" sheetId="59" r:id="rId17"/>
    <sheet name="Co_IT" sheetId="60" r:id="rId18"/>
  </sheets>
  <externalReferences>
    <externalReference r:id="rId19"/>
  </externalReferences>
  <definedNames>
    <definedName name="_Fill" localSheetId="16" hidden="1">#REF!</definedName>
    <definedName name="_Fill" localSheetId="8" hidden="1">#REF!</definedName>
    <definedName name="_Fill" localSheetId="17" hidden="1">#REF!</definedName>
    <definedName name="_Fill" localSheetId="2" hidden="1">#REF!</definedName>
    <definedName name="_Fill" hidden="1">#REF!</definedName>
    <definedName name="_Key2" localSheetId="16" hidden="1">#REF!</definedName>
    <definedName name="_Key2" localSheetId="8" hidden="1">#REF!</definedName>
    <definedName name="_Key2" localSheetId="17" hidden="1">#REF!</definedName>
    <definedName name="_Key2" hidden="1">#REF!</definedName>
    <definedName name="_Order1" hidden="1">255</definedName>
    <definedName name="_Order2" hidden="1">255</definedName>
    <definedName name="_Parse_Out" localSheetId="16" hidden="1">#REF!</definedName>
    <definedName name="_Parse_Out" localSheetId="8" hidden="1">#REF!</definedName>
    <definedName name="_Parse_Out" localSheetId="17" hidden="1">#REF!</definedName>
    <definedName name="_Parse_Out" hidden="1">#REF!</definedName>
    <definedName name="_Regression_Int" localSheetId="16" hidden="1">1</definedName>
    <definedName name="_Regression_Int" localSheetId="8" hidden="1">1</definedName>
    <definedName name="_Regression_Int" localSheetId="3" hidden="1">1</definedName>
    <definedName name="_Regression_Int" localSheetId="4" hidden="1">1</definedName>
    <definedName name="_Regression_Int" localSheetId="14" hidden="1">1</definedName>
    <definedName name="_Regression_Int" localSheetId="9" hidden="1">1</definedName>
    <definedName name="_Regression_Int" localSheetId="10" hidden="1">1</definedName>
    <definedName name="_Regression_Int" localSheetId="7" hidden="1">1</definedName>
    <definedName name="_Regression_Int" localSheetId="15" hidden="1">1</definedName>
    <definedName name="_Sort" localSheetId="16" hidden="1">#REF!</definedName>
    <definedName name="_Sort" localSheetId="8" hidden="1">#REF!</definedName>
    <definedName name="_Sort" localSheetId="17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6" hidden="1">#REF!</definedName>
    <definedName name="ee" localSheetId="8" hidden="1">#REF!</definedName>
    <definedName name="ee" localSheetId="17" hidden="1">#REF!</definedName>
    <definedName name="ee" hidden="1">#REF!</definedName>
    <definedName name="ff" localSheetId="16" hidden="1">#REF!</definedName>
    <definedName name="ff" localSheetId="8" hidden="1">#REF!</definedName>
    <definedName name="ff" localSheetId="17" hidden="1">#REF!</definedName>
    <definedName name="ff" hidden="1">#REF!</definedName>
    <definedName name="ii" localSheetId="16" hidden="1">#REF!</definedName>
    <definedName name="ii" localSheetId="8" hidden="1">#REF!</definedName>
    <definedName name="ii" localSheetId="17" hidden="1">#REF!</definedName>
    <definedName name="ii" hidden="1">#REF!</definedName>
    <definedName name="oj" hidden="1">'[1]I-5'!$A$38:$A$43</definedName>
    <definedName name="ojo" localSheetId="16" hidden="1">#REF!</definedName>
    <definedName name="ojo" localSheetId="8" hidden="1">#REF!</definedName>
    <definedName name="ojo" localSheetId="17" hidden="1">#REF!</definedName>
    <definedName name="ojo" hidden="1">#REF!</definedName>
    <definedName name="_xlnm.Print_Titles" localSheetId="13">CoM!$6:$8</definedName>
    <definedName name="_xlnm.Print_Titles" localSheetId="12">CoX!$6:$8</definedName>
    <definedName name="_xlnm.Print_Titles" localSheetId="11">CoXM!$6:$8</definedName>
    <definedName name="YU" localSheetId="16" hidden="1">#REF!</definedName>
    <definedName name="YU" localSheetId="8" hidden="1">#REF!</definedName>
    <definedName name="YU" localSheetId="17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O2" i="60"/>
  <c r="N17" i="48" l="1"/>
  <c r="M17"/>
  <c r="L17"/>
  <c r="K17"/>
  <c r="J17"/>
  <c r="I17"/>
  <c r="H17"/>
  <c r="G17"/>
  <c r="F17"/>
  <c r="E17"/>
  <c r="D17"/>
  <c r="C17"/>
  <c r="B17"/>
  <c r="B13" l="1"/>
  <c r="C13"/>
  <c r="D13"/>
  <c r="E13"/>
  <c r="F13"/>
  <c r="G13"/>
  <c r="H13"/>
  <c r="I13"/>
  <c r="J13"/>
  <c r="K13"/>
  <c r="L13"/>
  <c r="M13"/>
  <c r="N13"/>
  <c r="B10"/>
  <c r="C10"/>
  <c r="D10"/>
  <c r="E10"/>
  <c r="F10"/>
  <c r="G10"/>
  <c r="H10"/>
  <c r="I10"/>
  <c r="J10"/>
  <c r="K10"/>
  <c r="L10"/>
  <c r="M10"/>
  <c r="N10"/>
  <c r="N25" i="49"/>
  <c r="M25"/>
  <c r="L25"/>
  <c r="K25"/>
  <c r="J25"/>
  <c r="I25"/>
  <c r="H25"/>
  <c r="G25"/>
  <c r="F25"/>
  <c r="E25"/>
  <c r="D25"/>
  <c r="C25"/>
  <c r="B25"/>
  <c r="N13"/>
  <c r="N12" s="1"/>
  <c r="N8" s="1"/>
  <c r="M13"/>
  <c r="L13"/>
  <c r="L12" s="1"/>
  <c r="L8" s="1"/>
  <c r="K13"/>
  <c r="J13"/>
  <c r="I13"/>
  <c r="H13"/>
  <c r="H12" s="1"/>
  <c r="H8" s="1"/>
  <c r="G13"/>
  <c r="G12" s="1"/>
  <c r="G8" s="1"/>
  <c r="F13"/>
  <c r="E13"/>
  <c r="D13"/>
  <c r="D12" s="1"/>
  <c r="D8" s="1"/>
  <c r="C13"/>
  <c r="C12" s="1"/>
  <c r="C8" s="1"/>
  <c r="B13"/>
  <c r="B12" s="1"/>
  <c r="B8" s="1"/>
  <c r="M12"/>
  <c r="K12"/>
  <c r="K8" s="1"/>
  <c r="J12"/>
  <c r="J8" s="1"/>
  <c r="I12"/>
  <c r="F12"/>
  <c r="F8" s="1"/>
  <c r="E12"/>
  <c r="E8" s="1"/>
  <c r="M8"/>
  <c r="I8"/>
</calcChain>
</file>

<file path=xl/sharedStrings.xml><?xml version="1.0" encoding="utf-8"?>
<sst xmlns="http://schemas.openxmlformats.org/spreadsheetml/2006/main" count="1524" uniqueCount="916">
  <si>
    <t>Tradicional</t>
  </si>
  <si>
    <t>Traditional exports</t>
  </si>
  <si>
    <t>No tradicional</t>
  </si>
  <si>
    <t>Non-traditional exports</t>
  </si>
  <si>
    <t>(En miles de millones de pesos, saldos a fin de año)</t>
  </si>
  <si>
    <t>(En millones de dólares)</t>
  </si>
  <si>
    <t>(En miles de toneladas)</t>
  </si>
  <si>
    <t xml:space="preserve">Mineral de níquel (millones de libras) </t>
  </si>
  <si>
    <t xml:space="preserve">Petróleo (millones de barriles de 42 galones) </t>
  </si>
  <si>
    <t>Producción de los principales productos</t>
  </si>
  <si>
    <t>Carbón (miles de toneladas)</t>
  </si>
  <si>
    <t>Sal  (miles de toneladas)</t>
  </si>
  <si>
    <t>Mineral de hierro  (miles de toneladas)</t>
  </si>
  <si>
    <t>Salt (thousands of tons)</t>
  </si>
  <si>
    <t>Coal (thousands of tons)</t>
  </si>
  <si>
    <t>Iron ore (thousands of tons)</t>
  </si>
  <si>
    <t>Nickel ore (millions of pounds)</t>
  </si>
  <si>
    <t>Petroleum (millions of 42-gallon barrels)</t>
  </si>
  <si>
    <t>BALANCE MONETARIO DEL SISTEMA FINANCIERO RESTRINGIDO</t>
  </si>
  <si>
    <t>Activos monetarios</t>
  </si>
  <si>
    <t>Activos externos netos</t>
  </si>
  <si>
    <t>Crédito interno neto</t>
  </si>
  <si>
    <t>Dinero (M1)</t>
  </si>
  <si>
    <t>gremial y del Ministerio de Agricultura y Desarrollo Rural; Federación Nacional de Ganaderos.</t>
  </si>
  <si>
    <t>Maquinaria de uso especial</t>
  </si>
  <si>
    <t>INDICADORES DE LA PRODUCCIÓN MINERA</t>
  </si>
  <si>
    <t>AGRICULTURAL OUTPUT</t>
  </si>
  <si>
    <t>(Billions of pesos, end-of-year stocks)</t>
  </si>
  <si>
    <t>a/ Preliminary figures.</t>
  </si>
  <si>
    <t>(Thousands of tons)</t>
  </si>
  <si>
    <t>Cereals</t>
  </si>
  <si>
    <t>Oilseeds</t>
  </si>
  <si>
    <t>Staple foods</t>
  </si>
  <si>
    <t>Other</t>
  </si>
  <si>
    <t>b/ Crop year.</t>
  </si>
  <si>
    <t>Output of main crops b/</t>
  </si>
  <si>
    <t>Output of main products</t>
  </si>
  <si>
    <t>c/ A partir de 2002 los datos provienen del Ministerio de Agricultura y Desarrollo Rural</t>
  </si>
  <si>
    <t>c/ From 2002 onwards, figures from the Ministry of Agriculture and Rural Development.</t>
  </si>
  <si>
    <t>Fuente: Comisión Económica para América Latina y el Caribe (CEPAL), sobre la base de cifras del Ministerio de Minas y Energía, Sociedad Carbones de Colombia (CARBOCOL);</t>
  </si>
  <si>
    <t xml:space="preserve">Source: Economic Comission for Latin America and the Caribbean (ECLAC), on the basis of figures provided by Sociedad Carbones de Colombia (CARBOCOL), </t>
  </si>
  <si>
    <t>Slaughter of livestock</t>
  </si>
  <si>
    <t xml:space="preserve">Fuente: Comisión Económica para América Latina y el Caribe (CEPAL), sobre la base de cifras de la Sociedad de Agricultores de Colombia, Departamento de Estudios Agroeconómicos basadas en información </t>
  </si>
  <si>
    <t>Total nacional</t>
  </si>
  <si>
    <t xml:space="preserve">Trilla café </t>
  </si>
  <si>
    <t>Total nacional sin trilla de café</t>
  </si>
  <si>
    <t>Sawing of timber, sheets of timber</t>
  </si>
  <si>
    <t>National total not including coffee threshing</t>
  </si>
  <si>
    <t>Coffee threshing</t>
  </si>
  <si>
    <t>INDICATORS OF MANUFACTURING OUTPUT</t>
  </si>
  <si>
    <t>INDICATORS OF MINING OUTPUT</t>
  </si>
  <si>
    <t>b/ The totals may not match those recorded in the balance of payments as different statistical sources were used.</t>
  </si>
  <si>
    <t>MONETARY SURVEY OF THE FINANCIAL SYSTEM, NARROWLY DEFINED</t>
  </si>
  <si>
    <t>b/ No incluye pasivos externos, pues estos se presentan como parte de los activos externos netos, con signo cambiado.</t>
  </si>
  <si>
    <t>b/ Does not include external liabilities, which are entered as net external assets with the opposite sign.</t>
  </si>
  <si>
    <t>(Year average, index: 2001=100)</t>
  </si>
  <si>
    <t>National total</t>
  </si>
  <si>
    <t>Production, processing and preservation of meat and fish</t>
  </si>
  <si>
    <t>Preparation of fruit, vegetable, pulses, fats and oils</t>
  </si>
  <si>
    <t>Dairy products</t>
  </si>
  <si>
    <t>Milling products and starches</t>
  </si>
  <si>
    <t>Bakery products</t>
  </si>
  <si>
    <t>Sugar refineries and mills</t>
  </si>
  <si>
    <t>Other food products</t>
  </si>
  <si>
    <t>Beverages</t>
  </si>
  <si>
    <t>Tobacco products</t>
  </si>
  <si>
    <t>Spinning, weaving and finishing of textile products</t>
  </si>
  <si>
    <t>Other textile products</t>
  </si>
  <si>
    <t>Woven, knitted and crocheted articles</t>
  </si>
  <si>
    <t>Clothing</t>
  </si>
  <si>
    <t>Tanning and preparation of hides</t>
  </si>
  <si>
    <t>Manufacture of footwear</t>
  </si>
  <si>
    <t>Travel items, bags and similar articles</t>
  </si>
  <si>
    <t>Carpentry parts for construction</t>
  </si>
  <si>
    <t>Other products of wood, cork, basketware and wickerwork</t>
  </si>
  <si>
    <t>Paper, paperboard and paper products</t>
  </si>
  <si>
    <t>Publishing</t>
  </si>
  <si>
    <t>Printing</t>
  </si>
  <si>
    <t>Printing-related services; recorded media</t>
  </si>
  <si>
    <t>Petroleum refining</t>
  </si>
  <si>
    <t>Petroleum products not including refining</t>
  </si>
  <si>
    <t>Basic chemicals, synthetic and artificial fibres</t>
  </si>
  <si>
    <t>Other chemical products</t>
  </si>
  <si>
    <t>Rubber products</t>
  </si>
  <si>
    <t>Plastic products</t>
  </si>
  <si>
    <t>Glass and glass products</t>
  </si>
  <si>
    <t>Non-refractory ceramic products, for non-structural use</t>
  </si>
  <si>
    <t>Non-metallic mineral products</t>
  </si>
  <si>
    <t>Basic iron and steel industries; smelting of metals</t>
  </si>
  <si>
    <t>Basic industries of precious metals and non-ferrous metals</t>
  </si>
  <si>
    <t>Manufacture of processed metal products</t>
  </si>
  <si>
    <t>Machinery for general use</t>
  </si>
  <si>
    <t>Machinery for special use</t>
  </si>
  <si>
    <t>Domestic appliances</t>
  </si>
  <si>
    <t>Machinery and electrical apparatus</t>
  </si>
  <si>
    <t>Radio, television and communications equipment and apparatus</t>
  </si>
  <si>
    <t>Medical, optical and precision apparatus and instruments</t>
  </si>
  <si>
    <t>Motor vehicles and engines</t>
  </si>
  <si>
    <t>Bodies for motor vehicles</t>
  </si>
  <si>
    <t>Parts and accessories for motor vehicles</t>
  </si>
  <si>
    <t>Manufacture of other types of transport equipment</t>
  </si>
  <si>
    <t>Manufacture of furniture</t>
  </si>
  <si>
    <t>Other manufacturing industries</t>
  </si>
  <si>
    <t>(Millions of dollars)</t>
  </si>
  <si>
    <t>based on trade association information and data from the Ministry of Agriculture and Rural Development; the National Cattle Ranchers Federation.</t>
  </si>
  <si>
    <t>b/ Los totales pueden no coincidir con los registrados en la balanza de pagos por corresponder a distintas fuentes estadísticas.</t>
  </si>
  <si>
    <t>Domestic credit (net)</t>
  </si>
  <si>
    <t>10</t>
  </si>
  <si>
    <t>14</t>
  </si>
  <si>
    <t>EXPORTS OF GOODS, FOB</t>
  </si>
  <si>
    <t>5</t>
  </si>
  <si>
    <t>Total b/</t>
  </si>
  <si>
    <t>Monetary assets</t>
  </si>
  <si>
    <t>External assets (net)</t>
  </si>
  <si>
    <t>Monetary liabilities b/</t>
  </si>
  <si>
    <t>Pasivos monetarios b/</t>
  </si>
  <si>
    <t>6</t>
  </si>
  <si>
    <t>7</t>
  </si>
  <si>
    <t>a/ Cifras preliminares.</t>
  </si>
  <si>
    <t xml:space="preserve">VALOR DE LAS EXPORTACIONES DE BIENES, FOB </t>
  </si>
  <si>
    <t>a/</t>
  </si>
  <si>
    <t>INDICADORES DE LA PRODUCCIÓN AGROPECUARIA</t>
  </si>
  <si>
    <t>…</t>
  </si>
  <si>
    <t>Otros</t>
  </si>
  <si>
    <t>COLOMBIA</t>
  </si>
  <si>
    <t>Cereales</t>
  </si>
  <si>
    <t>Oleaginosas</t>
  </si>
  <si>
    <t>Alimentos de subsistencia</t>
  </si>
  <si>
    <t>Sacrificio de ganado</t>
  </si>
  <si>
    <t>INDICE DE PRODUCCIÓN REAL DE LA INDUSTRIA MANUFACTURERA</t>
  </si>
  <si>
    <t>(Promedio del año, base 2001=100)</t>
  </si>
  <si>
    <t>Bebidas</t>
  </si>
  <si>
    <t>Tejidos y artículos de punto y ganchillo</t>
  </si>
  <si>
    <t>Prendas de vestir, confecciones</t>
  </si>
  <si>
    <t>Curtido y preparado de cueros</t>
  </si>
  <si>
    <t>Artículos de viaje, bolsos y artículos similares</t>
  </si>
  <si>
    <t>Aserrado de madera, hojas de madera</t>
  </si>
  <si>
    <t>Partes y piezas de carpintería para  construcciones</t>
  </si>
  <si>
    <t>Otros productos de madera; corcho, cestería y espartería</t>
  </si>
  <si>
    <t>Papel, cartón y sus productos</t>
  </si>
  <si>
    <t>Actividades de edición</t>
  </si>
  <si>
    <t>Actividades de impresión</t>
  </si>
  <si>
    <t>Actividades de servicios relacionadas con la impresión; materiales grabados</t>
  </si>
  <si>
    <t>Refinación del petróleo</t>
  </si>
  <si>
    <t>Derivados del petróleo fuera de refinería</t>
  </si>
  <si>
    <t>Sustancias químicas básicas, fibras sintéticas y artificiales</t>
  </si>
  <si>
    <t>Otros productos químicos</t>
  </si>
  <si>
    <t>Productos de caucho</t>
  </si>
  <si>
    <t>Productos de plástico</t>
  </si>
  <si>
    <t>Vidrio y sus productos</t>
  </si>
  <si>
    <t>Productos de cerámica no refractaría, para uso no estructural</t>
  </si>
  <si>
    <t>Productos minerales no metálicos</t>
  </si>
  <si>
    <t>Industrias básicas de hierro y acero; fundición de metales</t>
  </si>
  <si>
    <t>Industrias básicas de metales preciosos y metales no ferrosos</t>
  </si>
  <si>
    <t>Aparatos de uso doméstico</t>
  </si>
  <si>
    <t>Maquinaria y aparatos eléctricos</t>
  </si>
  <si>
    <t>Equipos y aparatos de radio, televisión y  comunicaciones</t>
  </si>
  <si>
    <t>Aparatos e instrumentos médicos, ópticos y de precisión</t>
  </si>
  <si>
    <t>Vehículos automotores y sus motores</t>
  </si>
  <si>
    <t>Carrocerías para vehículos automotores</t>
  </si>
  <si>
    <t>Partes, piezas y accesorios para vehículos automotores</t>
  </si>
  <si>
    <t>Fabricación de muebles</t>
  </si>
  <si>
    <t>Otras industrias manufactureras</t>
  </si>
  <si>
    <t>Producción, transformación, y conservación de carne y pescado</t>
  </si>
  <si>
    <t>Elaboración de frutas, legumbres, hortalizas, aceites y grasas</t>
  </si>
  <si>
    <t>Productos lácteos</t>
  </si>
  <si>
    <t>Productos de molinería y almidones</t>
  </si>
  <si>
    <t>Productos de panadería</t>
  </si>
  <si>
    <t>Ingenios, refinerías de azúcar y trapiches</t>
  </si>
  <si>
    <t>Otros productos alimenticios</t>
  </si>
  <si>
    <t>Productos de tabaco</t>
  </si>
  <si>
    <t>Hilatura, tejedura y acabado de productos textiles</t>
  </si>
  <si>
    <t>Otros productos textiles</t>
  </si>
  <si>
    <t>Fabricación de productos elaborados de metal</t>
  </si>
  <si>
    <t>Fabricación de otros tipos de equipo de transporte</t>
  </si>
  <si>
    <t>Fabricación de calzado</t>
  </si>
  <si>
    <t xml:space="preserve">Fuente: Comisión Económica para América Latina y el Caribe (CEPAL), sobre la base de cifras del Banco de la República </t>
  </si>
  <si>
    <t>Producción de los principales cultivos b/</t>
  </si>
  <si>
    <t xml:space="preserve">b/ Año agrícola.   </t>
  </si>
  <si>
    <t>Maquinaria de uso general</t>
  </si>
  <si>
    <t xml:space="preserve">Fuente: Comisión Económica para América Latina y el Caribe (CEPAL), sobre la base de cifras del Banco de la República. </t>
  </si>
  <si>
    <t xml:space="preserve">a/ Cifras preliminares. </t>
  </si>
  <si>
    <t>Money (M1)</t>
  </si>
  <si>
    <t>Source: Economic Commission for Latin America and the Caribbean (ECLAC), on the basis of figures supplied by the Bank of the Republic.</t>
  </si>
  <si>
    <t>Source: Economic Commission for Latin America and the Caribbean (ECLAC), on the basis of figures provided by the Bank of the Republic.</t>
  </si>
  <si>
    <t>Source: Economic Commission for Latin America and the Caribbean (ECLAC), on the basis of figures provided by the Department of Agroeconomic Studies of the Colombian Farmers' Association.</t>
  </si>
  <si>
    <t>Liquidez ampliada (M3)</t>
  </si>
  <si>
    <t>Other assets (net)</t>
  </si>
  <si>
    <t>Broad money (M3)</t>
  </si>
  <si>
    <t xml:space="preserve">  Circulante en poder del público</t>
  </si>
  <si>
    <t xml:space="preserve">  Depósitos en cuenta corriente</t>
  </si>
  <si>
    <t xml:space="preserve">  Current-account deposits in local currency</t>
  </si>
  <si>
    <t xml:space="preserve">  Quasi-Money</t>
  </si>
  <si>
    <t xml:space="preserve">  Cuasidinero</t>
  </si>
  <si>
    <t xml:space="preserve">Otras cuentas </t>
  </si>
  <si>
    <t xml:space="preserve">Other accounts </t>
  </si>
  <si>
    <t xml:space="preserve">  Vacuno (miles de cabezas)</t>
  </si>
  <si>
    <t xml:space="preserve">  Arroz</t>
  </si>
  <si>
    <t xml:space="preserve">  Maíz</t>
  </si>
  <si>
    <t xml:space="preserve">  Sorgo</t>
  </si>
  <si>
    <t xml:space="preserve">  Trigo</t>
  </si>
  <si>
    <t xml:space="preserve">  Algodón (fibra)</t>
  </si>
  <si>
    <t xml:space="preserve">  Algodón (semilla) c/</t>
  </si>
  <si>
    <t xml:space="preserve">  Soja c/</t>
  </si>
  <si>
    <t xml:space="preserve">  Frijol común</t>
  </si>
  <si>
    <t xml:space="preserve">  Papa c/</t>
  </si>
  <si>
    <t xml:space="preserve">  Yuca c/</t>
  </si>
  <si>
    <t xml:space="preserve">  Caña para panela</t>
  </si>
  <si>
    <t xml:space="preserve">  Banano</t>
  </si>
  <si>
    <t xml:space="preserve">  Tabaco</t>
  </si>
  <si>
    <t xml:space="preserve">  Beef cattle (thousands of head)</t>
  </si>
  <si>
    <t xml:space="preserve">  Rice</t>
  </si>
  <si>
    <t xml:space="preserve">  Maize</t>
  </si>
  <si>
    <t xml:space="preserve">  Sorghum</t>
  </si>
  <si>
    <t xml:space="preserve">  Wheat</t>
  </si>
  <si>
    <t xml:space="preserve">  Cotton </t>
  </si>
  <si>
    <t xml:space="preserve">  Cotton seed c/</t>
  </si>
  <si>
    <t xml:space="preserve">  Soya c/</t>
  </si>
  <si>
    <t xml:space="preserve">  Common beans</t>
  </si>
  <si>
    <t xml:space="preserve">  Potatoes c/</t>
  </si>
  <si>
    <t xml:space="preserve">  Cassava c/</t>
  </si>
  <si>
    <t xml:space="preserve">  Sugar cane for brown sugar (panela)</t>
  </si>
  <si>
    <t xml:space="preserve">  Banana</t>
  </si>
  <si>
    <t xml:space="preserve">  Tobacco</t>
  </si>
  <si>
    <t xml:space="preserve">  Al sector público 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</si>
  <si>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</si>
  <si>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</si>
  <si>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</si>
  <si>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</si>
  <si>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</si>
  <si>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</si>
  <si>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</si>
  <si>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>Otros activos netos</t>
  </si>
  <si>
    <t xml:space="preserve">  Currency with the public</t>
  </si>
  <si>
    <t xml:space="preserve">  Café</t>
  </si>
  <si>
    <t xml:space="preserve">  Petróleo y derivados</t>
  </si>
  <si>
    <t xml:space="preserve">  Carbón</t>
  </si>
  <si>
    <t xml:space="preserve">  Ferroníquel</t>
  </si>
  <si>
    <t xml:space="preserve">  Flores</t>
  </si>
  <si>
    <t xml:space="preserve">  Oro no monetario</t>
  </si>
  <si>
    <t xml:space="preserve">  Esmeraldas</t>
  </si>
  <si>
    <t xml:space="preserve">  Textiles</t>
  </si>
  <si>
    <t xml:space="preserve">  Químicos</t>
  </si>
  <si>
    <t xml:space="preserve">  Papel</t>
  </si>
  <si>
    <t xml:space="preserve">  Cueros</t>
  </si>
  <si>
    <t xml:space="preserve">  Alimentos</t>
  </si>
  <si>
    <t xml:space="preserve">  Otros</t>
  </si>
  <si>
    <t xml:space="preserve">  Coffee</t>
  </si>
  <si>
    <t xml:space="preserve">  Petroleum and petroleum products</t>
  </si>
  <si>
    <t xml:space="preserve">  Coal</t>
  </si>
  <si>
    <t xml:space="preserve">  Ferronickel</t>
  </si>
  <si>
    <t xml:space="preserve">  Flowers</t>
  </si>
  <si>
    <t xml:space="preserve">  Non-monetary gold</t>
  </si>
  <si>
    <t xml:space="preserve">  Emeralds</t>
  </si>
  <si>
    <t xml:space="preserve">  Chemicals</t>
  </si>
  <si>
    <t xml:space="preserve">  Paper</t>
  </si>
  <si>
    <t xml:space="preserve">  Leather</t>
  </si>
  <si>
    <t xml:space="preserve">  Food</t>
  </si>
  <si>
    <t xml:space="preserve">  Others</t>
  </si>
  <si>
    <t xml:space="preserve">  Bienes de consumo</t>
  </si>
  <si>
    <t xml:space="preserve">  Bienes de capital</t>
  </si>
  <si>
    <t xml:space="preserve">  Consumer goods</t>
  </si>
  <si>
    <t xml:space="preserve">  Intermediate goods</t>
  </si>
  <si>
    <t xml:space="preserve">  Capital goods</t>
  </si>
  <si>
    <t>VALOR DE LAS IMPORTACIONES DE BIENES, CIF</t>
  </si>
  <si>
    <t>IMPORTS OF GOODS, CIF</t>
  </si>
  <si>
    <t xml:space="preserve">    No duraderos</t>
  </si>
  <si>
    <t xml:space="preserve">    Duraderos</t>
  </si>
  <si>
    <t xml:space="preserve">    Sector agrícola</t>
  </si>
  <si>
    <t xml:space="preserve">  Bienes intermedios y materias primas</t>
  </si>
  <si>
    <t xml:space="preserve">    Combustibles y lubricantes b/</t>
  </si>
  <si>
    <t>b/ Incluye derivados del petróleo y del carbón.</t>
  </si>
  <si>
    <t xml:space="preserve">    Sector industrial</t>
  </si>
  <si>
    <t xml:space="preserve">    Materiales de construcción</t>
  </si>
  <si>
    <t xml:space="preserve">    Equipo de transporte</t>
  </si>
  <si>
    <t xml:space="preserve">    Non-durables</t>
  </si>
  <si>
    <t xml:space="preserve">    Durables</t>
  </si>
  <si>
    <t xml:space="preserve">    Transport equipment</t>
  </si>
  <si>
    <t xml:space="preserve">    Construction materials </t>
  </si>
  <si>
    <t xml:space="preserve">    For agriculture</t>
  </si>
  <si>
    <t xml:space="preserve">    For manufacturing</t>
  </si>
  <si>
    <t xml:space="preserve">              Paz del Río Steelworks, Empresa Colombiana de Níquel Ltda. (ECONIQUEL), Empresa Colombiana de Petróleos (ECOPETROL), Department of Precious </t>
  </si>
  <si>
    <t xml:space="preserve">              Metals (Bank of the Republic) and the Industrial    Development Institute (IFI)-Concesión Salinas. </t>
  </si>
  <si>
    <t>Total</t>
  </si>
  <si>
    <t xml:space="preserve">Total </t>
  </si>
  <si>
    <t xml:space="preserve">    Fuels and lubricants b/</t>
  </si>
  <si>
    <t xml:space="preserve">  African palm (oily pulp)</t>
  </si>
  <si>
    <t xml:space="preserve">  Palma africana (pulpa de aceite)</t>
  </si>
  <si>
    <t xml:space="preserve">  Sugar cane (raw)</t>
  </si>
  <si>
    <t xml:space="preserve">  Caña de azúcar (cruda)</t>
  </si>
  <si>
    <t xml:space="preserve">  Café d/</t>
  </si>
  <si>
    <t xml:space="preserve">  Coffee d/</t>
  </si>
  <si>
    <t>d/ Año cafetero: del 1 de octubre al 30 de septiembre.</t>
  </si>
  <si>
    <t>d/ Coffee-growing year: 1 October to 30 September.</t>
  </si>
  <si>
    <t xml:space="preserve">             Acerías Paz del Río; Empresa Colombiana de Níquel Ltda. (ECONIQUEL); Empresa Colombiana de Petróleos (ECOPETROL); Departamento de Metales preciosos Banco de la República</t>
  </si>
  <si>
    <t xml:space="preserve">             de Colombia e Instituto de Fomento Industrial (IFI) - Concesión Salinas.</t>
  </si>
  <si>
    <t>a/ Se refiere a compras efectuadas por el Banco de la República.</t>
  </si>
  <si>
    <t>Oro (miles de onzas troy) a/</t>
  </si>
  <si>
    <t>Gold (thousands of troy ounces) a/</t>
  </si>
  <si>
    <t>Plata (miles de onzas troy) a/</t>
  </si>
  <si>
    <t>Silver (thousands of troy ounces) a/</t>
  </si>
  <si>
    <t>Platino (miles de onzas troy) a/</t>
  </si>
  <si>
    <t>Platinum (thousands of troy ounces) a/</t>
  </si>
  <si>
    <t>b/ Includes oil and coal derivatives.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</si>
  <si>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</si>
  <si>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</si>
  <si>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</si>
  <si>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</si>
  <si>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</si>
  <si>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</si>
  <si>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</si>
  <si>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</si>
  <si>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</si>
  <si>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 xml:space="preserve">INDICADORES DE LA PRODUCCIÓN MINERA </t>
  </si>
  <si>
    <t>MINING OUTPUT</t>
  </si>
  <si>
    <t xml:space="preserve">BALANZA DE PAGOS </t>
  </si>
  <si>
    <t>BALANCE OF PAYMENTS</t>
  </si>
  <si>
    <t>VALOR DE LAS EXPORTACIONES DE BIENES, FOB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</si>
  <si>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</si>
  <si>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</si>
  <si>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</si>
  <si>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</si>
  <si>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</si>
  <si>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</si>
  <si>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FINANCIERO</t>
  </si>
  <si>
    <t xml:space="preserve">MONETARY SURVEY OF THE FINANCIAL SYSTEM </t>
  </si>
  <si>
    <t>16</t>
  </si>
  <si>
    <t>l/ Weighted average of consumer, prime, ordinary and treasury lending rates for the working days of the month.</t>
  </si>
  <si>
    <t>k/ 90-day fixed-term certificates of deposit, weighted average..</t>
  </si>
  <si>
    <t xml:space="preserve">j/ Thirteen metropolitan areas. </t>
  </si>
  <si>
    <t xml:space="preserve">i/ Includes an adjustment to the figures for the economically active population for exclusion of hidden unemployment. Thirteen metropolitan areas. </t>
  </si>
  <si>
    <t xml:space="preserve">h/ Includes hidden unemployment.  Thirteen metropolitan areas. </t>
  </si>
  <si>
    <t xml:space="preserve">g/ Nationwide total.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</si>
  <si>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</si>
  <si>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</si>
  <si>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</si>
  <si>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</si>
  <si>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b/ Based in the new quarterly national accounts figures published by the country, base year 2005.</t>
  </si>
  <si>
    <t>Source: Economic Commission for Latin America and the Caribbean (ECLAC), on the basis of official figures.</t>
  </si>
  <si>
    <t xml:space="preserve">l/ Promedio ponderado de las tasas de crédito de consumo,  preferencial, ordinario y tesorería para los días hábiles del mes.  </t>
  </si>
  <si>
    <t>k/ Tasa para certificados de depósitos a 90 días, promedio ponderado.</t>
  </si>
  <si>
    <t>j/ Trece áreas metropolitanas.</t>
  </si>
  <si>
    <t>i/ Incluye un ajuste de las cifras de población económicamente activa por la exclusión del desempleo oculto.  Trece áreas metropolitanas.</t>
  </si>
  <si>
    <t>h/ Incluye el desempleo oculto. Trece áreas metropolitanas.</t>
  </si>
  <si>
    <t>g/ Total nacional.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</si>
  <si>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</si>
  <si>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</si>
  <si>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</si>
  <si>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</si>
  <si>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>b/ Datos elaborados sobre la base de las nuevas cifras trimestrales de cuentas nacionales publicadas por el país, año base 2005.</t>
  </si>
  <si>
    <t>Fuente: Comisión Económica para América Latina y el Caribe (CEPAL), sobre la base de cifras oficiales.</t>
  </si>
  <si>
    <t xml:space="preserve">    M2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</si>
  <si>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</si>
  <si>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</si>
  <si>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</si>
  <si>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</si>
  <si>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</si>
  <si>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</si>
  <si>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</si>
  <si>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</si>
  <si>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</si>
  <si>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</si>
  <si>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</si>
  <si>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</si>
  <si>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</si>
  <si>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</si>
  <si>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</si>
  <si>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</si>
  <si>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</si>
  <si>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>Central national government debt</t>
  </si>
  <si>
    <t xml:space="preserve">Deuda del gobierno nacional central 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</si>
  <si>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</si>
  <si>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</si>
  <si>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</si>
  <si>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</si>
  <si>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</si>
  <si>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</si>
  <si>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</si>
  <si>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</si>
  <si>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</si>
  <si>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</si>
  <si>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</si>
  <si>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</si>
  <si>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</si>
  <si>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</si>
  <si>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</si>
  <si>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</si>
  <si>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national government </t>
  </si>
  <si>
    <t xml:space="preserve">Porcentajes de PIB / Percentajes of GDP </t>
  </si>
  <si>
    <t xml:space="preserve">Gobierno nacional central </t>
  </si>
  <si>
    <t xml:space="preserve">   Nominal lending rate l/</t>
  </si>
  <si>
    <t xml:space="preserve">   Tasa de interés activa nominal l/</t>
  </si>
  <si>
    <t xml:space="preserve">   Nominal deposit rate k/</t>
  </si>
  <si>
    <t xml:space="preserve">   Tasa de interés pasiva nominal k/</t>
  </si>
  <si>
    <t xml:space="preserve">   Variation in average real wage </t>
  </si>
  <si>
    <t xml:space="preserve">   Variación de la remuneración media real </t>
  </si>
  <si>
    <t xml:space="preserve">     (annual average) </t>
  </si>
  <si>
    <t xml:space="preserve">     (promedio anual) </t>
  </si>
  <si>
    <t xml:space="preserve">   Variation in nominal exchange rate </t>
  </si>
  <si>
    <t xml:space="preserve">   Variación del tipo de cambio nominal </t>
  </si>
  <si>
    <t xml:space="preserve">     (December-December) </t>
  </si>
  <si>
    <t xml:space="preserve">     (diciembre a diciembre) </t>
  </si>
  <si>
    <t xml:space="preserve">  Variation in producer prices </t>
  </si>
  <si>
    <t xml:space="preserve">   Variación de los precios al productor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</si>
  <si>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</si>
  <si>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</si>
  <si>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</si>
  <si>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</si>
  <si>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</si>
  <si>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Visible underemployment rate j/</t>
  </si>
  <si>
    <t xml:space="preserve">  Tasa de subempleo visible j/</t>
  </si>
  <si>
    <t xml:space="preserve">  Open unemployment rate i/</t>
  </si>
  <si>
    <t xml:space="preserve">  Tasa de desempleo abierto i/</t>
  </si>
  <si>
    <t xml:space="preserve">  Unemployment rate h/</t>
  </si>
  <si>
    <t xml:space="preserve">  Tasa de desempleo h/</t>
  </si>
  <si>
    <t xml:space="preserve">  Labour force participation rate g/</t>
  </si>
  <si>
    <t xml:space="preserve">  Tasa de actividad g/</t>
  </si>
  <si>
    <t xml:space="preserve">Employment </t>
  </si>
  <si>
    <t xml:space="preserve">Tasas anuales medias / Average annual rates </t>
  </si>
  <si>
    <t xml:space="preserve">Empleo </t>
  </si>
  <si>
    <t xml:space="preserve">  Total gross external debt (millions of dollars) </t>
  </si>
  <si>
    <t xml:space="preserve">  Deuda externa bruta total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</si>
  <si>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</si>
  <si>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</si>
  <si>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</si>
  <si>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</si>
  <si>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</si>
  <si>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</si>
  <si>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</si>
  <si>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</si>
  <si>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</si>
  <si>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</si>
  <si>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</si>
  <si>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</si>
  <si>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</si>
  <si>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</si>
  <si>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</si>
  <si>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</si>
  <si>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</si>
  <si>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</si>
  <si>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</si>
  <si>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</si>
  <si>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</si>
  <si>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</si>
  <si>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</si>
  <si>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</si>
  <si>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</si>
  <si>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</si>
  <si>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</si>
  <si>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</si>
  <si>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</si>
  <si>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</si>
  <si>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</si>
  <si>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</si>
  <si>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</si>
  <si>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</si>
  <si>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</si>
  <si>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</si>
  <si>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</si>
  <si>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</si>
  <si>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</si>
  <si>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</si>
  <si>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</si>
  <si>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</si>
  <si>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</si>
  <si>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</si>
  <si>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</si>
  <si>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</si>
  <si>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</si>
  <si>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</si>
  <si>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</si>
  <si>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</si>
  <si>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</si>
  <si>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</si>
  <si>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</si>
  <si>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</si>
  <si>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</si>
  <si>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</si>
  <si>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</si>
  <si>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</si>
  <si>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</si>
  <si>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</si>
  <si>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</si>
  <si>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</si>
  <si>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</si>
  <si>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</si>
  <si>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</si>
  <si>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</si>
  <si>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</si>
  <si>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</si>
  <si>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</si>
  <si>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</si>
  <si>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</si>
  <si>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</si>
  <si>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</si>
  <si>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</si>
  <si>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</si>
  <si>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</si>
  <si>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</si>
  <si>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</si>
  <si>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</si>
  <si>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</si>
  <si>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</si>
  <si>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</si>
  <si>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</si>
  <si>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</si>
  <si>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</si>
  <si>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</si>
  <si>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COLOMBIA : MAIN ECONOMIC INDICATORS </t>
  </si>
  <si>
    <t xml:space="preserve">COLOMBIA : PRINCIPALES INDICADORES ECONÓMICOS  </t>
  </si>
  <si>
    <t>d/ Includes commissions.</t>
  </si>
  <si>
    <t>c/ Includes suppliers' credits and bonds.</t>
  </si>
  <si>
    <t>b/ Does not include capital lease or securitization.</t>
  </si>
  <si>
    <t xml:space="preserve">a/ Refers to medium- and long-term public external debt. </t>
  </si>
  <si>
    <t>d/ Incluye comisiones.</t>
  </si>
  <si>
    <t>c/ Incluye proveedores y bonos.</t>
  </si>
  <si>
    <t>b/ No incluye arrendamiento financiero ni titularización.</t>
  </si>
  <si>
    <t xml:space="preserve">a/ Se refiere a la deuda externa pública a mediano y largo plazo. </t>
  </si>
  <si>
    <t>Fuente: Comisión Económica para América Latina y el Caribe (CEPAL), sobre la base de cifras del Banco de la República.</t>
  </si>
  <si>
    <t xml:space="preserve">      Interest d/</t>
  </si>
  <si>
    <t xml:space="preserve">      Intereses d/</t>
  </si>
  <si>
    <t xml:space="preserve">      Principal </t>
  </si>
  <si>
    <t xml:space="preserve">      Amortizaciones </t>
  </si>
  <si>
    <t xml:space="preserve">    Service </t>
  </si>
  <si>
    <t xml:space="preserve">    Servicio </t>
  </si>
  <si>
    <t xml:space="preserve">  Disbursements a/</t>
  </si>
  <si>
    <t xml:space="preserve">  Desembolsos en cada año a/</t>
  </si>
  <si>
    <t xml:space="preserve">      Other c/</t>
  </si>
  <si>
    <t xml:space="preserve">      Otros c/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</si>
  <si>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</si>
  <si>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</si>
  <si>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</si>
  <si>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</si>
  <si>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Bilateral </t>
  </si>
  <si>
    <t xml:space="preserve">      Bilaterales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</si>
  <si>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</si>
  <si>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</si>
  <si>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</si>
  <si>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</si>
  <si>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a/ b/</t>
  </si>
  <si>
    <t xml:space="preserve">  Fuentes a/ b/</t>
  </si>
  <si>
    <t xml:space="preserve">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</si>
  <si>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</si>
  <si>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</si>
  <si>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</si>
  <si>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</si>
  <si>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</si>
  <si>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</si>
  <si>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</si>
  <si>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</si>
  <si>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 Private </t>
  </si>
  <si>
    <t xml:space="preserve">  Privada </t>
  </si>
  <si>
    <t xml:space="preserve">  Public </t>
  </si>
  <si>
    <t xml:space="preserve">  Pública </t>
  </si>
  <si>
    <t xml:space="preserve">Total external debt </t>
  </si>
  <si>
    <t xml:space="preserve">Deuda externa total </t>
  </si>
  <si>
    <t>(Millions of dollars, end-of-year stocks)</t>
  </si>
  <si>
    <t>(En millones de dólares, saldos a fin de año)</t>
  </si>
  <si>
    <t xml:space="preserve">a/ Cifras preliminares.   </t>
  </si>
  <si>
    <t xml:space="preserve">  Other items</t>
  </si>
  <si>
    <t xml:space="preserve">  Otras partidas</t>
  </si>
  <si>
    <t xml:space="preserve">  Financial institutions, insurance, real  </t>
  </si>
  <si>
    <t xml:space="preserve">  Establecimientos financieros, seguros, bienes   </t>
  </si>
  <si>
    <t xml:space="preserve">  Comercio al por mayor y al por menor,  </t>
  </si>
  <si>
    <t xml:space="preserve">  Manufacturing  </t>
  </si>
  <si>
    <t xml:space="preserve">  Agriculture, livestock, hunting, forestry and fishing</t>
  </si>
  <si>
    <t xml:space="preserve">  Agricultura, ganadería, caza, silvicultura y pesca</t>
  </si>
  <si>
    <t xml:space="preserve">Producto interno bruto </t>
  </si>
  <si>
    <t>2003</t>
  </si>
  <si>
    <t>2002</t>
  </si>
  <si>
    <t>2000</t>
  </si>
  <si>
    <t>(Billions of colombian pesos at 2005 constant prices)</t>
  </si>
  <si>
    <t>(En miles de millones de pesos colombianos a precios constantes de 2005)</t>
  </si>
  <si>
    <t>GROSS DOMESTIC PRODUCT, BY KIND OF ECONOMIC ACTIVITY</t>
  </si>
  <si>
    <t>PIB POR RAMA DE ACTIVIDAD ECONÓMICA</t>
  </si>
  <si>
    <t>3</t>
  </si>
  <si>
    <t xml:space="preserve">a/ Cifras preliminares.  </t>
  </si>
  <si>
    <t xml:space="preserve">  Exports of goods and services</t>
  </si>
  <si>
    <t xml:space="preserve">    Exportaciones de bienes y servicios </t>
  </si>
  <si>
    <t xml:space="preserve">    Changes in stocks</t>
  </si>
  <si>
    <t xml:space="preserve">      Variación de existencias </t>
  </si>
  <si>
    <t xml:space="preserve">    Gross fixed investment</t>
  </si>
  <si>
    <t xml:space="preserve">      Inversión bruta fija </t>
  </si>
  <si>
    <t xml:space="preserve">    Gross domestic investment</t>
  </si>
  <si>
    <t xml:space="preserve">    Inversión bruta interna </t>
  </si>
  <si>
    <t xml:space="preserve">    Private consumption</t>
  </si>
  <si>
    <t xml:space="preserve">      Consumo privado </t>
  </si>
  <si>
    <t xml:space="preserve">    General government consumption</t>
  </si>
  <si>
    <t xml:space="preserve">      Consumo general de gobierno </t>
  </si>
  <si>
    <t xml:space="preserve">  Total consumption  </t>
  </si>
  <si>
    <t xml:space="preserve">    Gasto de consumo final </t>
  </si>
  <si>
    <t xml:space="preserve"> Domestic demand</t>
  </si>
  <si>
    <t xml:space="preserve">  Demanda interna </t>
  </si>
  <si>
    <t>Total demand</t>
  </si>
  <si>
    <t>Demanda global</t>
  </si>
  <si>
    <t xml:space="preserve">  Imports of goods and services</t>
  </si>
  <si>
    <t xml:space="preserve">  Gross domestic product</t>
  </si>
  <si>
    <t xml:space="preserve">  Producto interno bruto </t>
  </si>
  <si>
    <t>Total supply</t>
  </si>
  <si>
    <t xml:space="preserve">Oferta global </t>
  </si>
  <si>
    <t xml:space="preserve">TOTAL SUPPLY AND DEMAND  </t>
  </si>
  <si>
    <t xml:space="preserve">OFERTA Y DEMANDA GLOBALES 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</si>
  <si>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</si>
  <si>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</si>
  <si>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</si>
  <si>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</si>
  <si>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</si>
  <si>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</si>
  <si>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</si>
  <si>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</si>
  <si>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</si>
  <si>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</si>
  <si>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</si>
  <si>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</si>
  <si>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</si>
  <si>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</si>
  <si>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</si>
  <si>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</si>
  <si>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</si>
  <si>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</si>
  <si>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</si>
  <si>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</si>
  <si>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</si>
  <si>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</si>
  <si>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</si>
  <si>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</si>
  <si>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</si>
  <si>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</si>
  <si>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</si>
  <si>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</si>
  <si>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</si>
  <si>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</si>
  <si>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</si>
  <si>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</si>
  <si>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</si>
  <si>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</si>
  <si>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</si>
  <si>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</si>
  <si>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</si>
  <si>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</si>
  <si>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</si>
  <si>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</si>
  <si>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</si>
  <si>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</si>
  <si>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</si>
  <si>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</si>
  <si>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</si>
  <si>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</si>
  <si>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</si>
  <si>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</si>
  <si>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</si>
  <si>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</si>
  <si>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</si>
  <si>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</si>
  <si>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</si>
  <si>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</si>
  <si>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</si>
  <si>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</si>
  <si>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</si>
  <si>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</si>
  <si>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</si>
  <si>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</si>
  <si>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</si>
  <si>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</si>
  <si>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</si>
  <si>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</si>
  <si>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</si>
  <si>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</si>
  <si>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</si>
  <si>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</si>
  <si>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</si>
  <si>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</si>
  <si>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</si>
  <si>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</si>
  <si>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</si>
  <si>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</si>
  <si>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</si>
  <si>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</si>
  <si>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</si>
  <si>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</si>
  <si>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</si>
  <si>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</si>
  <si>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</si>
  <si>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</si>
  <si>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</si>
  <si>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</si>
  <si>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</si>
  <si>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</si>
  <si>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</si>
  <si>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</si>
  <si>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b/</t>
  </si>
  <si>
    <t>BALANCE OF PAYMENTS a/</t>
  </si>
  <si>
    <t>BALANZA DE PAGOS a/</t>
  </si>
  <si>
    <t>8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</si>
  <si>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</si>
  <si>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</si>
  <si>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</si>
  <si>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</si>
  <si>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</si>
  <si>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</si>
  <si>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</si>
  <si>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</si>
  <si>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</si>
  <si>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</si>
  <si>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</si>
  <si>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</si>
  <si>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</si>
  <si>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</si>
  <si>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</si>
  <si>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</si>
  <si>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</si>
  <si>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</si>
  <si>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</si>
  <si>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</si>
  <si>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COLOMBIA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</si>
  <si>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</si>
  <si>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</si>
  <si>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</si>
  <si>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</si>
  <si>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</si>
  <si>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</si>
  <si>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</si>
  <si>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</si>
  <si>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</si>
  <si>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</si>
  <si>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</si>
  <si>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</si>
  <si>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</si>
  <si>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</si>
  <si>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</si>
  <si>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</si>
  <si>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</si>
  <si>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c/ Does not include the cost of financial restructuring. </t>
  </si>
  <si>
    <t>b/ Includes accrued expenditure.</t>
  </si>
  <si>
    <t>a/ Incorporates accrued revenues.</t>
  </si>
  <si>
    <t>Source: Economic Commission for Latin America and the Caribbean (ECLAC), on the basis of figures provided by the Ministry of Finance and Public Credit.</t>
  </si>
  <si>
    <t>c/ No incluye el costo de la restructuración financiera.</t>
  </si>
  <si>
    <t>b/ Incluye los gastos causados.</t>
  </si>
  <si>
    <t>a/ Incluye los ingresos causados.</t>
  </si>
  <si>
    <t>Fuente: Comisión Económica para América Latina y el Caribe (CEPAL), sobre la base de cifras del Ministerio de Hacienda y Crédito Público.</t>
  </si>
  <si>
    <t>Overall balance c/</t>
  </si>
  <si>
    <t>Resultado global c/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</si>
  <si>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</si>
  <si>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</si>
  <si>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</si>
  <si>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</si>
  <si>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</si>
  <si>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</si>
  <si>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</si>
  <si>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</si>
  <si>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</si>
  <si>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</si>
  <si>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</si>
  <si>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</si>
  <si>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Other b/</t>
  </si>
  <si>
    <t xml:space="preserve">    Otros gastos corrientes b/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</si>
  <si>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</si>
  <si>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</si>
  <si>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</si>
  <si>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</si>
  <si>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</si>
  <si>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</si>
  <si>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</si>
  <si>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</si>
  <si>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</si>
  <si>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</si>
  <si>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</si>
  <si>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</si>
  <si>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  Grants</t>
  </si>
  <si>
    <t xml:space="preserve">    Donaciones externas</t>
  </si>
  <si>
    <t xml:space="preserve">  Capital revenue</t>
  </si>
  <si>
    <t xml:space="preserve">  Ingresos de capital</t>
  </si>
  <si>
    <t xml:space="preserve">    Non-tax revenues a/</t>
  </si>
  <si>
    <t xml:space="preserve">    Ingresos no tributarios a/</t>
  </si>
  <si>
    <t xml:space="preserve">    Tax revenues </t>
  </si>
  <si>
    <t xml:space="preserve">    Ingresos tributarios </t>
  </si>
  <si>
    <t xml:space="preserve">  Current revenue</t>
  </si>
  <si>
    <t xml:space="preserve">  Ingresos corrientes</t>
  </si>
  <si>
    <t>Total revenue</t>
  </si>
  <si>
    <t>Ingreso total</t>
  </si>
  <si>
    <t>(Billions of pesos)</t>
  </si>
  <si>
    <t>(En miles de millones de pesos)</t>
  </si>
  <si>
    <t>REVENUE AND EXPENDITURE OF THE CENTRAL NATIONAL GOVERNMENT</t>
  </si>
  <si>
    <t>INGRESOS Y GASTOS DEL GOBIERNO NACIONAL CENTRAL</t>
  </si>
  <si>
    <t>15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</si>
  <si>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</si>
  <si>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</si>
  <si>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</si>
  <si>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</si>
  <si>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</si>
  <si>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</si>
  <si>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</si>
  <si>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</si>
  <si>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</si>
  <si>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</si>
  <si>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</si>
  <si>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</si>
  <si>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</si>
  <si>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</si>
  <si>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</si>
  <si>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</si>
  <si>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</si>
  <si>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</si>
  <si>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</si>
  <si>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</si>
  <si>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</si>
  <si>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</si>
  <si>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</si>
  <si>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</si>
  <si>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</si>
  <si>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</si>
  <si>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</si>
  <si>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</si>
  <si>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</si>
  <si>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</si>
  <si>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>Taxes</t>
  </si>
  <si>
    <t>Total ingresos tributarios</t>
  </si>
  <si>
    <t>TAX REVENUES OF THE CENTRAL NATIONAL GOVERNMENT</t>
  </si>
  <si>
    <t>INGRESOS TRIBUTARIOS DEL GOBIERNO NACIONAL CENTRAL</t>
  </si>
  <si>
    <t>i/ Measured by J.P.Morgan.</t>
  </si>
  <si>
    <t>h/ Weighted average of consumer, prime, ordinary and treasury lending rates for the working days of the month.</t>
  </si>
  <si>
    <t>g/ 90-day fixed-term certificates of deposit, weighted average..</t>
  </si>
  <si>
    <t xml:space="preserve">f/ Thirteen metropolitan areas. </t>
  </si>
  <si>
    <t>e/ Quarterly average, weighted by the value of goods exports and imports.</t>
  </si>
  <si>
    <t>d/ Figures as of May.</t>
  </si>
  <si>
    <t>c/ Figures as of April.</t>
  </si>
  <si>
    <t>i/ Calculado por J.P.Morgan.</t>
  </si>
  <si>
    <t xml:space="preserve">h/ Promedio ponderado de las tasas de crédito de consumo,  preferencial, ordinario y tesorería para los días hábiles del mes.  </t>
  </si>
  <si>
    <t>g/ Tasa para certificados de depósitos a 90 días, promedio ponderado.</t>
  </si>
  <si>
    <t>f/ Trece áreas metropolitanas.</t>
  </si>
  <si>
    <t xml:space="preserve">e/ Promedio trimestral, ponderado por el valor de las exportaciones e importaciones de bienes.  </t>
  </si>
  <si>
    <t>d/ Datos al mes de mayo.</t>
  </si>
  <si>
    <t>c/ Datos al mes de abril.</t>
  </si>
  <si>
    <t xml:space="preserve">  a percentage of total credit</t>
  </si>
  <si>
    <t>c/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</si>
  <si>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</si>
  <si>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</si>
  <si>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</si>
  <si>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</si>
  <si>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</si>
  <si>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>...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</si>
  <si>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</si>
  <si>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</si>
  <si>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</si>
  <si>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end of period, 31 December 2005 = 100) </t>
  </si>
  <si>
    <t xml:space="preserve">   (índice nacional, 31 diciembre de 2005=100)</t>
  </si>
  <si>
    <t>Stock price index (national index to</t>
  </si>
  <si>
    <t xml:space="preserve">Índices de precios de la bolsa de valores </t>
  </si>
  <si>
    <t>International bond issues (millions of dollars)</t>
  </si>
  <si>
    <t>d/</t>
  </si>
  <si>
    <t xml:space="preserve">- </t>
  </si>
  <si>
    <t>Emisión de bonos internacionales (millones de dólares)</t>
  </si>
  <si>
    <t xml:space="preserve">  (basis points to end of period) </t>
  </si>
  <si>
    <t xml:space="preserve">  a 5 años (puntos básicos, a fin de período)</t>
  </si>
  <si>
    <t>Risk premiia on five-year credit default swap</t>
  </si>
  <si>
    <t xml:space="preserve">Primas por canje de riesgo de incumplimiento de créditos, </t>
  </si>
  <si>
    <t xml:space="preserve">  (basis points to end of period) i/</t>
  </si>
  <si>
    <t xml:space="preserve">  (puntos básicos, a fin de período) i/</t>
  </si>
  <si>
    <t xml:space="preserve">Sovereign bond spread, Embi + </t>
  </si>
  <si>
    <t xml:space="preserve">Diferencial de bonos soberanos, Embi + </t>
  </si>
  <si>
    <t xml:space="preserve">   Monetary policy rates</t>
  </si>
  <si>
    <t xml:space="preserve">   Tasa de política monetaria</t>
  </si>
  <si>
    <t xml:space="preserve">   Interbank rate </t>
  </si>
  <si>
    <t xml:space="preserve">   Tasa de interés interbancaria </t>
  </si>
  <si>
    <t xml:space="preserve">   Lending rate h/</t>
  </si>
  <si>
    <t xml:space="preserve">   Tasa de interés activa h/</t>
  </si>
  <si>
    <t xml:space="preserve">   Deposit rate g/</t>
  </si>
  <si>
    <t xml:space="preserve">   Tasa de interés pasiva g/</t>
  </si>
  <si>
    <t>Nominal interest rates (annualized percentages)</t>
  </si>
  <si>
    <t>Tasas de interés nominales (porcentajes anualizados)</t>
  </si>
  <si>
    <t xml:space="preserve">  quarter of preceding year) </t>
  </si>
  <si>
    <t xml:space="preserve">  del mismo trimestre del año anterior) </t>
  </si>
  <si>
    <t>Average real wage (variation from same</t>
  </si>
  <si>
    <t xml:space="preserve">Remuneración media real (variación respecto </t>
  </si>
  <si>
    <t xml:space="preserve">  (pesos per dollar) </t>
  </si>
  <si>
    <t xml:space="preserve">  (pesos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</si>
  <si>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</si>
  <si>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</si>
  <si>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</si>
  <si>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</si>
  <si>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>Wholesale prices</t>
  </si>
  <si>
    <t>Precios al por mayor</t>
  </si>
  <si>
    <t xml:space="preserve">Consumer prices </t>
  </si>
  <si>
    <t>Precios al consumidor</t>
  </si>
  <si>
    <t>Employment rate f/</t>
  </si>
  <si>
    <t>Tasa de ocupación f/</t>
  </si>
  <si>
    <t>Open unemployment rate f/</t>
  </si>
  <si>
    <t>Tasa de desempleo abierto f/</t>
  </si>
  <si>
    <t>Real effective exchange rate (index: 2005=100) e/</t>
  </si>
  <si>
    <t>Tipo de cambio real efectivo (índice 2005=100) e/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</si>
  <si>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</si>
  <si>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</si>
  <si>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</si>
  <si>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</si>
  <si>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</si>
  <si>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</si>
  <si>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</si>
  <si>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</si>
  <si>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</si>
  <si>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</si>
  <si>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</si>
  <si>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</si>
  <si>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</si>
  <si>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</si>
  <si>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COLOMBIA : MAIN QUARTERLY INDICATORS</t>
  </si>
  <si>
    <t>COLOMBIA : PRINCIPALES INDICADORES TRIMESTRALES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</si>
  <si>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</si>
  <si>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</si>
  <si>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</si>
  <si>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</si>
  <si>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a/ Refers to purchases by the Central Bank.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</si>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</sst>
</file>

<file path=xl/styles.xml><?xml version="1.0" encoding="utf-8"?>
<styleSheet xmlns="http://schemas.openxmlformats.org/spreadsheetml/2006/main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###\ ##0"/>
    <numFmt numFmtId="167" formatCode="0_)"/>
    <numFmt numFmtId="168" formatCode="#\ ###\ ###\ ##0\ "/>
    <numFmt numFmtId="169" formatCode="\$#,##0\ ;\(\$#,##0\)"/>
    <numFmt numFmtId="170" formatCode="[$-409]mmm/yy;@"/>
    <numFmt numFmtId="171" formatCode="_-* #,##0.00_-;\-* #,##0.00_-;_-* &quot;-&quot;??_-;_-@_-"/>
    <numFmt numFmtId="172" formatCode="0.0000_)"/>
    <numFmt numFmtId="173" formatCode="0.0"/>
  </numFmts>
  <fonts count="51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b/>
      <sz val="11"/>
      <color indexed="10"/>
      <name val="Helvetica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88">
    <xf numFmtId="0" fontId="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" fillId="0" borderId="0" applyNumberFormat="0" applyFill="0" applyBorder="0" applyAlignment="0" applyProtection="0"/>
    <xf numFmtId="164" fontId="4" fillId="0" borderId="0"/>
    <xf numFmtId="0" fontId="3" fillId="0" borderId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7" borderId="0" applyNumberFormat="0" applyBorder="0" applyAlignment="0" applyProtection="0"/>
    <xf numFmtId="0" fontId="25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3" fillId="0" borderId="0" applyNumberFormat="0" applyFill="0" applyBorder="0" applyAlignment="0" applyProtection="0"/>
    <xf numFmtId="168" fontId="27" fillId="0" borderId="3"/>
    <xf numFmtId="0" fontId="28" fillId="7" borderId="0" applyNumberFormat="0" applyBorder="0" applyAlignment="0" applyProtection="0"/>
    <xf numFmtId="0" fontId="29" fillId="12" borderId="4" applyNumberFormat="0" applyAlignment="0" applyProtection="0"/>
    <xf numFmtId="0" fontId="30" fillId="13" borderId="5" applyNumberFormat="0" applyAlignment="0" applyProtection="0"/>
    <xf numFmtId="0" fontId="31" fillId="0" borderId="6" applyNumberFormat="0" applyFill="0" applyAlignment="0" applyProtection="0"/>
    <xf numFmtId="43" fontId="2" fillId="0" borderId="0" applyFont="0" applyFill="0" applyBorder="0" applyAlignment="0" applyProtection="0"/>
    <xf numFmtId="3" fontId="3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" fillId="0" borderId="0"/>
    <xf numFmtId="0" fontId="33" fillId="0" borderId="0" applyNumberFormat="0" applyFill="0" applyBorder="0" applyAlignment="0" applyProtection="0"/>
    <xf numFmtId="0" fontId="26" fillId="14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34" fillId="8" borderId="4" applyNumberFormat="0" applyAlignment="0" applyProtection="0"/>
    <xf numFmtId="2" fontId="32" fillId="0" borderId="0" applyFont="0" applyFill="0" applyBorder="0" applyAlignment="0" applyProtection="0"/>
    <xf numFmtId="0" fontId="35" fillId="18" borderId="0" applyNumberFormat="0" applyBorder="0" applyAlignment="0" applyProtection="0"/>
    <xf numFmtId="170" fontId="2" fillId="0" borderId="0" applyNumberFormat="0">
      <alignment horizontal="left"/>
    </xf>
    <xf numFmtId="171" fontId="3" fillId="0" borderId="0" applyFont="0" applyFill="0" applyBorder="0" applyAlignment="0" applyProtection="0"/>
    <xf numFmtId="164" fontId="4" fillId="0" borderId="0"/>
    <xf numFmtId="0" fontId="4" fillId="0" borderId="0"/>
    <xf numFmtId="0" fontId="24" fillId="5" borderId="7" applyNumberFormat="0" applyFont="0" applyAlignment="0" applyProtection="0"/>
    <xf numFmtId="0" fontId="36" fillId="12" borderId="8" applyNumberFormat="0" applyAlignment="0" applyProtection="0"/>
    <xf numFmtId="0" fontId="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33" fillId="0" borderId="11" applyNumberFormat="0" applyFill="0" applyAlignment="0" applyProtection="0"/>
    <xf numFmtId="0" fontId="41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3" fillId="0" borderId="0"/>
    <xf numFmtId="0" fontId="2" fillId="0" borderId="0" applyNumberFormat="0" applyFill="0" applyBorder="0" applyAlignment="0" applyProtection="0"/>
    <xf numFmtId="164" fontId="4" fillId="0" borderId="0"/>
    <xf numFmtId="0" fontId="3" fillId="0" borderId="0"/>
  </cellStyleXfs>
  <cellXfs count="581">
    <xf numFmtId="0" fontId="0" fillId="0" borderId="0" xfId="0"/>
    <xf numFmtId="164" fontId="6" fillId="0" borderId="0" xfId="12" applyFont="1" applyFill="1" applyAlignment="1">
      <alignment horizontal="right"/>
    </xf>
    <xf numFmtId="0" fontId="6" fillId="0" borderId="0" xfId="5" applyFont="1" applyFill="1" applyBorder="1"/>
    <xf numFmtId="0" fontId="6" fillId="0" borderId="1" xfId="5" applyFont="1" applyFill="1" applyBorder="1"/>
    <xf numFmtId="3" fontId="6" fillId="0" borderId="1" xfId="5" applyNumberFormat="1" applyFont="1" applyFill="1" applyBorder="1"/>
    <xf numFmtId="3" fontId="6" fillId="0" borderId="0" xfId="12" applyNumberFormat="1" applyFont="1" applyFill="1" applyAlignment="1">
      <alignment horizontal="right"/>
    </xf>
    <xf numFmtId="0" fontId="5" fillId="0" borderId="0" xfId="1" applyFont="1" applyFill="1" applyBorder="1" applyAlignment="1"/>
    <xf numFmtId="0" fontId="8" fillId="0" borderId="0" xfId="9" applyFont="1" applyFill="1" applyBorder="1" applyAlignment="1"/>
    <xf numFmtId="0" fontId="6" fillId="0" borderId="0" xfId="1" applyFont="1" applyFill="1" applyBorder="1"/>
    <xf numFmtId="0" fontId="6" fillId="0" borderId="0" xfId="1" applyFont="1" applyFill="1" applyBorder="1" applyAlignment="1">
      <alignment horizontal="right"/>
    </xf>
    <xf numFmtId="0" fontId="6" fillId="0" borderId="0" xfId="7" applyFont="1" applyFill="1"/>
    <xf numFmtId="0" fontId="5" fillId="0" borderId="0" xfId="7" applyFont="1" applyFill="1" applyAlignment="1" applyProtection="1">
      <alignment horizontal="left"/>
      <protection locked="0"/>
    </xf>
    <xf numFmtId="0" fontId="6" fillId="0" borderId="0" xfId="7" applyFont="1" applyFill="1" applyBorder="1"/>
    <xf numFmtId="0" fontId="6" fillId="0" borderId="0" xfId="13" applyFont="1" applyFill="1"/>
    <xf numFmtId="2" fontId="6" fillId="0" borderId="0" xfId="13" applyNumberFormat="1" applyFont="1" applyFill="1" applyBorder="1" applyAlignment="1" applyProtection="1">
      <alignment horizontal="center"/>
      <protection locked="0"/>
    </xf>
    <xf numFmtId="3" fontId="6" fillId="0" borderId="0" xfId="7" applyNumberFormat="1" applyFont="1" applyFill="1" applyAlignment="1">
      <alignment horizontal="right"/>
    </xf>
    <xf numFmtId="0" fontId="6" fillId="0" borderId="1" xfId="7" applyFont="1" applyFill="1" applyBorder="1"/>
    <xf numFmtId="3" fontId="6" fillId="0" borderId="0" xfId="7" applyNumberFormat="1" applyFont="1" applyFill="1"/>
    <xf numFmtId="0" fontId="6" fillId="0" borderId="0" xfId="5" applyFont="1" applyFill="1"/>
    <xf numFmtId="0" fontId="5" fillId="0" borderId="0" xfId="5" applyFont="1" applyFill="1" applyAlignment="1" applyProtection="1">
      <alignment horizontal="left"/>
      <protection locked="0"/>
    </xf>
    <xf numFmtId="0" fontId="6" fillId="0" borderId="0" xfId="4" applyFont="1" applyFill="1" applyBorder="1"/>
    <xf numFmtId="0" fontId="5" fillId="0" borderId="0" xfId="4" applyFont="1" applyFill="1" applyBorder="1" applyAlignment="1" applyProtection="1">
      <alignment horizontal="left"/>
      <protection locked="0"/>
    </xf>
    <xf numFmtId="3" fontId="6" fillId="0" borderId="0" xfId="4" applyNumberFormat="1" applyFont="1" applyFill="1" applyBorder="1"/>
    <xf numFmtId="0" fontId="6" fillId="0" borderId="0" xfId="2" applyFont="1" applyFill="1" applyBorder="1"/>
    <xf numFmtId="0" fontId="5" fillId="0" borderId="0" xfId="1" applyFont="1" applyFill="1" applyBorder="1"/>
    <xf numFmtId="0" fontId="6" fillId="0" borderId="0" xfId="2" applyFont="1" applyFill="1" applyBorder="1" applyAlignment="1">
      <alignment horizontal="right"/>
    </xf>
    <xf numFmtId="0" fontId="6" fillId="0" borderId="1" xfId="2" applyFont="1" applyFill="1" applyBorder="1"/>
    <xf numFmtId="165" fontId="6" fillId="0" borderId="0" xfId="2" applyNumberFormat="1" applyFont="1" applyFill="1" applyBorder="1" applyAlignment="1">
      <alignment horizontal="right"/>
    </xf>
    <xf numFmtId="0" fontId="6" fillId="0" borderId="0" xfId="1" applyFont="1" applyFill="1" applyBorder="1" applyProtection="1">
      <protection locked="0"/>
    </xf>
    <xf numFmtId="3" fontId="6" fillId="0" borderId="0" xfId="1" applyNumberFormat="1" applyFont="1" applyFill="1" applyBorder="1" applyAlignment="1">
      <alignment horizontal="right"/>
    </xf>
    <xf numFmtId="0" fontId="6" fillId="0" borderId="1" xfId="1" applyFont="1" applyFill="1" applyBorder="1"/>
    <xf numFmtId="3" fontId="6" fillId="0" borderId="1" xfId="1" applyNumberFormat="1" applyFont="1" applyFill="1" applyBorder="1"/>
    <xf numFmtId="0" fontId="6" fillId="0" borderId="0" xfId="14" applyFont="1" applyFill="1" applyAlignment="1">
      <alignment horizontal="right"/>
    </xf>
    <xf numFmtId="3" fontId="6" fillId="0" borderId="0" xfId="12" applyNumberFormat="1" applyFont="1" applyFill="1" applyAlignment="1" applyProtection="1">
      <alignment horizontal="right"/>
      <protection locked="0"/>
    </xf>
    <xf numFmtId="3" fontId="6" fillId="0" borderId="0" xfId="12" applyNumberFormat="1" applyFont="1" applyFill="1" applyAlignment="1" applyProtection="1">
      <alignment horizontal="right"/>
    </xf>
    <xf numFmtId="164" fontId="6" fillId="0" borderId="1" xfId="12" applyFont="1" applyFill="1" applyBorder="1" applyAlignment="1">
      <alignment horizontal="right"/>
    </xf>
    <xf numFmtId="164" fontId="6" fillId="0" borderId="0" xfId="12" applyFont="1" applyFill="1" applyBorder="1" applyAlignment="1">
      <alignment horizontal="right"/>
    </xf>
    <xf numFmtId="166" fontId="6" fillId="0" borderId="0" xfId="12" applyNumberFormat="1" applyFont="1" applyFill="1" applyAlignment="1">
      <alignment horizontal="right"/>
    </xf>
    <xf numFmtId="0" fontId="6" fillId="0" borderId="1" xfId="1" applyFont="1" applyFill="1" applyBorder="1" applyAlignment="1">
      <alignment horizontal="right"/>
    </xf>
    <xf numFmtId="0" fontId="6" fillId="0" borderId="1" xfId="14" applyFont="1" applyFill="1" applyBorder="1" applyAlignment="1">
      <alignment horizontal="right"/>
    </xf>
    <xf numFmtId="0" fontId="6" fillId="0" borderId="2" xfId="1" applyFont="1" applyFill="1" applyBorder="1" applyAlignment="1">
      <alignment horizontal="right"/>
    </xf>
    <xf numFmtId="0" fontId="6" fillId="0" borderId="2" xfId="1" applyNumberFormat="1" applyFont="1" applyFill="1" applyBorder="1" applyAlignment="1" applyProtection="1">
      <alignment horizontal="right"/>
      <protection locked="0"/>
    </xf>
    <xf numFmtId="0" fontId="7" fillId="0" borderId="2" xfId="8" applyFont="1" applyFill="1" applyBorder="1"/>
    <xf numFmtId="0" fontId="6" fillId="0" borderId="2" xfId="7" applyFont="1" applyFill="1" applyBorder="1"/>
    <xf numFmtId="0" fontId="6" fillId="0" borderId="2" xfId="5" applyFont="1" applyFill="1" applyBorder="1"/>
    <xf numFmtId="0" fontId="6" fillId="0" borderId="2" xfId="4" applyFont="1" applyFill="1" applyBorder="1"/>
    <xf numFmtId="0" fontId="6" fillId="0" borderId="2" xfId="1" applyFont="1" applyFill="1" applyBorder="1"/>
    <xf numFmtId="0" fontId="6" fillId="0" borderId="2" xfId="14" applyFont="1" applyFill="1" applyBorder="1" applyAlignment="1" applyProtection="1">
      <alignment horizontal="right"/>
      <protection locked="0"/>
    </xf>
    <xf numFmtId="0" fontId="7" fillId="0" borderId="2" xfId="10" applyFont="1" applyFill="1" applyBorder="1" applyAlignment="1" applyProtection="1">
      <alignment horizontal="right"/>
    </xf>
    <xf numFmtId="3" fontId="5" fillId="0" borderId="0" xfId="1" applyNumberFormat="1" applyFont="1" applyFill="1" applyBorder="1" applyAlignment="1">
      <alignment horizontal="left"/>
    </xf>
    <xf numFmtId="165" fontId="6" fillId="0" borderId="0" xfId="2" applyNumberFormat="1" applyFont="1" applyFill="1" applyBorder="1"/>
    <xf numFmtId="3" fontId="6" fillId="0" borderId="0" xfId="4" applyNumberFormat="1" applyFont="1" applyFill="1" applyBorder="1" applyAlignment="1">
      <alignment horizontal="right"/>
    </xf>
    <xf numFmtId="3" fontId="6" fillId="0" borderId="1" xfId="4" applyNumberFormat="1" applyFont="1" applyFill="1" applyBorder="1" applyAlignment="1">
      <alignment horizontal="right"/>
    </xf>
    <xf numFmtId="0" fontId="6" fillId="0" borderId="2" xfId="4" applyFont="1" applyFill="1" applyBorder="1" applyAlignment="1">
      <alignment horizontal="left"/>
    </xf>
    <xf numFmtId="3" fontId="6" fillId="0" borderId="0" xfId="5" applyNumberFormat="1" applyFont="1" applyFill="1" applyBorder="1" applyAlignment="1">
      <alignment horizontal="right"/>
    </xf>
    <xf numFmtId="3" fontId="6" fillId="0" borderId="1" xfId="7" applyNumberFormat="1" applyFont="1" applyFill="1" applyBorder="1"/>
    <xf numFmtId="3" fontId="5" fillId="0" borderId="0" xfId="4" applyNumberFormat="1" applyFont="1" applyFill="1" applyBorder="1"/>
    <xf numFmtId="0" fontId="5" fillId="0" borderId="0" xfId="4" applyFont="1" applyFill="1" applyBorder="1"/>
    <xf numFmtId="3" fontId="5" fillId="0" borderId="0" xfId="4" applyNumberFormat="1" applyFont="1" applyFill="1" applyBorder="1" applyAlignment="1">
      <alignment horizontal="right"/>
    </xf>
    <xf numFmtId="0" fontId="5" fillId="0" borderId="0" xfId="7" applyFont="1" applyFill="1"/>
    <xf numFmtId="3" fontId="5" fillId="0" borderId="0" xfId="7" applyNumberFormat="1" applyFont="1" applyFill="1" applyAlignment="1">
      <alignment horizontal="right"/>
    </xf>
    <xf numFmtId="0" fontId="6" fillId="0" borderId="0" xfId="7" applyFont="1" applyFill="1" applyAlignment="1">
      <alignment horizontal="left" indent="1"/>
    </xf>
    <xf numFmtId="0" fontId="6" fillId="0" borderId="0" xfId="7" applyFont="1" applyFill="1" applyAlignment="1">
      <alignment horizontal="left" indent="2"/>
    </xf>
    <xf numFmtId="0" fontId="5" fillId="0" borderId="0" xfId="5" applyFont="1" applyFill="1" applyBorder="1"/>
    <xf numFmtId="3" fontId="5" fillId="0" borderId="0" xfId="5" applyNumberFormat="1" applyFont="1" applyFill="1" applyBorder="1" applyAlignment="1">
      <alignment horizontal="right"/>
    </xf>
    <xf numFmtId="0" fontId="9" fillId="0" borderId="0" xfId="7" applyFont="1" applyFill="1"/>
    <xf numFmtId="0" fontId="6" fillId="0" borderId="0" xfId="7" applyFont="1" applyFill="1" applyAlignment="1">
      <alignment horizontal="left"/>
    </xf>
    <xf numFmtId="0" fontId="6" fillId="0" borderId="0" xfId="7" applyFont="1"/>
    <xf numFmtId="49" fontId="5" fillId="0" borderId="0" xfId="14" applyNumberFormat="1" applyFont="1" applyFill="1" applyAlignment="1" applyProtection="1">
      <protection locked="0"/>
    </xf>
    <xf numFmtId="49" fontId="5" fillId="0" borderId="0" xfId="14" applyNumberFormat="1" applyFont="1" applyFill="1" applyAlignment="1" applyProtection="1">
      <alignment horizontal="left"/>
      <protection locked="0"/>
    </xf>
    <xf numFmtId="49" fontId="6" fillId="0" borderId="0" xfId="12" applyNumberFormat="1" applyFont="1" applyFill="1"/>
    <xf numFmtId="49" fontId="5" fillId="0" borderId="0" xfId="12" applyNumberFormat="1" applyFont="1" applyFill="1" applyAlignment="1">
      <alignment horizontal="left"/>
    </xf>
    <xf numFmtId="49" fontId="5" fillId="0" borderId="0" xfId="12" applyNumberFormat="1" applyFont="1" applyFill="1" applyAlignment="1" applyProtection="1">
      <alignment horizontal="left"/>
      <protection locked="0"/>
    </xf>
    <xf numFmtId="49" fontId="6" fillId="0" borderId="0" xfId="12" applyNumberFormat="1" applyFont="1" applyFill="1" applyAlignment="1" applyProtection="1">
      <alignment horizontal="left"/>
      <protection locked="0"/>
    </xf>
    <xf numFmtId="49" fontId="5" fillId="0" borderId="0" xfId="12" applyNumberFormat="1" applyFont="1" applyFill="1"/>
    <xf numFmtId="49" fontId="6" fillId="0" borderId="1" xfId="12" applyNumberFormat="1" applyFont="1" applyFill="1" applyBorder="1"/>
    <xf numFmtId="49" fontId="6" fillId="0" borderId="0" xfId="12" applyNumberFormat="1" applyFont="1" applyFill="1" applyBorder="1"/>
    <xf numFmtId="164" fontId="6" fillId="0" borderId="0" xfId="12" applyFont="1" applyFill="1" applyAlignment="1">
      <alignment horizontal="left"/>
    </xf>
    <xf numFmtId="164" fontId="6" fillId="0" borderId="1" xfId="12" applyFont="1" applyFill="1" applyBorder="1" applyAlignment="1">
      <alignment horizontal="left"/>
    </xf>
    <xf numFmtId="164" fontId="6" fillId="0" borderId="0" xfId="12" applyFont="1" applyFill="1" applyBorder="1" applyAlignment="1">
      <alignment horizontal="left"/>
    </xf>
    <xf numFmtId="49" fontId="6" fillId="0" borderId="0" xfId="12" applyNumberFormat="1" applyFont="1" applyFill="1" applyAlignment="1">
      <alignment horizontal="left"/>
    </xf>
    <xf numFmtId="0" fontId="6" fillId="0" borderId="0" xfId="1" applyFont="1" applyFill="1" applyBorder="1" applyAlignment="1">
      <alignment horizontal="left"/>
    </xf>
    <xf numFmtId="166" fontId="7" fillId="0" borderId="0" xfId="3" applyNumberFormat="1" applyFont="1" applyFill="1" applyBorder="1" applyAlignment="1" applyProtection="1">
      <alignment horizontal="left"/>
    </xf>
    <xf numFmtId="165" fontId="7" fillId="0" borderId="0" xfId="2" applyNumberFormat="1" applyFont="1" applyFill="1" applyBorder="1" applyAlignment="1">
      <alignment horizontal="right"/>
    </xf>
    <xf numFmtId="165" fontId="7" fillId="0" borderId="0" xfId="2" applyNumberFormat="1" applyFont="1" applyFill="1" applyBorder="1"/>
    <xf numFmtId="3" fontId="8" fillId="0" borderId="0" xfId="4" applyNumberFormat="1" applyFont="1" applyFill="1" applyBorder="1" applyAlignment="1">
      <alignment horizontal="right"/>
    </xf>
    <xf numFmtId="3" fontId="7" fillId="0" borderId="0" xfId="4" applyNumberFormat="1" applyFont="1" applyFill="1" applyBorder="1" applyAlignment="1">
      <alignment horizontal="right"/>
    </xf>
    <xf numFmtId="49" fontId="7" fillId="0" borderId="0" xfId="12" applyNumberFormat="1" applyFont="1" applyFill="1" applyAlignment="1" applyProtection="1">
      <alignment horizontal="left"/>
      <protection locked="0"/>
    </xf>
    <xf numFmtId="0" fontId="6" fillId="0" borderId="2" xfId="2" applyFont="1" applyFill="1" applyBorder="1" applyAlignment="1">
      <alignment horizontal="right"/>
    </xf>
    <xf numFmtId="0" fontId="5" fillId="0" borderId="0" xfId="7" applyFont="1" applyFill="1" applyAlignment="1">
      <alignment horizontal="left"/>
    </xf>
    <xf numFmtId="0" fontId="7" fillId="0" borderId="0" xfId="16" applyFont="1" applyFill="1"/>
    <xf numFmtId="0" fontId="7" fillId="0" borderId="0" xfId="16" applyFont="1" applyFill="1" applyAlignment="1">
      <alignment horizontal="left"/>
    </xf>
    <xf numFmtId="0" fontId="7" fillId="0" borderId="0" xfId="16" applyFont="1" applyFill="1" applyAlignment="1">
      <alignment horizontal="right"/>
    </xf>
    <xf numFmtId="49" fontId="7" fillId="0" borderId="0" xfId="16" applyNumberFormat="1" applyFont="1" applyFill="1"/>
    <xf numFmtId="0" fontId="7" fillId="0" borderId="0" xfId="16" applyFont="1" applyFill="1" applyBorder="1"/>
    <xf numFmtId="166" fontId="7" fillId="0" borderId="0" xfId="16" applyNumberFormat="1" applyFont="1" applyFill="1" applyAlignment="1">
      <alignment horizontal="right"/>
    </xf>
    <xf numFmtId="0" fontId="7" fillId="0" borderId="1" xfId="16" applyFont="1" applyFill="1" applyBorder="1"/>
    <xf numFmtId="0" fontId="7" fillId="0" borderId="1" xfId="16" applyFont="1" applyFill="1" applyBorder="1" applyAlignment="1">
      <alignment horizontal="right"/>
    </xf>
    <xf numFmtId="3" fontId="7" fillId="0" borderId="0" xfId="16" applyNumberFormat="1" applyFont="1" applyFill="1" applyAlignment="1">
      <alignment horizontal="right"/>
    </xf>
    <xf numFmtId="0" fontId="7" fillId="0" borderId="2" xfId="16" applyFont="1" applyFill="1" applyBorder="1"/>
    <xf numFmtId="0" fontId="7" fillId="0" borderId="2" xfId="16" applyFont="1" applyFill="1" applyBorder="1" applyAlignment="1">
      <alignment horizontal="right"/>
    </xf>
    <xf numFmtId="49" fontId="7" fillId="0" borderId="2" xfId="16" applyNumberFormat="1" applyFont="1" applyFill="1" applyBorder="1"/>
    <xf numFmtId="0" fontId="6" fillId="0" borderId="0" xfId="16" applyFont="1" applyFill="1"/>
    <xf numFmtId="0" fontId="6" fillId="0" borderId="1" xfId="16" applyFont="1" applyFill="1" applyBorder="1" applyAlignment="1">
      <alignment horizontal="left"/>
    </xf>
    <xf numFmtId="0" fontId="6" fillId="0" borderId="1" xfId="16" applyFont="1" applyFill="1" applyBorder="1"/>
    <xf numFmtId="0" fontId="5" fillId="0" borderId="0" xfId="14" applyFont="1" applyAlignment="1" applyProtection="1">
      <alignment horizontal="left"/>
      <protection locked="0"/>
    </xf>
    <xf numFmtId="3" fontId="6" fillId="0" borderId="0" xfId="12" applyNumberFormat="1" applyFont="1" applyFill="1" applyAlignment="1">
      <alignment horizontal="left"/>
    </xf>
    <xf numFmtId="49" fontId="6" fillId="0" borderId="1" xfId="14" applyNumberFormat="1" applyFont="1" applyFill="1" applyBorder="1" applyAlignment="1" applyProtection="1">
      <alignment horizontal="right"/>
      <protection locked="0"/>
    </xf>
    <xf numFmtId="0" fontId="6" fillId="0" borderId="1" xfId="14" applyFont="1" applyFill="1" applyBorder="1" applyAlignment="1" applyProtection="1">
      <alignment horizontal="left"/>
      <protection locked="0"/>
    </xf>
    <xf numFmtId="164" fontId="5" fillId="0" borderId="0" xfId="12" applyFont="1" applyFill="1" applyAlignment="1">
      <alignment horizontal="left"/>
    </xf>
    <xf numFmtId="164" fontId="5" fillId="0" borderId="0" xfId="12" applyNumberFormat="1" applyFont="1" applyFill="1" applyAlignment="1" applyProtection="1">
      <alignment horizontal="left"/>
      <protection locked="0"/>
    </xf>
    <xf numFmtId="164" fontId="6" fillId="0" borderId="0" xfId="12" applyNumberFormat="1" applyFont="1" applyFill="1" applyAlignment="1" applyProtection="1">
      <alignment horizontal="left"/>
      <protection locked="0"/>
    </xf>
    <xf numFmtId="3" fontId="5" fillId="0" borderId="0" xfId="12" applyNumberFormat="1" applyFont="1" applyFill="1" applyAlignment="1" applyProtection="1">
      <alignment horizontal="left"/>
      <protection locked="0"/>
    </xf>
    <xf numFmtId="49" fontId="7" fillId="0" borderId="0" xfId="12" applyNumberFormat="1" applyFont="1" applyFill="1"/>
    <xf numFmtId="166" fontId="7" fillId="0" borderId="1" xfId="3" applyNumberFormat="1" applyFont="1" applyFill="1" applyBorder="1" applyAlignment="1" applyProtection="1">
      <alignment horizontal="left"/>
    </xf>
    <xf numFmtId="0" fontId="5" fillId="0" borderId="0" xfId="1" applyFont="1" applyBorder="1" applyAlignment="1"/>
    <xf numFmtId="0" fontId="5" fillId="0" borderId="0" xfId="11" applyFont="1" applyFill="1"/>
    <xf numFmtId="0" fontId="6" fillId="0" borderId="0" xfId="7" applyFont="1" applyFill="1" applyBorder="1" applyAlignment="1">
      <alignment horizontal="left"/>
    </xf>
    <xf numFmtId="0" fontId="6" fillId="0" borderId="0" xfId="7" applyFont="1" applyAlignment="1">
      <alignment horizontal="left"/>
    </xf>
    <xf numFmtId="0" fontId="6" fillId="0" borderId="0" xfId="11" applyFont="1" applyFill="1" applyAlignment="1" applyProtection="1">
      <alignment horizontal="left"/>
    </xf>
    <xf numFmtId="0" fontId="6" fillId="0" borderId="0" xfId="6" applyFont="1"/>
    <xf numFmtId="0" fontId="5" fillId="0" borderId="0" xfId="5" applyFont="1" applyAlignment="1" applyProtection="1">
      <alignment horizontal="left"/>
      <protection locked="0"/>
    </xf>
    <xf numFmtId="0" fontId="5" fillId="0" borderId="0" xfId="1" applyFont="1" applyBorder="1" applyAlignment="1">
      <alignment horizontal="left"/>
    </xf>
    <xf numFmtId="0" fontId="5" fillId="0" borderId="0" xfId="4" applyFont="1" applyBorder="1" applyAlignment="1" applyProtection="1">
      <alignment horizontal="left"/>
      <protection locked="0"/>
    </xf>
    <xf numFmtId="0" fontId="6" fillId="0" borderId="0" xfId="4" applyFont="1" applyFill="1" applyBorder="1" applyAlignment="1">
      <alignment horizontal="left"/>
    </xf>
    <xf numFmtId="3" fontId="5" fillId="0" borderId="0" xfId="4" applyNumberFormat="1" applyFont="1" applyFill="1" applyBorder="1" applyAlignment="1">
      <alignment horizontal="left"/>
    </xf>
    <xf numFmtId="3" fontId="6" fillId="0" borderId="0" xfId="4" applyNumberFormat="1" applyFont="1" applyFill="1" applyBorder="1" applyAlignment="1">
      <alignment horizontal="left"/>
    </xf>
    <xf numFmtId="164" fontId="6" fillId="0" borderId="0" xfId="12" applyFont="1" applyAlignment="1">
      <alignment horizontal="left"/>
    </xf>
    <xf numFmtId="3" fontId="6" fillId="0" borderId="0" xfId="4" applyNumberFormat="1" applyFont="1" applyBorder="1" applyAlignment="1">
      <alignment horizontal="left"/>
    </xf>
    <xf numFmtId="0" fontId="5" fillId="0" borderId="0" xfId="1" applyFont="1" applyBorder="1"/>
    <xf numFmtId="0" fontId="6" fillId="0" borderId="1" xfId="1" applyFont="1" applyFill="1" applyBorder="1" applyAlignment="1">
      <alignment horizontal="left"/>
    </xf>
    <xf numFmtId="164" fontId="6" fillId="0" borderId="0" xfId="12" applyFont="1"/>
    <xf numFmtId="49" fontId="5" fillId="0" borderId="0" xfId="7" applyNumberFormat="1" applyFont="1" applyFill="1" applyAlignment="1">
      <alignment horizontal="left"/>
    </xf>
    <xf numFmtId="49" fontId="5" fillId="0" borderId="0" xfId="5" applyNumberFormat="1" applyFont="1" applyFill="1" applyAlignment="1">
      <alignment horizontal="left"/>
    </xf>
    <xf numFmtId="0" fontId="5" fillId="0" borderId="0" xfId="5" applyFont="1" applyFill="1"/>
    <xf numFmtId="0" fontId="5" fillId="0" borderId="0" xfId="5" applyFont="1" applyAlignment="1">
      <alignment horizontal="left"/>
    </xf>
    <xf numFmtId="49" fontId="5" fillId="0" borderId="0" xfId="4" applyNumberFormat="1" applyFont="1" applyFill="1" applyBorder="1" applyAlignment="1">
      <alignment horizontal="left"/>
    </xf>
    <xf numFmtId="0" fontId="5" fillId="0" borderId="0" xfId="4" applyFont="1" applyBorder="1" applyAlignment="1">
      <alignment horizontal="left"/>
    </xf>
    <xf numFmtId="49" fontId="5" fillId="0" borderId="0" xfId="2" applyNumberFormat="1" applyFont="1" applyFill="1" applyBorder="1" applyAlignment="1">
      <alignment horizontal="left"/>
    </xf>
    <xf numFmtId="0" fontId="5" fillId="0" borderId="0" xfId="2" applyFont="1" applyFill="1" applyBorder="1"/>
    <xf numFmtId="49" fontId="5" fillId="0" borderId="0" xfId="1" applyNumberFormat="1" applyFont="1" applyFill="1" applyBorder="1" applyAlignment="1">
      <alignment horizontal="left"/>
    </xf>
    <xf numFmtId="49" fontId="8" fillId="0" borderId="0" xfId="16" applyNumberFormat="1" applyFont="1" applyFill="1" applyAlignment="1">
      <alignment horizontal="left"/>
    </xf>
    <xf numFmtId="0" fontId="8" fillId="0" borderId="0" xfId="16" applyFont="1" applyFill="1"/>
    <xf numFmtId="0" fontId="8" fillId="0" borderId="0" xfId="16" applyFont="1" applyFill="1" applyAlignment="1">
      <alignment horizontal="right"/>
    </xf>
    <xf numFmtId="0" fontId="8" fillId="0" borderId="0" xfId="16" applyFont="1" applyAlignment="1">
      <alignment horizontal="left"/>
    </xf>
    <xf numFmtId="0" fontId="7" fillId="0" borderId="2" xfId="16" applyFont="1" applyFill="1" applyBorder="1" applyAlignment="1">
      <alignment horizontal="left"/>
    </xf>
    <xf numFmtId="0" fontId="6" fillId="0" borderId="0" xfId="18" applyFont="1" applyFill="1" applyAlignment="1" applyProtection="1">
      <alignment horizontal="left"/>
    </xf>
    <xf numFmtId="0" fontId="6" fillId="0" borderId="0" xfId="19" applyFont="1" applyAlignment="1" applyProtection="1">
      <alignment horizontal="left"/>
    </xf>
    <xf numFmtId="0" fontId="6" fillId="0" borderId="0" xfId="7" applyFont="1" applyFill="1" applyBorder="1" applyAlignment="1" applyProtection="1">
      <alignment horizontal="left"/>
      <protection locked="0"/>
    </xf>
    <xf numFmtId="3" fontId="7" fillId="0" borderId="0" xfId="4" applyNumberFormat="1" applyFont="1" applyFill="1" applyBorder="1" applyAlignment="1">
      <alignment horizontal="left"/>
    </xf>
    <xf numFmtId="0" fontId="6" fillId="0" borderId="0" xfId="5" applyFont="1" applyFill="1" applyBorder="1" applyAlignment="1">
      <alignment horizontal="left"/>
    </xf>
    <xf numFmtId="3" fontId="6" fillId="0" borderId="0" xfId="1" applyNumberFormat="1" applyFont="1" applyFill="1" applyBorder="1"/>
    <xf numFmtId="0" fontId="5" fillId="0" borderId="0" xfId="7" applyFont="1" applyFill="1" applyAlignment="1" applyProtection="1">
      <alignment horizontal="left" wrapText="1"/>
      <protection locked="0"/>
    </xf>
    <xf numFmtId="3" fontId="6" fillId="0" borderId="0" xfId="7" applyNumberFormat="1" applyFont="1" applyFill="1" applyBorder="1"/>
    <xf numFmtId="0" fontId="12" fillId="0" borderId="0" xfId="0" applyFont="1" applyFill="1" applyAlignment="1">
      <alignment vertical="top"/>
    </xf>
    <xf numFmtId="0" fontId="13" fillId="0" borderId="0" xfId="0" applyFont="1"/>
    <xf numFmtId="0" fontId="14" fillId="0" borderId="0" xfId="0" applyFont="1" applyAlignment="1">
      <alignment horizontal="left"/>
    </xf>
    <xf numFmtId="15" fontId="2" fillId="0" borderId="0" xfId="0" applyNumberFormat="1" applyFont="1"/>
    <xf numFmtId="0" fontId="14" fillId="0" borderId="0" xfId="15" applyFont="1" applyFill="1" applyAlignment="1">
      <alignment horizontal="left"/>
    </xf>
    <xf numFmtId="0" fontId="2" fillId="0" borderId="0" xfId="0" applyFont="1"/>
    <xf numFmtId="3" fontId="15" fillId="2" borderId="2" xfId="0" applyNumberFormat="1" applyFont="1" applyFill="1" applyBorder="1" applyAlignment="1">
      <alignment horizontal="center"/>
    </xf>
    <xf numFmtId="3" fontId="15" fillId="2" borderId="2" xfId="0" applyNumberFormat="1" applyFont="1" applyFill="1" applyBorder="1" applyAlignment="1">
      <alignment horizontal="right"/>
    </xf>
    <xf numFmtId="3" fontId="15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9" fontId="15" fillId="0" borderId="0" xfId="15" applyNumberFormat="1" applyFont="1" applyAlignment="1">
      <alignment horizontal="center"/>
    </xf>
    <xf numFmtId="0" fontId="16" fillId="0" borderId="0" xfId="20" applyFont="1" applyFill="1" applyAlignment="1" applyProtection="1">
      <alignment horizontal="left"/>
    </xf>
    <xf numFmtId="49" fontId="16" fillId="0" borderId="0" xfId="20" applyNumberFormat="1" applyFont="1" applyFill="1" applyAlignment="1" applyProtection="1">
      <alignment horizontal="left"/>
    </xf>
    <xf numFmtId="3" fontId="15" fillId="0" borderId="0" xfId="0" applyNumberFormat="1" applyFont="1" applyBorder="1" applyAlignment="1">
      <alignment horizontal="center"/>
    </xf>
    <xf numFmtId="3" fontId="15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Font="1" applyBorder="1"/>
    <xf numFmtId="3" fontId="17" fillId="0" borderId="0" xfId="0" applyNumberFormat="1" applyFont="1" applyBorder="1" applyAlignment="1">
      <alignment horizontal="left"/>
    </xf>
    <xf numFmtId="3" fontId="18" fillId="0" borderId="0" xfId="0" applyNumberFormat="1" applyFont="1" applyBorder="1" applyAlignment="1">
      <alignment horizontal="left"/>
    </xf>
    <xf numFmtId="0" fontId="20" fillId="0" borderId="0" xfId="21" applyFont="1" applyFill="1" applyBorder="1"/>
    <xf numFmtId="0" fontId="20" fillId="0" borderId="0" xfId="21" applyFont="1"/>
    <xf numFmtId="0" fontId="20" fillId="0" borderId="0" xfId="21" applyFont="1" applyAlignment="1">
      <alignment horizontal="right"/>
    </xf>
    <xf numFmtId="0" fontId="21" fillId="0" borderId="0" xfId="21" applyFont="1"/>
    <xf numFmtId="0" fontId="20" fillId="0" borderId="0" xfId="21" applyFont="1" applyFill="1"/>
    <xf numFmtId="0" fontId="20" fillId="0" borderId="0" xfId="21" applyFont="1" applyFill="1" applyAlignment="1">
      <alignment horizontal="right"/>
    </xf>
    <xf numFmtId="0" fontId="21" fillId="0" borderId="0" xfId="21" applyFont="1" applyFill="1"/>
    <xf numFmtId="165" fontId="20" fillId="0" borderId="0" xfId="21" applyNumberFormat="1" applyFont="1" applyFill="1"/>
    <xf numFmtId="165" fontId="20" fillId="0" borderId="0" xfId="21" applyNumberFormat="1" applyFont="1" applyFill="1" applyAlignment="1">
      <alignment horizontal="right"/>
    </xf>
    <xf numFmtId="165" fontId="20" fillId="0" borderId="0" xfId="21" applyNumberFormat="1" applyFont="1"/>
    <xf numFmtId="165" fontId="20" fillId="0" borderId="0" xfId="21" applyNumberFormat="1" applyFont="1" applyAlignment="1">
      <alignment horizontal="right"/>
    </xf>
    <xf numFmtId="0" fontId="20" fillId="0" borderId="1" xfId="21" applyFont="1" applyBorder="1"/>
    <xf numFmtId="165" fontId="20" fillId="0" borderId="1" xfId="21" applyNumberFormat="1" applyFont="1" applyBorder="1"/>
    <xf numFmtId="165" fontId="20" fillId="0" borderId="1" xfId="21" applyNumberFormat="1" applyFont="1" applyBorder="1" applyAlignment="1">
      <alignment horizontal="right"/>
    </xf>
    <xf numFmtId="0" fontId="21" fillId="0" borderId="1" xfId="21" applyFont="1" applyBorder="1"/>
    <xf numFmtId="165" fontId="20" fillId="0" borderId="0" xfId="21" applyNumberFormat="1" applyFont="1" applyBorder="1"/>
    <xf numFmtId="3" fontId="20" fillId="0" borderId="0" xfId="21" applyNumberFormat="1" applyFont="1" applyAlignment="1">
      <alignment horizontal="right"/>
    </xf>
    <xf numFmtId="0" fontId="20" fillId="0" borderId="0" xfId="21" applyFont="1" applyBorder="1"/>
    <xf numFmtId="0" fontId="20" fillId="0" borderId="0" xfId="21" applyFont="1" applyBorder="1" applyAlignment="1">
      <alignment horizontal="right"/>
    </xf>
    <xf numFmtId="0" fontId="21" fillId="0" borderId="0" xfId="21" applyFont="1" applyBorder="1"/>
    <xf numFmtId="0" fontId="20" fillId="0" borderId="2" xfId="21" applyFont="1" applyBorder="1"/>
    <xf numFmtId="0" fontId="20" fillId="0" borderId="2" xfId="21" applyFont="1" applyBorder="1" applyAlignment="1">
      <alignment horizontal="right"/>
    </xf>
    <xf numFmtId="0" fontId="21" fillId="0" borderId="2" xfId="21" applyFont="1" applyBorder="1"/>
    <xf numFmtId="0" fontId="22" fillId="0" borderId="0" xfId="21" applyFont="1" applyFill="1" applyBorder="1"/>
    <xf numFmtId="0" fontId="22" fillId="0" borderId="0" xfId="21" applyFont="1"/>
    <xf numFmtId="0" fontId="22" fillId="0" borderId="0" xfId="21" applyFont="1" applyAlignment="1">
      <alignment horizontal="right"/>
    </xf>
    <xf numFmtId="0" fontId="23" fillId="0" borderId="0" xfId="21" applyNumberFormat="1" applyFont="1" applyFill="1" applyBorder="1" applyAlignment="1">
      <alignment horizontal="left"/>
    </xf>
    <xf numFmtId="0" fontId="23" fillId="0" borderId="0" xfId="21" applyNumberFormat="1" applyFont="1" applyAlignment="1">
      <alignment horizontal="left"/>
    </xf>
    <xf numFmtId="0" fontId="6" fillId="0" borderId="0" xfId="6" applyFont="1" applyFill="1"/>
    <xf numFmtId="0" fontId="6" fillId="0" borderId="0" xfId="6" applyFont="1" applyFill="1" applyAlignment="1">
      <alignment horizontal="right"/>
    </xf>
    <xf numFmtId="0" fontId="6" fillId="0" borderId="0" xfId="6" applyFont="1" applyFill="1" applyBorder="1"/>
    <xf numFmtId="3" fontId="6" fillId="0" borderId="0" xfId="6" applyNumberFormat="1" applyFont="1" applyFill="1" applyAlignment="1">
      <alignment horizontal="right"/>
    </xf>
    <xf numFmtId="3" fontId="6" fillId="0" borderId="0" xfId="6" applyNumberFormat="1" applyFont="1" applyFill="1"/>
    <xf numFmtId="0" fontId="6" fillId="0" borderId="0" xfId="6" applyFont="1" applyBorder="1"/>
    <xf numFmtId="0" fontId="6" fillId="0" borderId="1" xfId="6" applyFont="1" applyFill="1" applyBorder="1"/>
    <xf numFmtId="3" fontId="6" fillId="0" borderId="1" xfId="6" applyNumberFormat="1" applyFont="1" applyFill="1" applyBorder="1" applyAlignment="1">
      <alignment horizontal="right"/>
    </xf>
    <xf numFmtId="3" fontId="6" fillId="0" borderId="1" xfId="6" applyNumberFormat="1" applyFont="1" applyFill="1" applyBorder="1"/>
    <xf numFmtId="3" fontId="6" fillId="0" borderId="0" xfId="6" applyNumberFormat="1" applyFont="1" applyBorder="1" applyAlignment="1">
      <alignment horizontal="left" indent="1"/>
    </xf>
    <xf numFmtId="3" fontId="6" fillId="0" borderId="0" xfId="6" applyNumberFormat="1" applyFont="1" applyBorder="1"/>
    <xf numFmtId="3" fontId="6" fillId="0" borderId="0" xfId="6" applyNumberFormat="1" applyFont="1" applyBorder="1" applyAlignment="1">
      <alignment horizontal="right"/>
    </xf>
    <xf numFmtId="0" fontId="2" fillId="0" borderId="0" xfId="22" applyFont="1"/>
    <xf numFmtId="3" fontId="5" fillId="0" borderId="0" xfId="6" applyNumberFormat="1" applyFont="1" applyBorder="1" applyAlignment="1">
      <alignment horizontal="left" indent="1"/>
    </xf>
    <xf numFmtId="0" fontId="13" fillId="0" borderId="0" xfId="22" applyFont="1"/>
    <xf numFmtId="3" fontId="6" fillId="0" borderId="0" xfId="6" applyNumberFormat="1" applyFont="1" applyFill="1" applyBorder="1" applyAlignment="1">
      <alignment horizontal="left" indent="1"/>
    </xf>
    <xf numFmtId="0" fontId="5" fillId="0" borderId="0" xfId="6" applyFont="1" applyFill="1"/>
    <xf numFmtId="0" fontId="5" fillId="0" borderId="0" xfId="6" applyFont="1" applyFill="1" applyBorder="1"/>
    <xf numFmtId="3" fontId="5" fillId="0" borderId="0" xfId="6" applyNumberFormat="1" applyFont="1" applyBorder="1"/>
    <xf numFmtId="3" fontId="5" fillId="0" borderId="0" xfId="6" applyNumberFormat="1" applyFont="1" applyBorder="1" applyAlignment="1">
      <alignment horizontal="right"/>
    </xf>
    <xf numFmtId="0" fontId="13" fillId="0" borderId="0" xfId="16" applyFont="1"/>
    <xf numFmtId="0" fontId="6" fillId="0" borderId="0" xfId="6" applyFont="1" applyFill="1" applyBorder="1" applyAlignment="1">
      <alignment horizontal="right"/>
    </xf>
    <xf numFmtId="0" fontId="6" fillId="0" borderId="2" xfId="6" applyFont="1" applyFill="1" applyBorder="1" applyAlignment="1">
      <alignment horizontal="right"/>
    </xf>
    <xf numFmtId="0" fontId="6" fillId="0" borderId="2" xfId="6" applyFont="1" applyFill="1" applyBorder="1" applyAlignment="1">
      <alignment horizontal="left"/>
    </xf>
    <xf numFmtId="167" fontId="6" fillId="0" borderId="2" xfId="23" applyNumberFormat="1" applyFont="1" applyFill="1" applyBorder="1" applyAlignment="1">
      <alignment horizontal="right"/>
    </xf>
    <xf numFmtId="0" fontId="7" fillId="0" borderId="2" xfId="8" applyFont="1" applyFill="1" applyBorder="1" applyAlignment="1">
      <alignment horizontal="right"/>
    </xf>
    <xf numFmtId="0" fontId="5" fillId="0" borderId="0" xfId="6" applyFont="1" applyFill="1" applyAlignment="1" applyProtection="1">
      <alignment horizontal="left"/>
      <protection locked="0"/>
    </xf>
    <xf numFmtId="49" fontId="5" fillId="0" borderId="0" xfId="6" applyNumberFormat="1" applyFont="1" applyFill="1" applyAlignment="1">
      <alignment horizontal="left"/>
    </xf>
    <xf numFmtId="0" fontId="5" fillId="0" borderId="0" xfId="6" applyFont="1" applyFill="1" applyAlignment="1">
      <alignment horizontal="right"/>
    </xf>
    <xf numFmtId="164" fontId="6" fillId="0" borderId="0" xfId="23" applyFont="1" applyFill="1" applyBorder="1"/>
    <xf numFmtId="49" fontId="6" fillId="0" borderId="0" xfId="23" applyNumberFormat="1" applyFont="1" applyFill="1" applyBorder="1" applyAlignment="1">
      <alignment horizontal="left"/>
    </xf>
    <xf numFmtId="164" fontId="6" fillId="0" borderId="0" xfId="23" applyFont="1" applyFill="1" applyBorder="1" applyAlignment="1">
      <alignment horizontal="right"/>
    </xf>
    <xf numFmtId="164" fontId="6" fillId="0" borderId="0" xfId="23" applyFont="1" applyFill="1" applyAlignment="1">
      <alignment horizontal="left"/>
    </xf>
    <xf numFmtId="49" fontId="6" fillId="0" borderId="0" xfId="23" applyNumberFormat="1" applyFont="1" applyFill="1" applyAlignment="1" applyProtection="1">
      <alignment horizontal="left"/>
    </xf>
    <xf numFmtId="49" fontId="6" fillId="0" borderId="0" xfId="68" applyNumberFormat="1" applyFont="1" applyFill="1" applyBorder="1" applyAlignment="1" applyProtection="1">
      <alignment horizontal="left"/>
    </xf>
    <xf numFmtId="164" fontId="6" fillId="0" borderId="0" xfId="23" applyFont="1" applyFill="1" applyAlignment="1" applyProtection="1">
      <alignment horizontal="left"/>
    </xf>
    <xf numFmtId="49" fontId="6" fillId="0" borderId="0" xfId="23" applyNumberFormat="1" applyFont="1" applyFill="1" applyBorder="1" applyAlignment="1" applyProtection="1">
      <alignment horizontal="left"/>
    </xf>
    <xf numFmtId="172" fontId="6" fillId="0" borderId="0" xfId="23" applyNumberFormat="1" applyFont="1" applyFill="1" applyBorder="1"/>
    <xf numFmtId="164" fontId="6" fillId="0" borderId="0" xfId="68" applyFont="1" applyFill="1" applyBorder="1" applyAlignment="1" applyProtection="1">
      <alignment horizontal="left"/>
    </xf>
    <xf numFmtId="164" fontId="6" fillId="0" borderId="0" xfId="23" applyFont="1" applyFill="1" applyBorder="1" applyAlignment="1" applyProtection="1">
      <alignment horizontal="left"/>
    </xf>
    <xf numFmtId="49" fontId="6" fillId="0" borderId="1" xfId="23" applyNumberFormat="1" applyFont="1" applyBorder="1" applyAlignment="1" applyProtection="1">
      <alignment horizontal="left"/>
    </xf>
    <xf numFmtId="3" fontId="6" fillId="0" borderId="1" xfId="23" applyNumberFormat="1" applyFont="1" applyFill="1" applyBorder="1" applyAlignment="1">
      <alignment horizontal="right"/>
    </xf>
    <xf numFmtId="164" fontId="6" fillId="0" borderId="1" xfId="23" applyFont="1" applyFill="1" applyBorder="1"/>
    <xf numFmtId="164" fontId="6" fillId="0" borderId="1" xfId="23" applyFont="1" applyFill="1" applyBorder="1" applyAlignment="1">
      <alignment horizontal="right"/>
    </xf>
    <xf numFmtId="164" fontId="6" fillId="0" borderId="1" xfId="23" applyFont="1" applyFill="1" applyBorder="1" applyAlignment="1" applyProtection="1">
      <alignment horizontal="left" indent="1"/>
    </xf>
    <xf numFmtId="3" fontId="6" fillId="0" borderId="0" xfId="23" applyNumberFormat="1" applyFont="1" applyFill="1" applyBorder="1"/>
    <xf numFmtId="3" fontId="6" fillId="0" borderId="0" xfId="23" applyNumberFormat="1" applyFont="1" applyFill="1" applyBorder="1" applyAlignment="1">
      <alignment horizontal="right"/>
    </xf>
    <xf numFmtId="173" fontId="6" fillId="0" borderId="0" xfId="23" applyNumberFormat="1" applyFont="1" applyFill="1" applyAlignment="1" applyProtection="1">
      <alignment horizontal="left"/>
    </xf>
    <xf numFmtId="164" fontId="5" fillId="0" borderId="0" xfId="23" applyFont="1" applyFill="1" applyBorder="1"/>
    <xf numFmtId="164" fontId="5" fillId="0" borderId="0" xfId="23" applyFont="1" applyFill="1" applyAlignment="1" applyProtection="1">
      <alignment horizontal="left"/>
    </xf>
    <xf numFmtId="3" fontId="5" fillId="0" borderId="0" xfId="23" applyNumberFormat="1" applyFont="1" applyFill="1" applyBorder="1" applyAlignment="1">
      <alignment horizontal="right"/>
    </xf>
    <xf numFmtId="49" fontId="6" fillId="0" borderId="0" xfId="23" applyNumberFormat="1" applyFont="1" applyFill="1" applyAlignment="1">
      <alignment horizontal="left"/>
    </xf>
    <xf numFmtId="164" fontId="6" fillId="0" borderId="0" xfId="23" applyNumberFormat="1" applyFont="1" applyFill="1" applyAlignment="1" applyProtection="1">
      <alignment horizontal="right" vertical="center"/>
    </xf>
    <xf numFmtId="49" fontId="5" fillId="0" borderId="0" xfId="23" applyNumberFormat="1" applyFont="1" applyFill="1" applyAlignment="1">
      <alignment horizontal="left"/>
    </xf>
    <xf numFmtId="164" fontId="5" fillId="0" borderId="0" xfId="23" applyFont="1" applyFill="1" applyBorder="1" applyAlignment="1">
      <alignment horizontal="right"/>
    </xf>
    <xf numFmtId="164" fontId="5" fillId="0" borderId="0" xfId="23" applyFont="1" applyFill="1" applyAlignment="1">
      <alignment horizontal="left"/>
    </xf>
    <xf numFmtId="167" fontId="6" fillId="0" borderId="0" xfId="23" applyNumberFormat="1" applyFont="1" applyFill="1" applyBorder="1"/>
    <xf numFmtId="49" fontId="6" fillId="0" borderId="0" xfId="23" applyNumberFormat="1" applyFont="1" applyFill="1" applyBorder="1" applyAlignment="1" applyProtection="1">
      <alignment horizontal="right"/>
    </xf>
    <xf numFmtId="49" fontId="6" fillId="0" borderId="2" xfId="23" applyNumberFormat="1" applyFont="1" applyFill="1" applyBorder="1" applyAlignment="1">
      <alignment horizontal="left"/>
    </xf>
    <xf numFmtId="164" fontId="6" fillId="0" borderId="2" xfId="23" applyFont="1" applyFill="1" applyBorder="1"/>
    <xf numFmtId="167" fontId="6" fillId="0" borderId="2" xfId="23" applyNumberFormat="1" applyFont="1" applyFill="1" applyBorder="1"/>
    <xf numFmtId="49" fontId="6" fillId="0" borderId="2" xfId="23" applyNumberFormat="1" applyFont="1" applyFill="1" applyBorder="1" applyAlignment="1" applyProtection="1">
      <alignment horizontal="right"/>
    </xf>
    <xf numFmtId="49" fontId="6" fillId="0" borderId="1" xfId="16" applyNumberFormat="1" applyFont="1" applyFill="1" applyBorder="1" applyAlignment="1">
      <alignment horizontal="left"/>
    </xf>
    <xf numFmtId="49" fontId="6" fillId="0" borderId="1" xfId="16" applyNumberFormat="1" applyFont="1" applyFill="1" applyBorder="1" applyAlignment="1"/>
    <xf numFmtId="49" fontId="6" fillId="0" borderId="0" xfId="16" applyNumberFormat="1" applyFont="1" applyFill="1" applyBorder="1" applyAlignment="1">
      <alignment horizontal="left"/>
    </xf>
    <xf numFmtId="49" fontId="6" fillId="0" borderId="0" xfId="16" applyNumberFormat="1" applyFont="1" applyFill="1" applyBorder="1" applyAlignment="1"/>
    <xf numFmtId="164" fontId="5" fillId="0" borderId="0" xfId="23" applyFont="1" applyFill="1" applyBorder="1" applyAlignment="1">
      <alignment wrapText="1"/>
    </xf>
    <xf numFmtId="164" fontId="5" fillId="0" borderId="0" xfId="23" applyNumberFormat="1" applyFont="1" applyFill="1" applyAlignment="1" applyProtection="1">
      <alignment horizontal="left"/>
    </xf>
    <xf numFmtId="49" fontId="8" fillId="0" borderId="0" xfId="9" applyNumberFormat="1" applyFont="1" applyBorder="1" applyAlignment="1">
      <alignment horizontal="left"/>
    </xf>
    <xf numFmtId="49" fontId="5" fillId="0" borderId="0" xfId="23" applyNumberFormat="1" applyFont="1" applyAlignment="1">
      <alignment horizontal="left"/>
    </xf>
    <xf numFmtId="164" fontId="6" fillId="0" borderId="0" xfId="68" applyFont="1" applyFill="1" applyBorder="1"/>
    <xf numFmtId="49" fontId="6" fillId="0" borderId="0" xfId="68" applyNumberFormat="1" applyFont="1" applyFill="1" applyBorder="1"/>
    <xf numFmtId="164" fontId="6" fillId="0" borderId="0" xfId="68" applyFont="1" applyFill="1" applyBorder="1" applyAlignment="1">
      <alignment horizontal="right"/>
    </xf>
    <xf numFmtId="49" fontId="6" fillId="0" borderId="0" xfId="68" applyNumberFormat="1" applyFont="1" applyFill="1" applyBorder="1" applyAlignment="1"/>
    <xf numFmtId="3" fontId="6" fillId="0" borderId="0" xfId="68" applyNumberFormat="1" applyFont="1" applyFill="1" applyBorder="1"/>
    <xf numFmtId="3" fontId="6" fillId="0" borderId="0" xfId="68" applyNumberFormat="1" applyFont="1" applyFill="1" applyBorder="1" applyAlignment="1">
      <alignment horizontal="right"/>
    </xf>
    <xf numFmtId="49" fontId="6" fillId="0" borderId="0" xfId="23" applyNumberFormat="1" applyFont="1" applyFill="1" applyBorder="1"/>
    <xf numFmtId="49" fontId="6" fillId="0" borderId="0" xfId="23" applyNumberFormat="1" applyFont="1" applyFill="1" applyBorder="1" applyAlignment="1">
      <alignment horizontal="right"/>
    </xf>
    <xf numFmtId="49" fontId="6" fillId="0" borderId="0" xfId="68" applyNumberFormat="1" applyFont="1" applyFill="1" applyBorder="1" applyAlignment="1" applyProtection="1"/>
    <xf numFmtId="173" fontId="6" fillId="0" borderId="0" xfId="23" applyNumberFormat="1" applyFont="1" applyFill="1" applyBorder="1"/>
    <xf numFmtId="173" fontId="6" fillId="0" borderId="0" xfId="23" applyNumberFormat="1" applyFont="1" applyFill="1" applyBorder="1" applyAlignment="1">
      <alignment horizontal="right"/>
    </xf>
    <xf numFmtId="173" fontId="6" fillId="0" borderId="0" xfId="81" applyNumberFormat="1" applyFont="1" applyFill="1" applyBorder="1" applyAlignment="1">
      <alignment horizontal="right"/>
    </xf>
    <xf numFmtId="49" fontId="6" fillId="0" borderId="0" xfId="23" applyNumberFormat="1" applyFont="1" applyFill="1" applyBorder="1" applyAlignment="1" applyProtection="1"/>
    <xf numFmtId="49" fontId="6" fillId="0" borderId="1" xfId="23" applyNumberFormat="1" applyFont="1" applyFill="1" applyBorder="1" applyAlignment="1" applyProtection="1">
      <alignment horizontal="left"/>
    </xf>
    <xf numFmtId="164" fontId="6" fillId="0" borderId="1" xfId="68" applyFont="1" applyFill="1" applyBorder="1" applyAlignment="1">
      <alignment horizontal="right"/>
    </xf>
    <xf numFmtId="49" fontId="6" fillId="0" borderId="1" xfId="23" applyNumberFormat="1" applyFont="1" applyFill="1" applyBorder="1" applyAlignment="1" applyProtection="1"/>
    <xf numFmtId="3" fontId="6" fillId="0" borderId="0" xfId="81" applyNumberFormat="1" applyFont="1" applyFill="1" applyBorder="1" applyAlignment="1">
      <alignment horizontal="right"/>
    </xf>
    <xf numFmtId="164" fontId="5" fillId="0" borderId="0" xfId="68" applyFont="1" applyFill="1" applyBorder="1"/>
    <xf numFmtId="164" fontId="6" fillId="0" borderId="0" xfId="68" applyFont="1" applyFill="1" applyAlignment="1" applyProtection="1">
      <alignment horizontal="left" indent="1"/>
    </xf>
    <xf numFmtId="164" fontId="6" fillId="0" borderId="0" xfId="68" applyFont="1" applyFill="1" applyBorder="1" applyAlignment="1" applyProtection="1">
      <alignment horizontal="left" indent="1"/>
    </xf>
    <xf numFmtId="164" fontId="6" fillId="0" borderId="0" xfId="68" applyFont="1" applyFill="1" applyAlignment="1" applyProtection="1">
      <alignment horizontal="left"/>
    </xf>
    <xf numFmtId="49" fontId="6" fillId="0" borderId="0" xfId="16" applyNumberFormat="1" applyFont="1" applyFill="1" applyAlignment="1">
      <alignment horizontal="left" indent="1"/>
    </xf>
    <xf numFmtId="49" fontId="6" fillId="0" borderId="0" xfId="68" applyNumberFormat="1" applyFont="1" applyFill="1" applyBorder="1" applyAlignment="1" applyProtection="1">
      <alignment horizontal="left" indent="1"/>
    </xf>
    <xf numFmtId="3" fontId="5" fillId="0" borderId="0" xfId="81" applyNumberFormat="1" applyFont="1" applyFill="1" applyBorder="1" applyAlignment="1">
      <alignment horizontal="right"/>
    </xf>
    <xf numFmtId="49" fontId="5" fillId="0" borderId="0" xfId="68" applyNumberFormat="1" applyFont="1" applyFill="1" applyBorder="1" applyAlignment="1" applyProtection="1">
      <alignment horizontal="left"/>
    </xf>
    <xf numFmtId="3" fontId="5" fillId="0" borderId="0" xfId="68" applyNumberFormat="1" applyFont="1" applyFill="1" applyBorder="1" applyAlignment="1">
      <alignment horizontal="right"/>
    </xf>
    <xf numFmtId="49" fontId="5" fillId="0" borderId="0" xfId="68" applyNumberFormat="1" applyFont="1" applyFill="1" applyBorder="1" applyAlignment="1" applyProtection="1"/>
    <xf numFmtId="49" fontId="6" fillId="0" borderId="0" xfId="23" applyNumberFormat="1" applyFont="1" applyFill="1" applyBorder="1" applyAlignment="1"/>
    <xf numFmtId="49" fontId="5" fillId="0" borderId="0" xfId="23" applyNumberFormat="1" applyFont="1" applyFill="1" applyBorder="1" applyAlignment="1">
      <alignment horizontal="left"/>
    </xf>
    <xf numFmtId="49" fontId="5" fillId="0" borderId="0" xfId="23" applyNumberFormat="1" applyFont="1" applyFill="1" applyBorder="1" applyAlignment="1"/>
    <xf numFmtId="49" fontId="6" fillId="0" borderId="2" xfId="68" applyNumberFormat="1" applyFont="1" applyFill="1" applyBorder="1"/>
    <xf numFmtId="49" fontId="6" fillId="0" borderId="2" xfId="68" applyNumberFormat="1" applyFont="1" applyFill="1" applyBorder="1" applyAlignment="1"/>
    <xf numFmtId="49" fontId="7" fillId="0" borderId="1" xfId="16" applyNumberFormat="1" applyFont="1" applyFill="1" applyBorder="1" applyAlignment="1">
      <alignment horizontal="left" vertical="center"/>
    </xf>
    <xf numFmtId="49" fontId="7" fillId="0" borderId="1" xfId="16" applyNumberFormat="1" applyFont="1" applyFill="1" applyBorder="1" applyAlignment="1">
      <alignment vertical="center"/>
    </xf>
    <xf numFmtId="49" fontId="5" fillId="0" borderId="0" xfId="68" applyNumberFormat="1" applyFont="1" applyBorder="1" applyAlignment="1" applyProtection="1">
      <alignment horizontal="left" wrapText="1"/>
    </xf>
    <xf numFmtId="49" fontId="8" fillId="0" borderId="0" xfId="9" applyNumberFormat="1" applyFont="1" applyBorder="1" applyAlignment="1"/>
    <xf numFmtId="49" fontId="8" fillId="0" borderId="0" xfId="9" applyNumberFormat="1" applyFont="1" applyFill="1" applyBorder="1" applyAlignment="1"/>
    <xf numFmtId="49" fontId="5" fillId="0" borderId="0" xfId="68" applyNumberFormat="1" applyFont="1" applyFill="1" applyBorder="1" applyAlignment="1">
      <alignment horizontal="left"/>
    </xf>
    <xf numFmtId="164" fontId="5" fillId="0" borderId="0" xfId="68" applyFont="1" applyFill="1" applyBorder="1" applyAlignment="1">
      <alignment horizontal="right"/>
    </xf>
    <xf numFmtId="49" fontId="5" fillId="0" borderId="0" xfId="68" applyNumberFormat="1" applyFont="1" applyFill="1" applyBorder="1" applyAlignment="1"/>
    <xf numFmtId="0" fontId="7" fillId="0" borderId="0" xfId="3" applyFont="1" applyFill="1" applyBorder="1"/>
    <xf numFmtId="0" fontId="7" fillId="0" borderId="0" xfId="3" applyFont="1" applyFill="1"/>
    <xf numFmtId="0" fontId="7" fillId="0" borderId="0" xfId="3" applyNumberFormat="1" applyFont="1" applyFill="1" applyBorder="1" applyAlignment="1" applyProtection="1">
      <alignment horizontal="left"/>
    </xf>
    <xf numFmtId="0" fontId="2" fillId="0" borderId="0" xfId="16" applyNumberFormat="1" applyFont="1" applyFill="1"/>
    <xf numFmtId="3" fontId="7" fillId="0" borderId="0" xfId="3" applyNumberFormat="1" applyFont="1" applyFill="1" applyBorder="1" applyAlignment="1" applyProtection="1">
      <alignment horizontal="left"/>
    </xf>
    <xf numFmtId="0" fontId="7" fillId="0" borderId="1" xfId="3" applyFont="1" applyFill="1" applyBorder="1" applyAlignment="1" applyProtection="1">
      <alignment horizontal="left"/>
    </xf>
    <xf numFmtId="0" fontId="7" fillId="0" borderId="1" xfId="3" applyFont="1" applyFill="1" applyBorder="1"/>
    <xf numFmtId="3" fontId="7" fillId="0" borderId="1" xfId="3" applyNumberFormat="1" applyFont="1" applyFill="1" applyBorder="1"/>
    <xf numFmtId="0" fontId="7" fillId="0" borderId="0" xfId="3" applyFont="1" applyFill="1" applyBorder="1" applyAlignment="1" applyProtection="1">
      <alignment horizontal="left"/>
    </xf>
    <xf numFmtId="3" fontId="7" fillId="0" borderId="0" xfId="16" applyNumberFormat="1" applyFont="1" applyFill="1" applyAlignment="1" applyProtection="1">
      <alignment horizontal="right"/>
      <protection locked="0"/>
    </xf>
    <xf numFmtId="0" fontId="7" fillId="0" borderId="0" xfId="3" applyFont="1" applyFill="1" applyAlignment="1" applyProtection="1">
      <alignment horizontal="left"/>
    </xf>
    <xf numFmtId="0" fontId="7" fillId="0" borderId="0" xfId="3" applyFont="1" applyBorder="1" applyAlignment="1" applyProtection="1">
      <alignment horizontal="left"/>
    </xf>
    <xf numFmtId="3" fontId="7" fillId="0" borderId="0" xfId="3" applyNumberFormat="1" applyFont="1" applyFill="1"/>
    <xf numFmtId="0" fontId="7" fillId="0" borderId="2" xfId="3" applyFont="1" applyFill="1" applyBorder="1"/>
    <xf numFmtId="166" fontId="8" fillId="0" borderId="0" xfId="3" applyNumberFormat="1" applyFont="1" applyAlignment="1" applyProtection="1">
      <alignment horizontal="left"/>
    </xf>
    <xf numFmtId="166" fontId="8" fillId="0" borderId="0" xfId="3" applyNumberFormat="1" applyFont="1" applyFill="1" applyAlignment="1" applyProtection="1">
      <alignment horizontal="left"/>
    </xf>
    <xf numFmtId="0" fontId="8" fillId="0" borderId="0" xfId="3" applyFont="1" applyFill="1" applyBorder="1"/>
    <xf numFmtId="0" fontId="8" fillId="0" borderId="0" xfId="3" applyFont="1" applyFill="1"/>
    <xf numFmtId="49" fontId="8" fillId="0" borderId="0" xfId="3" applyNumberFormat="1" applyFont="1" applyFill="1" applyAlignment="1">
      <alignment horizontal="left"/>
    </xf>
    <xf numFmtId="0" fontId="42" fillId="0" borderId="0" xfId="83" applyFont="1"/>
    <xf numFmtId="0" fontId="42" fillId="0" borderId="0" xfId="83" applyFont="1" applyBorder="1"/>
    <xf numFmtId="0" fontId="43" fillId="0" borderId="0" xfId="83" applyFont="1"/>
    <xf numFmtId="0" fontId="42" fillId="0" borderId="0" xfId="83" applyFont="1" applyAlignment="1">
      <alignment horizontal="center"/>
    </xf>
    <xf numFmtId="0" fontId="42" fillId="0" borderId="0" xfId="83" applyNumberFormat="1" applyFont="1"/>
    <xf numFmtId="0" fontId="7" fillId="0" borderId="0" xfId="83" applyNumberFormat="1" applyFont="1" applyFill="1" applyAlignment="1" applyProtection="1">
      <alignment horizontal="left"/>
    </xf>
    <xf numFmtId="0" fontId="43" fillId="0" borderId="0" xfId="83" applyFont="1" applyBorder="1"/>
    <xf numFmtId="0" fontId="42" fillId="0" borderId="0" xfId="83" applyFont="1" applyBorder="1" applyAlignment="1">
      <alignment horizontal="center"/>
    </xf>
    <xf numFmtId="0" fontId="42" fillId="0" borderId="0" xfId="83" applyNumberFormat="1" applyFont="1" applyBorder="1"/>
    <xf numFmtId="0" fontId="42" fillId="0" borderId="12" xfId="83" applyFont="1" applyBorder="1"/>
    <xf numFmtId="0" fontId="42" fillId="0" borderId="1" xfId="83" applyFont="1" applyBorder="1"/>
    <xf numFmtId="0" fontId="42" fillId="0" borderId="13" xfId="83" applyFont="1" applyBorder="1"/>
    <xf numFmtId="0" fontId="42" fillId="0" borderId="14" xfId="83" applyFont="1" applyBorder="1"/>
    <xf numFmtId="0" fontId="43" fillId="0" borderId="12" xfId="83" applyFont="1" applyBorder="1"/>
    <xf numFmtId="0" fontId="42" fillId="0" borderId="1" xfId="83" applyFont="1" applyBorder="1" applyAlignment="1">
      <alignment horizontal="center"/>
    </xf>
    <xf numFmtId="0" fontId="42" fillId="0" borderId="1" xfId="83" applyNumberFormat="1" applyFont="1" applyBorder="1"/>
    <xf numFmtId="0" fontId="42" fillId="0" borderId="14" xfId="83" applyNumberFormat="1" applyFont="1" applyBorder="1"/>
    <xf numFmtId="3" fontId="42" fillId="0" borderId="15" xfId="83" applyNumberFormat="1" applyFont="1" applyBorder="1"/>
    <xf numFmtId="3" fontId="42" fillId="0" borderId="0" xfId="83" applyNumberFormat="1" applyFont="1" applyBorder="1"/>
    <xf numFmtId="3" fontId="42" fillId="0" borderId="16" xfId="83" applyNumberFormat="1" applyFont="1" applyBorder="1"/>
    <xf numFmtId="3" fontId="42" fillId="0" borderId="17" xfId="83" applyNumberFormat="1" applyFont="1" applyBorder="1"/>
    <xf numFmtId="3" fontId="43" fillId="0" borderId="15" xfId="83" applyNumberFormat="1" applyFont="1" applyBorder="1"/>
    <xf numFmtId="3" fontId="42" fillId="0" borderId="0" xfId="83" applyNumberFormat="1" applyFont="1" applyBorder="1" applyAlignment="1">
      <alignment horizontal="center"/>
    </xf>
    <xf numFmtId="0" fontId="42" fillId="0" borderId="17" xfId="83" applyNumberFormat="1" applyFont="1" applyBorder="1"/>
    <xf numFmtId="0" fontId="42" fillId="0" borderId="15" xfId="83" applyFont="1" applyBorder="1"/>
    <xf numFmtId="0" fontId="42" fillId="0" borderId="16" xfId="83" applyFont="1" applyBorder="1"/>
    <xf numFmtId="0" fontId="42" fillId="0" borderId="17" xfId="83" applyFont="1" applyBorder="1"/>
    <xf numFmtId="0" fontId="43" fillId="0" borderId="15" xfId="83" applyFont="1" applyBorder="1"/>
    <xf numFmtId="0" fontId="43" fillId="0" borderId="16" xfId="83" applyFont="1" applyBorder="1" applyAlignment="1">
      <alignment horizontal="center"/>
    </xf>
    <xf numFmtId="0" fontId="43" fillId="0" borderId="17" xfId="83" applyFont="1" applyBorder="1"/>
    <xf numFmtId="0" fontId="44" fillId="0" borderId="0" xfId="83" applyNumberFormat="1" applyFont="1" applyBorder="1"/>
    <xf numFmtId="0" fontId="43" fillId="0" borderId="0" xfId="83" applyFont="1" applyBorder="1" applyAlignment="1">
      <alignment horizontal="center"/>
    </xf>
    <xf numFmtId="0" fontId="42" fillId="0" borderId="18" xfId="83" applyFont="1" applyBorder="1"/>
    <xf numFmtId="0" fontId="42" fillId="0" borderId="19" xfId="83" applyFont="1" applyBorder="1"/>
    <xf numFmtId="0" fontId="42" fillId="0" borderId="20" xfId="83" applyFont="1" applyBorder="1"/>
    <xf numFmtId="0" fontId="42" fillId="0" borderId="21" xfId="83" applyFont="1" applyBorder="1"/>
    <xf numFmtId="0" fontId="43" fillId="0" borderId="18" xfId="83" applyFont="1" applyBorder="1"/>
    <xf numFmtId="0" fontId="42" fillId="0" borderId="19" xfId="83" applyFont="1" applyBorder="1" applyAlignment="1">
      <alignment horizontal="center"/>
    </xf>
    <xf numFmtId="0" fontId="42" fillId="0" borderId="19" xfId="83" applyNumberFormat="1" applyFont="1" applyBorder="1"/>
    <xf numFmtId="0" fontId="42" fillId="0" borderId="21" xfId="83" applyNumberFormat="1" applyFont="1" applyBorder="1"/>
    <xf numFmtId="0" fontId="42" fillId="0" borderId="0" xfId="83" applyFont="1" applyAlignment="1">
      <alignment vertical="center"/>
    </xf>
    <xf numFmtId="0" fontId="7" fillId="0" borderId="22" xfId="83" applyFont="1" applyBorder="1" applyAlignment="1">
      <alignment horizontal="center" vertical="center" wrapText="1"/>
    </xf>
    <xf numFmtId="0" fontId="7" fillId="0" borderId="2" xfId="83" applyFont="1" applyBorder="1" applyAlignment="1">
      <alignment horizontal="center" vertical="center" wrapText="1"/>
    </xf>
    <xf numFmtId="0" fontId="7" fillId="0" borderId="23" xfId="83" applyFont="1" applyBorder="1" applyAlignment="1">
      <alignment horizontal="center" vertical="center" wrapText="1"/>
    </xf>
    <xf numFmtId="0" fontId="7" fillId="0" borderId="14" xfId="83" applyFont="1" applyBorder="1" applyAlignment="1">
      <alignment horizontal="center" vertical="center" wrapText="1"/>
    </xf>
    <xf numFmtId="0" fontId="42" fillId="0" borderId="1" xfId="83" applyFont="1" applyBorder="1" applyAlignment="1">
      <alignment horizontal="center" vertical="center"/>
    </xf>
    <xf numFmtId="0" fontId="42" fillId="0" borderId="1" xfId="83" applyNumberFormat="1" applyFont="1" applyBorder="1" applyAlignment="1">
      <alignment vertical="center"/>
    </xf>
    <xf numFmtId="0" fontId="42" fillId="0" borderId="14" xfId="83" applyNumberFormat="1" applyFont="1" applyBorder="1" applyAlignment="1">
      <alignment vertical="center"/>
    </xf>
    <xf numFmtId="0" fontId="42" fillId="0" borderId="0" xfId="83" applyFont="1" applyBorder="1" applyAlignment="1">
      <alignment horizontal="center" vertical="center"/>
    </xf>
    <xf numFmtId="0" fontId="42" fillId="0" borderId="0" xfId="83" applyNumberFormat="1" applyFont="1" applyBorder="1" applyAlignment="1">
      <alignment vertical="center"/>
    </xf>
    <xf numFmtId="0" fontId="42" fillId="0" borderId="17" xfId="83" applyNumberFormat="1" applyFont="1" applyBorder="1" applyAlignment="1">
      <alignment vertical="center"/>
    </xf>
    <xf numFmtId="0" fontId="42" fillId="0" borderId="19" xfId="83" applyFont="1" applyBorder="1" applyAlignment="1">
      <alignment horizontal="center" vertical="center"/>
    </xf>
    <xf numFmtId="0" fontId="42" fillId="0" borderId="19" xfId="83" applyNumberFormat="1" applyFont="1" applyBorder="1" applyAlignment="1">
      <alignment vertical="center"/>
    </xf>
    <xf numFmtId="0" fontId="42" fillId="0" borderId="21" xfId="83" applyNumberFormat="1" applyFont="1" applyBorder="1" applyAlignment="1">
      <alignment vertical="center"/>
    </xf>
    <xf numFmtId="0" fontId="43" fillId="0" borderId="0" xfId="83" applyNumberFormat="1" applyFont="1" applyBorder="1"/>
    <xf numFmtId="0" fontId="7" fillId="0" borderId="0" xfId="69" applyFont="1" applyFill="1" applyBorder="1" applyAlignment="1">
      <alignment horizontal="right"/>
    </xf>
    <xf numFmtId="0" fontId="7" fillId="0" borderId="0" xfId="69" applyFont="1" applyFill="1" applyBorder="1"/>
    <xf numFmtId="0" fontId="7" fillId="0" borderId="0" xfId="3" applyNumberFormat="1" applyFont="1" applyFill="1" applyBorder="1" applyAlignment="1">
      <alignment horizontal="left"/>
    </xf>
    <xf numFmtId="0" fontId="8" fillId="0" borderId="0" xfId="69" applyFont="1" applyFill="1" applyBorder="1" applyAlignment="1">
      <alignment horizontal="right"/>
    </xf>
    <xf numFmtId="0" fontId="7" fillId="0" borderId="0" xfId="84" applyFont="1" applyFill="1" applyBorder="1" applyAlignment="1">
      <alignment horizontal="right"/>
    </xf>
    <xf numFmtId="0" fontId="8" fillId="0" borderId="0" xfId="69" applyFont="1" applyFill="1" applyBorder="1"/>
    <xf numFmtId="0" fontId="8" fillId="0" borderId="0" xfId="69" applyFont="1" applyFill="1"/>
    <xf numFmtId="0" fontId="8" fillId="0" borderId="0" xfId="69" applyNumberFormat="1" applyFont="1" applyFill="1" applyBorder="1" applyAlignment="1" applyProtection="1">
      <alignment horizontal="left"/>
    </xf>
    <xf numFmtId="0" fontId="8" fillId="0" borderId="0" xfId="69" applyNumberFormat="1" applyFont="1" applyFill="1" applyBorder="1" applyAlignment="1">
      <alignment horizontal="right"/>
    </xf>
    <xf numFmtId="0" fontId="7" fillId="0" borderId="0" xfId="69" applyFont="1" applyFill="1"/>
    <xf numFmtId="0" fontId="7" fillId="0" borderId="0" xfId="69" applyFont="1" applyFill="1" applyAlignment="1">
      <alignment horizontal="right"/>
    </xf>
    <xf numFmtId="0" fontId="7" fillId="0" borderId="0" xfId="69" applyFont="1" applyFill="1" applyAlignment="1">
      <alignment horizontal="center"/>
    </xf>
    <xf numFmtId="0" fontId="8" fillId="0" borderId="0" xfId="69" applyNumberFormat="1" applyFont="1" applyFill="1" applyBorder="1" applyAlignment="1">
      <alignment horizontal="left"/>
    </xf>
    <xf numFmtId="0" fontId="45" fillId="0" borderId="0" xfId="83" applyNumberFormat="1" applyFont="1" applyAlignment="1">
      <alignment horizontal="left"/>
    </xf>
    <xf numFmtId="0" fontId="46" fillId="0" borderId="0" xfId="69" applyNumberFormat="1" applyFont="1" applyFill="1" applyBorder="1" applyAlignment="1">
      <alignment horizontal="left"/>
    </xf>
    <xf numFmtId="0" fontId="45" fillId="0" borderId="0" xfId="83" applyNumberFormat="1" applyFont="1" applyBorder="1" applyAlignment="1">
      <alignment horizontal="left"/>
    </xf>
    <xf numFmtId="0" fontId="46" fillId="0" borderId="0" xfId="69" applyNumberFormat="1" applyFont="1" applyFill="1" applyAlignment="1">
      <alignment horizontal="left"/>
    </xf>
    <xf numFmtId="0" fontId="20" fillId="0" borderId="0" xfId="83" applyFont="1" applyFill="1"/>
    <xf numFmtId="0" fontId="22" fillId="0" borderId="0" xfId="83" applyFont="1" applyFill="1"/>
    <xf numFmtId="10" fontId="22" fillId="0" borderId="0" xfId="83" applyNumberFormat="1" applyFont="1" applyFill="1"/>
    <xf numFmtId="0" fontId="20" fillId="0" borderId="13" xfId="83" applyFont="1" applyFill="1" applyBorder="1"/>
    <xf numFmtId="3" fontId="20" fillId="0" borderId="14" xfId="83" applyNumberFormat="1" applyFont="1" applyFill="1" applyBorder="1"/>
    <xf numFmtId="3" fontId="20" fillId="0" borderId="1" xfId="83" applyNumberFormat="1" applyFont="1" applyFill="1" applyBorder="1"/>
    <xf numFmtId="3" fontId="20" fillId="0" borderId="12" xfId="83" applyNumberFormat="1" applyFont="1" applyFill="1" applyBorder="1"/>
    <xf numFmtId="3" fontId="22" fillId="0" borderId="12" xfId="83" applyNumberFormat="1" applyFont="1" applyFill="1" applyBorder="1"/>
    <xf numFmtId="0" fontId="20" fillId="0" borderId="1" xfId="83" applyFont="1" applyFill="1" applyBorder="1"/>
    <xf numFmtId="0" fontId="20" fillId="0" borderId="14" xfId="83" applyFont="1" applyFill="1" applyBorder="1"/>
    <xf numFmtId="0" fontId="42" fillId="0" borderId="16" xfId="83" applyFont="1" applyFill="1" applyBorder="1"/>
    <xf numFmtId="3" fontId="20" fillId="0" borderId="15" xfId="83" applyNumberFormat="1" applyFont="1" applyFill="1" applyBorder="1"/>
    <xf numFmtId="3" fontId="20" fillId="0" borderId="0" xfId="83" applyNumberFormat="1" applyFont="1" applyFill="1"/>
    <xf numFmtId="3" fontId="20" fillId="0" borderId="17" xfId="83" applyNumberFormat="1" applyFont="1" applyFill="1" applyBorder="1"/>
    <xf numFmtId="3" fontId="22" fillId="0" borderId="15" xfId="83" applyNumberFormat="1" applyFont="1" applyFill="1" applyBorder="1"/>
    <xf numFmtId="0" fontId="20" fillId="0" borderId="0" xfId="83" applyFont="1" applyFill="1" applyBorder="1"/>
    <xf numFmtId="0" fontId="20" fillId="0" borderId="17" xfId="83" applyNumberFormat="1" applyFont="1" applyFill="1" applyBorder="1" applyAlignment="1">
      <alignment horizontal="left"/>
    </xf>
    <xf numFmtId="0" fontId="20" fillId="0" borderId="16" xfId="83" applyFont="1" applyFill="1" applyBorder="1"/>
    <xf numFmtId="0" fontId="20" fillId="0" borderId="18" xfId="83" applyFont="1" applyFill="1" applyBorder="1"/>
    <xf numFmtId="0" fontId="20" fillId="0" borderId="15" xfId="83" applyFont="1" applyFill="1" applyBorder="1"/>
    <xf numFmtId="0" fontId="20" fillId="0" borderId="21" xfId="83" applyFont="1" applyFill="1" applyBorder="1"/>
    <xf numFmtId="0" fontId="22" fillId="0" borderId="15" xfId="83" applyFont="1" applyFill="1" applyBorder="1"/>
    <xf numFmtId="0" fontId="20" fillId="0" borderId="19" xfId="83" applyFont="1" applyFill="1" applyBorder="1"/>
    <xf numFmtId="0" fontId="20" fillId="0" borderId="17" xfId="83" applyFont="1" applyFill="1" applyBorder="1"/>
    <xf numFmtId="0" fontId="20" fillId="0" borderId="0" xfId="83" applyFont="1" applyFill="1" applyAlignment="1">
      <alignment vertical="center"/>
    </xf>
    <xf numFmtId="0" fontId="42" fillId="0" borderId="13" xfId="83" applyFont="1" applyFill="1" applyBorder="1" applyAlignment="1">
      <alignment vertical="center"/>
    </xf>
    <xf numFmtId="0" fontId="7" fillId="0" borderId="22" xfId="83" applyFont="1" applyFill="1" applyBorder="1" applyAlignment="1">
      <alignment horizontal="center" vertical="center" wrapText="1"/>
    </xf>
    <xf numFmtId="0" fontId="7" fillId="0" borderId="2" xfId="83" applyFont="1" applyFill="1" applyBorder="1" applyAlignment="1">
      <alignment horizontal="center" vertical="center" wrapText="1"/>
    </xf>
    <xf numFmtId="0" fontId="7" fillId="0" borderId="23" xfId="83" applyFont="1" applyFill="1" applyBorder="1" applyAlignment="1">
      <alignment horizontal="center" vertical="center" wrapText="1"/>
    </xf>
    <xf numFmtId="0" fontId="7" fillId="0" borderId="14" xfId="83" applyFont="1" applyFill="1" applyBorder="1" applyAlignment="1">
      <alignment horizontal="center" vertical="center" wrapText="1"/>
    </xf>
    <xf numFmtId="0" fontId="42" fillId="0" borderId="1" xfId="83" applyFont="1" applyFill="1" applyBorder="1" applyAlignment="1">
      <alignment horizontal="center" vertical="center"/>
    </xf>
    <xf numFmtId="0" fontId="42" fillId="0" borderId="1" xfId="83" applyNumberFormat="1" applyFont="1" applyFill="1" applyBorder="1" applyAlignment="1">
      <alignment vertical="center"/>
    </xf>
    <xf numFmtId="0" fontId="42" fillId="0" borderId="14" xfId="83" applyNumberFormat="1" applyFont="1" applyFill="1" applyBorder="1" applyAlignment="1">
      <alignment vertical="center"/>
    </xf>
    <xf numFmtId="0" fontId="42" fillId="0" borderId="16" xfId="83" applyFont="1" applyFill="1" applyBorder="1" applyAlignment="1">
      <alignment vertical="center"/>
    </xf>
    <xf numFmtId="0" fontId="42" fillId="0" borderId="0" xfId="83" applyFont="1" applyFill="1" applyBorder="1" applyAlignment="1">
      <alignment horizontal="center" vertical="center"/>
    </xf>
    <xf numFmtId="0" fontId="42" fillId="0" borderId="0" xfId="83" applyNumberFormat="1" applyFont="1" applyFill="1" applyBorder="1" applyAlignment="1">
      <alignment vertical="center"/>
    </xf>
    <xf numFmtId="0" fontId="42" fillId="0" borderId="17" xfId="83" applyNumberFormat="1" applyFont="1" applyFill="1" applyBorder="1" applyAlignment="1">
      <alignment vertical="center"/>
    </xf>
    <xf numFmtId="0" fontId="42" fillId="0" borderId="20" xfId="83" applyFont="1" applyFill="1" applyBorder="1" applyAlignment="1">
      <alignment vertical="center"/>
    </xf>
    <xf numFmtId="0" fontId="42" fillId="0" borderId="19" xfId="83" applyFont="1" applyFill="1" applyBorder="1" applyAlignment="1">
      <alignment horizontal="center" vertical="center"/>
    </xf>
    <xf numFmtId="0" fontId="42" fillId="0" borderId="19" xfId="83" applyNumberFormat="1" applyFont="1" applyFill="1" applyBorder="1" applyAlignment="1">
      <alignment vertical="center"/>
    </xf>
    <xf numFmtId="0" fontId="42" fillId="0" borderId="21" xfId="83" applyNumberFormat="1" applyFont="1" applyFill="1" applyBorder="1" applyAlignment="1">
      <alignment vertical="center"/>
    </xf>
    <xf numFmtId="0" fontId="42" fillId="0" borderId="0" xfId="83" applyFont="1" applyFill="1" applyBorder="1"/>
    <xf numFmtId="0" fontId="42" fillId="0" borderId="1" xfId="83" applyFont="1" applyFill="1" applyBorder="1"/>
    <xf numFmtId="0" fontId="43" fillId="0" borderId="1" xfId="83" applyFont="1" applyFill="1" applyBorder="1"/>
    <xf numFmtId="0" fontId="42" fillId="0" borderId="0" xfId="83" applyFont="1" applyFill="1"/>
    <xf numFmtId="0" fontId="7" fillId="0" borderId="0" xfId="69" applyNumberFormat="1" applyFont="1" applyFill="1" applyBorder="1" applyAlignment="1">
      <alignment horizontal="left"/>
    </xf>
    <xf numFmtId="0" fontId="42" fillId="0" borderId="0" xfId="83" applyFont="1" applyFill="1" applyAlignment="1">
      <alignment horizontal="center"/>
    </xf>
    <xf numFmtId="0" fontId="23" fillId="0" borderId="0" xfId="83" applyNumberFormat="1" applyFont="1" applyFill="1" applyAlignment="1">
      <alignment horizontal="left"/>
    </xf>
    <xf numFmtId="0" fontId="45" fillId="0" borderId="0" xfId="83" applyNumberFormat="1" applyFont="1" applyFill="1" applyAlignment="1">
      <alignment horizontal="left"/>
    </xf>
    <xf numFmtId="0" fontId="20" fillId="0" borderId="0" xfId="83" applyFont="1"/>
    <xf numFmtId="0" fontId="22" fillId="0" borderId="0" xfId="83" applyFont="1"/>
    <xf numFmtId="0" fontId="20" fillId="0" borderId="0" xfId="83" applyNumberFormat="1" applyFont="1" applyAlignment="1">
      <alignment horizontal="left"/>
    </xf>
    <xf numFmtId="0" fontId="20" fillId="0" borderId="0" xfId="83" applyNumberFormat="1" applyFont="1" applyFill="1" applyAlignment="1">
      <alignment horizontal="left"/>
    </xf>
    <xf numFmtId="0" fontId="20" fillId="0" borderId="0" xfId="83" applyFont="1" applyAlignment="1">
      <alignment vertical="center"/>
    </xf>
    <xf numFmtId="0" fontId="43" fillId="0" borderId="1" xfId="83" applyFont="1" applyBorder="1"/>
    <xf numFmtId="0" fontId="42" fillId="0" borderId="1" xfId="83" applyNumberFormat="1" applyFont="1" applyBorder="1" applyAlignment="1">
      <alignment horizontal="left"/>
    </xf>
    <xf numFmtId="0" fontId="7" fillId="0" borderId="0" xfId="69" applyNumberFormat="1" applyFont="1" applyFill="1" applyBorder="1" applyAlignment="1" applyProtection="1">
      <alignment horizontal="right"/>
    </xf>
    <xf numFmtId="0" fontId="7" fillId="0" borderId="0" xfId="69" applyNumberFormat="1" applyFont="1" applyFill="1" applyBorder="1" applyAlignment="1" applyProtection="1">
      <alignment horizontal="left"/>
    </xf>
    <xf numFmtId="0" fontId="8" fillId="0" borderId="0" xfId="69" applyNumberFormat="1" applyFont="1" applyFill="1" applyBorder="1" applyAlignment="1" applyProtection="1">
      <alignment horizontal="right"/>
    </xf>
    <xf numFmtId="0" fontId="23" fillId="0" borderId="0" xfId="83" applyNumberFormat="1" applyFont="1" applyAlignment="1">
      <alignment horizontal="left"/>
    </xf>
    <xf numFmtId="0" fontId="7" fillId="0" borderId="0" xfId="8" applyFont="1" applyFill="1"/>
    <xf numFmtId="0" fontId="6" fillId="0" borderId="0" xfId="16" applyFont="1" applyFill="1" applyAlignment="1"/>
    <xf numFmtId="2" fontId="2" fillId="0" borderId="0" xfId="16" applyNumberFormat="1" applyFont="1" applyFill="1" applyBorder="1"/>
    <xf numFmtId="173" fontId="6" fillId="0" borderId="0" xfId="1" applyNumberFormat="1" applyFont="1" applyFill="1" applyBorder="1"/>
    <xf numFmtId="2" fontId="7" fillId="0" borderId="0" xfId="16" applyNumberFormat="1" applyFont="1" applyFill="1" applyBorder="1"/>
    <xf numFmtId="173" fontId="7" fillId="0" borderId="0" xfId="8" applyNumberFormat="1" applyFont="1" applyFill="1" applyBorder="1"/>
    <xf numFmtId="0" fontId="7" fillId="0" borderId="1" xfId="8" applyFont="1" applyFill="1" applyBorder="1" applyAlignment="1">
      <alignment horizontal="left" indent="1"/>
    </xf>
    <xf numFmtId="0" fontId="7" fillId="0" borderId="1" xfId="8" applyFont="1" applyFill="1" applyBorder="1"/>
    <xf numFmtId="173" fontId="7" fillId="0" borderId="1" xfId="8" applyNumberFormat="1" applyFont="1" applyFill="1" applyBorder="1"/>
    <xf numFmtId="0" fontId="8" fillId="0" borderId="0" xfId="8" applyFont="1" applyFill="1"/>
    <xf numFmtId="3" fontId="8" fillId="0" borderId="0" xfId="8" applyNumberFormat="1" applyFont="1" applyFill="1" applyAlignment="1">
      <alignment horizontal="right"/>
    </xf>
    <xf numFmtId="3" fontId="13" fillId="0" borderId="0" xfId="16" applyNumberFormat="1" applyFont="1" applyBorder="1"/>
    <xf numFmtId="0" fontId="2" fillId="0" borderId="0" xfId="16" applyFont="1"/>
    <xf numFmtId="3" fontId="7" fillId="0" borderId="0" xfId="8" applyNumberFormat="1" applyFont="1" applyFill="1" applyAlignment="1">
      <alignment horizontal="right"/>
    </xf>
    <xf numFmtId="3" fontId="2" fillId="0" borderId="0" xfId="16" applyNumberFormat="1" applyFont="1" applyBorder="1"/>
    <xf numFmtId="0" fontId="7" fillId="0" borderId="0" xfId="8" applyFont="1" applyFill="1" applyBorder="1"/>
    <xf numFmtId="0" fontId="2" fillId="0" borderId="1" xfId="16" applyFont="1" applyFill="1" applyBorder="1" applyAlignment="1">
      <alignment horizontal="left" vertical="center"/>
    </xf>
    <xf numFmtId="0" fontId="2" fillId="0" borderId="0" xfId="16" applyFont="1" applyFill="1" applyBorder="1" applyAlignment="1">
      <alignment horizontal="left" vertical="center"/>
    </xf>
    <xf numFmtId="0" fontId="8" fillId="0" borderId="0" xfId="8" applyFont="1" applyFill="1" applyAlignment="1">
      <alignment wrapText="1"/>
    </xf>
    <xf numFmtId="49" fontId="8" fillId="0" borderId="0" xfId="8" applyNumberFormat="1" applyFont="1" applyFill="1" applyAlignment="1">
      <alignment horizontal="left"/>
    </xf>
    <xf numFmtId="0" fontId="2" fillId="0" borderId="0" xfId="16" applyFont="1" applyAlignment="1">
      <alignment horizontal="right"/>
    </xf>
    <xf numFmtId="0" fontId="13" fillId="0" borderId="0" xfId="16" applyFont="1" applyBorder="1" applyAlignment="1"/>
    <xf numFmtId="10" fontId="13" fillId="0" borderId="0" xfId="16" applyNumberFormat="1" applyFont="1" applyBorder="1" applyAlignment="1">
      <alignment wrapText="1"/>
    </xf>
    <xf numFmtId="3" fontId="13" fillId="0" borderId="0" xfId="16" applyNumberFormat="1" applyFont="1" applyBorder="1" applyAlignment="1">
      <alignment horizontal="right"/>
    </xf>
    <xf numFmtId="10" fontId="13" fillId="0" borderId="0" xfId="16" applyNumberFormat="1" applyFont="1" applyBorder="1" applyAlignment="1"/>
    <xf numFmtId="10" fontId="2" fillId="0" borderId="0" xfId="16" applyNumberFormat="1" applyFont="1" applyBorder="1" applyAlignment="1">
      <alignment horizontal="left"/>
    </xf>
    <xf numFmtId="3" fontId="2" fillId="0" borderId="0" xfId="16" applyNumberFormat="1" applyFont="1" applyAlignment="1">
      <alignment horizontal="right"/>
    </xf>
    <xf numFmtId="10" fontId="2" fillId="0" borderId="0" xfId="16" applyNumberFormat="1" applyFont="1" applyAlignment="1">
      <alignment horizontal="left"/>
    </xf>
    <xf numFmtId="10" fontId="13" fillId="0" borderId="0" xfId="16" applyNumberFormat="1" applyFont="1"/>
    <xf numFmtId="3" fontId="13" fillId="0" borderId="0" xfId="16" applyNumberFormat="1" applyFont="1" applyAlignment="1">
      <alignment horizontal="right"/>
    </xf>
    <xf numFmtId="3" fontId="6" fillId="0" borderId="0" xfId="86" applyNumberFormat="1" applyFont="1" applyFill="1" applyAlignment="1">
      <alignment horizontal="right"/>
    </xf>
    <xf numFmtId="3" fontId="6" fillId="0" borderId="0" xfId="16" applyNumberFormat="1" applyFont="1" applyFill="1" applyBorder="1" applyAlignment="1">
      <alignment horizontal="right"/>
    </xf>
    <xf numFmtId="164" fontId="6" fillId="0" borderId="0" xfId="86" applyFont="1" applyFill="1"/>
    <xf numFmtId="0" fontId="6" fillId="0" borderId="2" xfId="7" applyNumberFormat="1" applyFont="1" applyFill="1" applyBorder="1"/>
    <xf numFmtId="0" fontId="6" fillId="0" borderId="2" xfId="7" applyNumberFormat="1" applyFont="1" applyFill="1" applyBorder="1" applyAlignment="1">
      <alignment horizontal="right"/>
    </xf>
    <xf numFmtId="0" fontId="6" fillId="0" borderId="2" xfId="1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horizontal="right"/>
    </xf>
    <xf numFmtId="0" fontId="5" fillId="0" borderId="0" xfId="7" applyFont="1" applyAlignment="1" applyProtection="1">
      <alignment horizontal="left" wrapText="1"/>
      <protection locked="0"/>
    </xf>
    <xf numFmtId="0" fontId="6" fillId="0" borderId="0" xfId="1" applyFont="1" applyBorder="1" applyAlignment="1">
      <alignment horizontal="right"/>
    </xf>
    <xf numFmtId="0" fontId="6" fillId="0" borderId="0" xfId="7" applyFont="1" applyAlignment="1">
      <alignment horizontal="right"/>
    </xf>
    <xf numFmtId="0" fontId="5" fillId="0" borderId="0" xfId="7" applyFont="1" applyAlignment="1" applyProtection="1">
      <alignment horizontal="left"/>
      <protection locked="0"/>
    </xf>
    <xf numFmtId="0" fontId="5" fillId="0" borderId="0" xfId="7" applyFont="1" applyAlignment="1">
      <alignment horizontal="left"/>
    </xf>
    <xf numFmtId="0" fontId="5" fillId="0" borderId="0" xfId="20" applyFont="1" applyFill="1" applyAlignment="1" applyProtection="1">
      <alignment horizontal="left"/>
    </xf>
    <xf numFmtId="0" fontId="5" fillId="0" borderId="0" xfId="7" applyFont="1"/>
    <xf numFmtId="0" fontId="5" fillId="0" borderId="0" xfId="7" applyFont="1" applyAlignment="1">
      <alignment horizontal="right"/>
    </xf>
    <xf numFmtId="0" fontId="5" fillId="0" borderId="0" xfId="20" applyFont="1" applyFill="1" applyAlignment="1">
      <alignment horizontal="left"/>
    </xf>
    <xf numFmtId="0" fontId="47" fillId="0" borderId="0" xfId="82" applyFont="1" applyFill="1"/>
    <xf numFmtId="0" fontId="47" fillId="0" borderId="0" xfId="82" applyFont="1" applyFill="1" applyBorder="1"/>
    <xf numFmtId="0" fontId="47" fillId="0" borderId="0" xfId="82" applyFont="1" applyFill="1" applyBorder="1" applyAlignment="1">
      <alignment horizontal="left"/>
    </xf>
    <xf numFmtId="0" fontId="47" fillId="0" borderId="0" xfId="82" applyFont="1" applyFill="1" applyBorder="1" applyAlignment="1">
      <alignment horizontal="right"/>
    </xf>
    <xf numFmtId="0" fontId="47" fillId="0" borderId="0" xfId="82" applyFont="1" applyFill="1" applyAlignment="1">
      <alignment horizontal="right"/>
    </xf>
    <xf numFmtId="0" fontId="47" fillId="0" borderId="0" xfId="82" applyFont="1" applyFill="1" applyAlignment="1">
      <alignment horizontal="left"/>
    </xf>
    <xf numFmtId="164" fontId="48" fillId="0" borderId="0" xfId="68" applyFont="1" applyFill="1" applyBorder="1" applyAlignment="1" applyProtection="1">
      <alignment horizontal="left"/>
    </xf>
    <xf numFmtId="0" fontId="47" fillId="0" borderId="0" xfId="82" applyFont="1" applyFill="1" applyBorder="1" applyAlignment="1" applyProtection="1">
      <alignment horizontal="left"/>
    </xf>
    <xf numFmtId="0" fontId="47" fillId="0" borderId="1" xfId="82" applyFont="1" applyFill="1" applyBorder="1"/>
    <xf numFmtId="165" fontId="47" fillId="0" borderId="1" xfId="82" applyNumberFormat="1" applyFont="1" applyFill="1" applyBorder="1" applyAlignment="1">
      <alignment horizontal="left"/>
    </xf>
    <xf numFmtId="165" fontId="47" fillId="0" borderId="1" xfId="82" applyNumberFormat="1" applyFont="1" applyFill="1" applyBorder="1" applyAlignment="1">
      <alignment horizontal="right"/>
    </xf>
    <xf numFmtId="0" fontId="47" fillId="0" borderId="1" xfId="82" applyFont="1" applyFill="1" applyBorder="1" applyAlignment="1" applyProtection="1">
      <alignment horizontal="left"/>
    </xf>
    <xf numFmtId="0" fontId="47" fillId="0" borderId="0" xfId="82" applyFont="1" applyFill="1" applyAlignment="1" applyProtection="1">
      <alignment horizontal="left"/>
    </xf>
    <xf numFmtId="165" fontId="47" fillId="0" borderId="0" xfId="82" applyNumberFormat="1" applyFont="1" applyFill="1" applyBorder="1" applyAlignment="1">
      <alignment horizontal="left"/>
    </xf>
    <xf numFmtId="165" fontId="47" fillId="0" borderId="0" xfId="82" applyNumberFormat="1" applyFont="1" applyFill="1" applyBorder="1" applyAlignment="1">
      <alignment horizontal="right"/>
    </xf>
    <xf numFmtId="0" fontId="47" fillId="0" borderId="0" xfId="82" applyFont="1" applyFill="1" applyAlignment="1" applyProtection="1"/>
    <xf numFmtId="3" fontId="47" fillId="0" borderId="0" xfId="82" applyNumberFormat="1" applyFont="1" applyFill="1" applyBorder="1" applyAlignment="1">
      <alignment horizontal="left"/>
    </xf>
    <xf numFmtId="3" fontId="47" fillId="0" borderId="0" xfId="82" applyNumberFormat="1" applyFont="1" applyFill="1" applyBorder="1" applyAlignment="1">
      <alignment horizontal="right"/>
    </xf>
    <xf numFmtId="0" fontId="48" fillId="0" borderId="0" xfId="20" applyFont="1" applyFill="1" applyAlignment="1" applyProtection="1">
      <alignment horizontal="left"/>
    </xf>
    <xf numFmtId="165" fontId="47" fillId="0" borderId="0" xfId="82" applyNumberFormat="1" applyFont="1" applyFill="1" applyBorder="1" applyAlignment="1" applyProtection="1">
      <alignment horizontal="left"/>
    </xf>
    <xf numFmtId="0" fontId="47" fillId="0" borderId="0" xfId="87" applyFont="1" applyFill="1" applyBorder="1" applyAlignment="1">
      <alignment horizontal="right"/>
    </xf>
    <xf numFmtId="0" fontId="47" fillId="0" borderId="1" xfId="82" applyFont="1" applyFill="1" applyBorder="1" applyAlignment="1">
      <alignment horizontal="left"/>
    </xf>
    <xf numFmtId="0" fontId="47" fillId="0" borderId="1" xfId="82" applyFont="1" applyFill="1" applyBorder="1" applyAlignment="1">
      <alignment horizontal="right"/>
    </xf>
    <xf numFmtId="0" fontId="47" fillId="0" borderId="1" xfId="82" applyFont="1" applyFill="1" applyBorder="1" applyAlignment="1" applyProtection="1">
      <alignment horizontal="right"/>
    </xf>
    <xf numFmtId="0" fontId="47" fillId="0" borderId="2" xfId="82" applyFont="1" applyFill="1" applyBorder="1" applyAlignment="1">
      <alignment horizontal="left"/>
    </xf>
    <xf numFmtId="0" fontId="47" fillId="0" borderId="2" xfId="82" applyFont="1" applyFill="1" applyBorder="1" applyAlignment="1">
      <alignment horizontal="right"/>
    </xf>
    <xf numFmtId="0" fontId="47" fillId="0" borderId="19" xfId="82" applyFont="1" applyFill="1" applyBorder="1" applyAlignment="1">
      <alignment horizontal="right"/>
    </xf>
    <xf numFmtId="0" fontId="47" fillId="0" borderId="1" xfId="87" applyFont="1" applyFill="1" applyBorder="1" applyAlignment="1">
      <alignment horizontal="left"/>
    </xf>
    <xf numFmtId="0" fontId="47" fillId="0" borderId="1" xfId="87" applyFont="1" applyFill="1" applyBorder="1" applyAlignment="1">
      <alignment horizontal="right"/>
    </xf>
    <xf numFmtId="0" fontId="47" fillId="0" borderId="1" xfId="87" applyFont="1" applyFill="1" applyBorder="1"/>
    <xf numFmtId="0" fontId="49" fillId="0" borderId="0" xfId="82" applyFont="1" applyFill="1" applyBorder="1" applyAlignment="1">
      <alignment horizontal="left"/>
    </xf>
    <xf numFmtId="0" fontId="49" fillId="0" borderId="0" xfId="82" applyNumberFormat="1" applyFont="1" applyFill="1" applyAlignment="1">
      <alignment horizontal="left"/>
    </xf>
    <xf numFmtId="0" fontId="49" fillId="0" borderId="0" xfId="82" applyNumberFormat="1" applyFont="1" applyFill="1" applyBorder="1" applyAlignment="1">
      <alignment horizontal="left"/>
    </xf>
    <xf numFmtId="0" fontId="8" fillId="0" borderId="18" xfId="69" applyFont="1" applyFill="1" applyBorder="1" applyAlignment="1" applyProtection="1">
      <alignment horizontal="center" vertical="center" wrapText="1"/>
    </xf>
    <xf numFmtId="0" fontId="8" fillId="0" borderId="15" xfId="69" applyFont="1" applyFill="1" applyBorder="1" applyAlignment="1" applyProtection="1">
      <alignment horizontal="center" vertical="center" wrapText="1"/>
    </xf>
    <xf numFmtId="0" fontId="8" fillId="0" borderId="12" xfId="69" applyFont="1" applyFill="1" applyBorder="1" applyAlignment="1" applyProtection="1">
      <alignment horizontal="center" vertical="center" wrapText="1"/>
    </xf>
    <xf numFmtId="0" fontId="8" fillId="0" borderId="21" xfId="69" applyFont="1" applyFill="1" applyBorder="1" applyAlignment="1" applyProtection="1">
      <alignment horizontal="center" vertical="center"/>
    </xf>
    <xf numFmtId="0" fontId="8" fillId="0" borderId="19" xfId="69" applyFont="1" applyFill="1" applyBorder="1" applyAlignment="1" applyProtection="1">
      <alignment horizontal="center" vertical="center"/>
    </xf>
    <xf numFmtId="0" fontId="8" fillId="0" borderId="20" xfId="69" applyFont="1" applyFill="1" applyBorder="1" applyAlignment="1" applyProtection="1">
      <alignment horizontal="center" vertical="center"/>
    </xf>
    <xf numFmtId="0" fontId="8" fillId="0" borderId="21" xfId="83" applyFont="1" applyBorder="1" applyAlignment="1">
      <alignment horizontal="center" vertical="center" wrapText="1"/>
    </xf>
    <xf numFmtId="0" fontId="8" fillId="0" borderId="19" xfId="83" applyFont="1" applyBorder="1" applyAlignment="1">
      <alignment horizontal="center" vertical="center" wrapText="1"/>
    </xf>
    <xf numFmtId="0" fontId="8" fillId="0" borderId="20" xfId="83" applyFont="1" applyBorder="1" applyAlignment="1">
      <alignment horizontal="center" vertical="center" wrapText="1"/>
    </xf>
    <xf numFmtId="0" fontId="8" fillId="0" borderId="18" xfId="83" applyFont="1" applyBorder="1" applyAlignment="1">
      <alignment horizontal="center" vertical="center" wrapText="1"/>
    </xf>
    <xf numFmtId="0" fontId="8" fillId="0" borderId="15" xfId="83" applyFont="1" applyBorder="1" applyAlignment="1">
      <alignment horizontal="center" vertical="center" wrapText="1"/>
    </xf>
    <xf numFmtId="0" fontId="8" fillId="0" borderId="12" xfId="83" applyFont="1" applyBorder="1" applyAlignment="1">
      <alignment horizontal="center" vertical="center" wrapText="1"/>
    </xf>
    <xf numFmtId="0" fontId="7" fillId="0" borderId="15" xfId="69" applyFont="1" applyFill="1" applyBorder="1" applyAlignment="1" applyProtection="1">
      <alignment horizontal="center" vertical="center" wrapText="1"/>
    </xf>
    <xf numFmtId="0" fontId="7" fillId="0" borderId="12" xfId="69" applyFont="1" applyFill="1" applyBorder="1" applyAlignment="1" applyProtection="1">
      <alignment horizontal="center" vertical="center" wrapText="1"/>
    </xf>
    <xf numFmtId="0" fontId="42" fillId="0" borderId="21" xfId="83" applyFont="1" applyBorder="1" applyAlignment="1">
      <alignment horizontal="center" vertical="center" wrapText="1"/>
    </xf>
    <xf numFmtId="0" fontId="42" fillId="0" borderId="19" xfId="83" applyFont="1" applyBorder="1" applyAlignment="1">
      <alignment horizontal="center" vertical="center" wrapText="1"/>
    </xf>
    <xf numFmtId="0" fontId="42" fillId="0" borderId="20" xfId="83" applyFont="1" applyBorder="1" applyAlignment="1">
      <alignment horizontal="center" vertical="center" wrapText="1"/>
    </xf>
    <xf numFmtId="0" fontId="7" fillId="0" borderId="18" xfId="83" applyFont="1" applyBorder="1" applyAlignment="1">
      <alignment horizontal="center" vertical="center" wrapText="1"/>
    </xf>
    <xf numFmtId="0" fontId="7" fillId="0" borderId="12" xfId="83" applyFont="1" applyBorder="1" applyAlignment="1">
      <alignment horizontal="center" vertical="center" wrapText="1"/>
    </xf>
    <xf numFmtId="0" fontId="7" fillId="0" borderId="15" xfId="83" applyFont="1" applyBorder="1" applyAlignment="1">
      <alignment horizontal="center" vertical="center" wrapText="1"/>
    </xf>
    <xf numFmtId="0" fontId="7" fillId="0" borderId="21" xfId="83" applyFont="1" applyBorder="1" applyAlignment="1">
      <alignment horizontal="center" vertical="center" wrapText="1"/>
    </xf>
    <xf numFmtId="0" fontId="7" fillId="0" borderId="14" xfId="83" applyFont="1" applyBorder="1" applyAlignment="1">
      <alignment horizontal="center" vertical="center" wrapText="1"/>
    </xf>
    <xf numFmtId="0" fontId="7" fillId="0" borderId="20" xfId="83" applyFont="1" applyBorder="1" applyAlignment="1">
      <alignment horizontal="center" vertical="center" wrapText="1"/>
    </xf>
    <xf numFmtId="0" fontId="7" fillId="0" borderId="13" xfId="83" applyFont="1" applyBorder="1" applyAlignment="1">
      <alignment horizontal="center" vertical="center" wrapText="1"/>
    </xf>
    <xf numFmtId="0" fontId="8" fillId="0" borderId="21" xfId="83" applyFont="1" applyFill="1" applyBorder="1" applyAlignment="1">
      <alignment horizontal="center" vertical="center" wrapText="1"/>
    </xf>
    <xf numFmtId="0" fontId="8" fillId="0" borderId="19" xfId="83" applyFont="1" applyFill="1" applyBorder="1" applyAlignment="1">
      <alignment horizontal="center" vertical="center" wrapText="1"/>
    </xf>
    <xf numFmtId="0" fontId="8" fillId="0" borderId="20" xfId="83" applyFont="1" applyFill="1" applyBorder="1" applyAlignment="1">
      <alignment horizontal="center" vertical="center" wrapText="1"/>
    </xf>
    <xf numFmtId="0" fontId="8" fillId="0" borderId="18" xfId="83" applyFont="1" applyFill="1" applyBorder="1" applyAlignment="1">
      <alignment horizontal="center" vertical="center" wrapText="1"/>
    </xf>
    <xf numFmtId="0" fontId="8" fillId="0" borderId="15" xfId="83" applyFont="1" applyFill="1" applyBorder="1" applyAlignment="1">
      <alignment horizontal="center" vertical="center" wrapText="1"/>
    </xf>
    <xf numFmtId="0" fontId="8" fillId="0" borderId="12" xfId="83" applyFont="1" applyFill="1" applyBorder="1" applyAlignment="1">
      <alignment horizontal="center" vertical="center" wrapText="1"/>
    </xf>
    <xf numFmtId="0" fontId="7" fillId="0" borderId="18" xfId="83" applyFont="1" applyFill="1" applyBorder="1" applyAlignment="1">
      <alignment horizontal="center" vertical="center" wrapText="1"/>
    </xf>
    <xf numFmtId="0" fontId="7" fillId="0" borderId="12" xfId="83" applyFont="1" applyFill="1" applyBorder="1" applyAlignment="1">
      <alignment horizontal="center" vertical="center" wrapText="1"/>
    </xf>
    <xf numFmtId="0" fontId="7" fillId="0" borderId="15" xfId="83" applyFont="1" applyFill="1" applyBorder="1" applyAlignment="1">
      <alignment horizontal="center" vertical="center" wrapText="1"/>
    </xf>
    <xf numFmtId="0" fontId="7" fillId="0" borderId="21" xfId="83" applyFont="1" applyFill="1" applyBorder="1" applyAlignment="1">
      <alignment horizontal="center" vertical="center" wrapText="1"/>
    </xf>
    <xf numFmtId="0" fontId="7" fillId="0" borderId="14" xfId="83" applyFont="1" applyFill="1" applyBorder="1" applyAlignment="1">
      <alignment horizontal="center" vertical="center" wrapText="1"/>
    </xf>
    <xf numFmtId="0" fontId="7" fillId="0" borderId="20" xfId="83" applyFont="1" applyFill="1" applyBorder="1" applyAlignment="1">
      <alignment horizontal="center" vertical="center" wrapText="1"/>
    </xf>
    <xf numFmtId="0" fontId="7" fillId="0" borderId="13" xfId="83" applyFont="1" applyFill="1" applyBorder="1" applyAlignment="1">
      <alignment horizontal="center" vertical="center" wrapText="1"/>
    </xf>
    <xf numFmtId="0" fontId="2" fillId="0" borderId="0" xfId="83" applyNumberFormat="1" applyFont="1" applyFill="1" applyAlignment="1" applyProtection="1">
      <alignment horizontal="left"/>
    </xf>
    <xf numFmtId="0" fontId="50" fillId="0" borderId="0" xfId="83" applyFont="1" applyFill="1"/>
  </cellXfs>
  <cellStyles count="88">
    <cellStyle name="_CD_Peru" xfId="24"/>
    <cellStyle name="=C:\WINNT\SYSTEM32\COMMAND.COM" xfId="25"/>
    <cellStyle name="20% - Énfasis1" xfId="26"/>
    <cellStyle name="20% - Énfasis2" xfId="27"/>
    <cellStyle name="20% - Énfasis3" xfId="28"/>
    <cellStyle name="20% - Énfasis4" xfId="29"/>
    <cellStyle name="20% - Énfasis5" xfId="30"/>
    <cellStyle name="20% - Énfasis6" xfId="31"/>
    <cellStyle name="40% - Énfasis1" xfId="32"/>
    <cellStyle name="40% - Énfasis2" xfId="33"/>
    <cellStyle name="40% - Énfasis3" xfId="34"/>
    <cellStyle name="40% - Énfasis4" xfId="35"/>
    <cellStyle name="40% - Énfasis5" xfId="36"/>
    <cellStyle name="40% - Énfasis6" xfId="37"/>
    <cellStyle name="60% - Énfasis1" xfId="38"/>
    <cellStyle name="60% - Énfasis2" xfId="39"/>
    <cellStyle name="60% - Énfasis3" xfId="40"/>
    <cellStyle name="60% - Énfasis4" xfId="41"/>
    <cellStyle name="60% - Énfasis5" xfId="42"/>
    <cellStyle name="60% - Énfasis6" xfId="43"/>
    <cellStyle name="ANCLAS,REZONES Y SUS PARTES,DE FUNDICION,DE HIERRO O DE ACERO" xfId="15"/>
    <cellStyle name="ANCLAS,REZONES Y SUS PARTES,DE FUNDICION,DE HIERRO O DE ACERO 2" xfId="16"/>
    <cellStyle name="ANCLAS,REZONES Y SUS PARTES,DE FUNDICION,DE HIERRO O DE ACERO 2 2" xfId="85"/>
    <cellStyle name="ANCLAS,REZONES Y SUS PARTES,DE FUNDICION,DE HIERRO O DE ACERO 3" xfId="44"/>
    <cellStyle name="bolet" xfId="45"/>
    <cellStyle name="Buena" xfId="46"/>
    <cellStyle name="Cálculo" xfId="47"/>
    <cellStyle name="Celda de comprobación" xfId="48"/>
    <cellStyle name="Celda vinculada" xfId="49"/>
    <cellStyle name="Comma [0] 2" xfId="80"/>
    <cellStyle name="Comma 2" xfId="50"/>
    <cellStyle name="Comma0" xfId="51"/>
    <cellStyle name="Currency 2" xfId="52"/>
    <cellStyle name="Currency0" xfId="53"/>
    <cellStyle name="Date" xfId="54"/>
    <cellStyle name="Diseño" xfId="55"/>
    <cellStyle name="Encabezado 4" xfId="56"/>
    <cellStyle name="Énfasis1" xfId="57"/>
    <cellStyle name="Énfasis2" xfId="58"/>
    <cellStyle name="Énfasis3" xfId="59"/>
    <cellStyle name="Énfasis4" xfId="60"/>
    <cellStyle name="Énfasis5" xfId="61"/>
    <cellStyle name="Énfasis6" xfId="62"/>
    <cellStyle name="Entrada" xfId="63"/>
    <cellStyle name="Fixed" xfId="64"/>
    <cellStyle name="Incorrecto" xfId="65"/>
    <cellStyle name="MES" xfId="66"/>
    <cellStyle name="Millares_Petroleo" xfId="67"/>
    <cellStyle name="Normal" xfId="0" builtinId="0"/>
    <cellStyle name="Normal 2" xfId="17"/>
    <cellStyle name="Normal 2 2" xfId="22"/>
    <cellStyle name="Normal 3" xfId="21"/>
    <cellStyle name="Normal 4" xfId="83"/>
    <cellStyle name="Normal_ARG96-01" xfId="20"/>
    <cellStyle name="Normal_ARG96-03" xfId="23"/>
    <cellStyle name="Normal_ARG96-04" xfId="68"/>
    <cellStyle name="Normal_ARG96-07" xfId="1"/>
    <cellStyle name="Normal_ARG96-08" xfId="2"/>
    <cellStyle name="Normal_ARG96-09" xfId="3"/>
    <cellStyle name="Normal_ARG96-10" xfId="4"/>
    <cellStyle name="Normal_ARG96-11" xfId="5"/>
    <cellStyle name="Normal_ARG96-12" xfId="69"/>
    <cellStyle name="Normal_ARG96-14" xfId="6"/>
    <cellStyle name="Normal_ARG96-15" xfId="7"/>
    <cellStyle name="Normal_ARG96-16" xfId="8"/>
    <cellStyle name="Normal_ARG97-03" xfId="9"/>
    <cellStyle name="Normal_ARG976-04" xfId="81"/>
    <cellStyle name="Normal_ArgDestiX" xfId="84"/>
    <cellStyle name="Normal_BOL96-16" xfId="86"/>
    <cellStyle name="Normal_CHL96-01" xfId="10"/>
    <cellStyle name="Normal_CHL96-15" xfId="11"/>
    <cellStyle name="Normal_ECU96-06" xfId="12"/>
    <cellStyle name="Normal_ECU96-15" xfId="13"/>
    <cellStyle name="Normal_EcuIET" xfId="87"/>
    <cellStyle name="Normal_MEX96-06" xfId="14"/>
    <cellStyle name="Normal_MEX96-15" xfId="19"/>
    <cellStyle name="Normal_PER96-02" xfId="82"/>
    <cellStyle name="Normal_URY96-14" xfId="18"/>
    <cellStyle name="Notas" xfId="70"/>
    <cellStyle name="Salida" xfId="71"/>
    <cellStyle name="Style 1" xfId="72"/>
    <cellStyle name="Texto de advertencia" xfId="73"/>
    <cellStyle name="Texto explicativo" xfId="74"/>
    <cellStyle name="Título" xfId="75"/>
    <cellStyle name="Título 1" xfId="76"/>
    <cellStyle name="Título 2" xfId="77"/>
    <cellStyle name="Título 3" xfId="78"/>
    <cellStyle name="Título_Petroleo" xfId="7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F7DFA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C1" sqref="C1"/>
    </sheetView>
  </sheetViews>
  <sheetFormatPr defaultColWidth="9.28515625" defaultRowHeight="10.199999999999999"/>
  <cols>
    <col min="1" max="1" width="13.28515625" style="159" bestFit="1" customWidth="1"/>
    <col min="2" max="2" width="66.140625" style="159" customWidth="1"/>
    <col min="3" max="3" width="67" style="159" bestFit="1" customWidth="1"/>
    <col min="4" max="16384" width="9.28515625" style="159"/>
  </cols>
  <sheetData>
    <row r="1" spans="1:15" s="155" customFormat="1" ht="20.399999999999999" customHeight="1">
      <c r="B1" s="156" t="s">
        <v>124</v>
      </c>
      <c r="C1" s="156" t="s">
        <v>124</v>
      </c>
    </row>
    <row r="2" spans="1:15">
      <c r="A2" s="157">
        <v>41548.67086111111</v>
      </c>
      <c r="B2" s="158" t="s">
        <v>304</v>
      </c>
      <c r="C2" s="158" t="s">
        <v>305</v>
      </c>
    </row>
    <row r="3" spans="1:15">
      <c r="A3" s="160"/>
      <c r="B3" s="161"/>
      <c r="C3" s="161"/>
    </row>
    <row r="4" spans="1:15">
      <c r="A4" s="162"/>
      <c r="B4" s="163"/>
      <c r="C4" s="164"/>
    </row>
    <row r="5" spans="1:15" ht="15.9" customHeight="1">
      <c r="A5" s="165">
        <v>1</v>
      </c>
      <c r="B5" s="166" t="s">
        <v>306</v>
      </c>
      <c r="C5" s="166" t="s">
        <v>307</v>
      </c>
    </row>
    <row r="6" spans="1:15" ht="15.9" customHeight="1">
      <c r="A6" s="165">
        <v>2</v>
      </c>
      <c r="B6" s="166" t="s">
        <v>308</v>
      </c>
      <c r="C6" s="166" t="s">
        <v>309</v>
      </c>
    </row>
    <row r="7" spans="1:15" ht="15.9" customHeight="1">
      <c r="A7" s="165">
        <v>3</v>
      </c>
      <c r="B7" s="166" t="s">
        <v>310</v>
      </c>
      <c r="C7" s="166" t="s">
        <v>310</v>
      </c>
    </row>
    <row r="8" spans="1:15" ht="15.9" customHeight="1">
      <c r="A8" s="165">
        <v>4</v>
      </c>
      <c r="B8" s="166" t="s">
        <v>311</v>
      </c>
      <c r="C8" s="167" t="s">
        <v>312</v>
      </c>
    </row>
    <row r="9" spans="1:15" ht="15.9" customHeight="1">
      <c r="A9" s="165">
        <v>5</v>
      </c>
      <c r="B9" s="166" t="s">
        <v>121</v>
      </c>
      <c r="C9" s="167" t="s">
        <v>26</v>
      </c>
    </row>
    <row r="10" spans="1:15" ht="15.9" customHeight="1">
      <c r="A10" s="165">
        <v>6</v>
      </c>
      <c r="B10" s="166" t="s">
        <v>313</v>
      </c>
      <c r="C10" s="167" t="s">
        <v>314</v>
      </c>
    </row>
    <row r="11" spans="1:15" ht="15.9" customHeight="1">
      <c r="A11" s="165">
        <v>7</v>
      </c>
      <c r="B11" s="166" t="s">
        <v>129</v>
      </c>
      <c r="C11" s="167" t="s">
        <v>49</v>
      </c>
      <c r="D11" s="9"/>
      <c r="E11" s="9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5.9" customHeight="1">
      <c r="A12" s="165">
        <v>8</v>
      </c>
      <c r="B12" s="166" t="s">
        <v>315</v>
      </c>
      <c r="C12" s="166" t="s">
        <v>316</v>
      </c>
      <c r="D12" s="9"/>
      <c r="E12" s="9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5.9" customHeight="1">
      <c r="A13" s="165">
        <v>9</v>
      </c>
      <c r="B13" s="166" t="s">
        <v>317</v>
      </c>
      <c r="C13" s="167" t="s">
        <v>109</v>
      </c>
    </row>
    <row r="14" spans="1:15" ht="15.9" customHeight="1">
      <c r="A14" s="165">
        <v>10</v>
      </c>
      <c r="B14" s="166" t="s">
        <v>264</v>
      </c>
      <c r="C14" s="166" t="s">
        <v>265</v>
      </c>
    </row>
    <row r="15" spans="1:15" ht="15.9" customHeight="1">
      <c r="A15" s="165">
        <v>11</v>
      </c>
      <c r="B15" s="166" t="s">
        <v>713</v>
      </c>
      <c r="C15" s="166" t="s">
        <v>712</v>
      </c>
    </row>
    <row r="16" spans="1:15" ht="15.9" customHeight="1">
      <c r="A16" s="165">
        <v>12</v>
      </c>
      <c r="B16" s="166" t="s">
        <v>318</v>
      </c>
      <c r="C16" s="166" t="s">
        <v>319</v>
      </c>
    </row>
    <row r="17" spans="1:3" ht="15.9" customHeight="1">
      <c r="A17" s="165">
        <v>13</v>
      </c>
      <c r="B17" s="166" t="s">
        <v>320</v>
      </c>
      <c r="C17" s="166" t="s">
        <v>321</v>
      </c>
    </row>
    <row r="18" spans="1:3" ht="15.9" customHeight="1">
      <c r="A18" s="165">
        <v>14</v>
      </c>
      <c r="B18" s="166" t="s">
        <v>322</v>
      </c>
      <c r="C18" s="166" t="s">
        <v>323</v>
      </c>
    </row>
    <row r="19" spans="1:3" ht="15.9" customHeight="1">
      <c r="A19" s="165">
        <v>15</v>
      </c>
      <c r="B19" s="166" t="s">
        <v>324</v>
      </c>
      <c r="C19" s="166" t="s">
        <v>325</v>
      </c>
    </row>
    <row r="20" spans="1:3" ht="15.9" customHeight="1">
      <c r="A20" s="165" t="s">
        <v>326</v>
      </c>
      <c r="B20" s="166" t="s">
        <v>783</v>
      </c>
      <c r="C20" s="166" t="s">
        <v>782</v>
      </c>
    </row>
    <row r="21" spans="1:3" ht="15.9" customHeight="1">
      <c r="A21" s="165">
        <v>17</v>
      </c>
      <c r="B21" s="166" t="s">
        <v>818</v>
      </c>
      <c r="C21" s="166" t="s">
        <v>817</v>
      </c>
    </row>
    <row r="22" spans="1:3" ht="15.9" customHeight="1"/>
    <row r="23" spans="1:3">
      <c r="A23" s="165"/>
      <c r="B23" s="166"/>
      <c r="C23" s="166"/>
    </row>
    <row r="24" spans="1:3" s="171" customFormat="1">
      <c r="A24" s="168"/>
      <c r="B24" s="169"/>
      <c r="C24" s="170"/>
    </row>
    <row r="25" spans="1:3" s="171" customFormat="1" ht="15">
      <c r="A25" s="168"/>
      <c r="B25" s="172"/>
      <c r="C25" s="173"/>
    </row>
    <row r="26" spans="1:3" s="171" customFormat="1" ht="15">
      <c r="A26" s="168"/>
      <c r="B26" s="172"/>
      <c r="C26" s="173"/>
    </row>
    <row r="27" spans="1:3" s="171" customFormat="1" ht="15">
      <c r="A27" s="168"/>
      <c r="B27" s="172"/>
      <c r="C27" s="173"/>
    </row>
    <row r="28" spans="1:3" s="171" customFormat="1" ht="15">
      <c r="A28" s="168"/>
      <c r="B28" s="172"/>
      <c r="C28" s="173"/>
    </row>
    <row r="29" spans="1:3" s="171" customFormat="1" ht="15">
      <c r="A29" s="168"/>
      <c r="B29" s="172"/>
      <c r="C29" s="173"/>
    </row>
    <row r="30" spans="1:3" s="171" customFormat="1" ht="15">
      <c r="A30" s="168"/>
      <c r="B30" s="172"/>
      <c r="C30" s="173"/>
    </row>
    <row r="31" spans="1:3" s="171" customFormat="1" ht="15">
      <c r="A31" s="168"/>
      <c r="B31" s="172"/>
      <c r="C31" s="173"/>
    </row>
    <row r="32" spans="1:3" s="171" customFormat="1" ht="15">
      <c r="A32" s="168"/>
      <c r="B32" s="172"/>
      <c r="C32" s="173"/>
    </row>
    <row r="33" s="171" customForma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3"/>
  <sheetViews>
    <sheetView showGridLines="0" zoomScale="110" zoomScaleNormal="110" workbookViewId="0"/>
  </sheetViews>
  <sheetFormatPr defaultColWidth="11.7109375" defaultRowHeight="10.199999999999999"/>
  <cols>
    <col min="1" max="1" width="49.5703125" style="175" customWidth="1"/>
    <col min="2" max="2" width="2.140625" style="177" customWidth="1"/>
    <col min="3" max="7" width="7.7109375" style="176" bestFit="1" customWidth="1"/>
    <col min="8" max="8" width="7.28515625" style="176" bestFit="1" customWidth="1"/>
    <col min="9" max="11" width="8.140625" style="176" bestFit="1" customWidth="1"/>
    <col min="12" max="12" width="2.5703125" style="175" customWidth="1"/>
    <col min="13" max="13" width="53.85546875" style="175" customWidth="1"/>
    <col min="14" max="16384" width="11.7109375" style="174"/>
  </cols>
  <sheetData>
    <row r="1" spans="1:13" s="200" customFormat="1" ht="12">
      <c r="A1" s="201">
        <v>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>
        <v>1</v>
      </c>
    </row>
    <row r="2" spans="1:13" s="197" customFormat="1">
      <c r="A2" s="198" t="s">
        <v>509</v>
      </c>
      <c r="B2" s="198"/>
      <c r="C2" s="199"/>
      <c r="D2" s="199"/>
      <c r="E2" s="199"/>
      <c r="F2" s="199"/>
      <c r="G2" s="199"/>
      <c r="H2" s="199"/>
      <c r="I2" s="199"/>
      <c r="J2" s="199"/>
      <c r="K2" s="199"/>
      <c r="L2" s="198"/>
      <c r="M2" s="198" t="s">
        <v>508</v>
      </c>
    </row>
    <row r="4" spans="1:13">
      <c r="A4" s="194"/>
      <c r="B4" s="196"/>
      <c r="C4" s="195">
        <v>2004</v>
      </c>
      <c r="D4" s="195">
        <v>2005</v>
      </c>
      <c r="E4" s="195">
        <v>2006</v>
      </c>
      <c r="F4" s="195">
        <v>2007</v>
      </c>
      <c r="G4" s="195">
        <v>2008</v>
      </c>
      <c r="H4" s="195">
        <v>2009</v>
      </c>
      <c r="I4" s="195">
        <v>2010</v>
      </c>
      <c r="J4" s="195">
        <v>2011</v>
      </c>
      <c r="K4" s="195">
        <v>2012</v>
      </c>
      <c r="L4" s="194" t="s">
        <v>120</v>
      </c>
      <c r="M4" s="194"/>
    </row>
    <row r="5" spans="1:13">
      <c r="A5" s="191"/>
      <c r="B5" s="193"/>
      <c r="C5" s="192"/>
      <c r="D5" s="192"/>
      <c r="E5" s="192"/>
      <c r="F5" s="192"/>
      <c r="G5" s="192"/>
      <c r="H5" s="192"/>
      <c r="I5" s="192"/>
      <c r="J5" s="192"/>
      <c r="K5" s="192"/>
      <c r="L5" s="191"/>
      <c r="M5" s="191"/>
    </row>
    <row r="6" spans="1:13">
      <c r="B6" s="177" t="s">
        <v>507</v>
      </c>
    </row>
    <row r="7" spans="1:13">
      <c r="A7" s="175" t="s">
        <v>506</v>
      </c>
      <c r="C7" s="184">
        <v>5.3330220674539186</v>
      </c>
      <c r="D7" s="184">
        <v>4.7065559338311802</v>
      </c>
      <c r="E7" s="184">
        <v>6.6975152577052777</v>
      </c>
      <c r="F7" s="184">
        <v>6.900627655412217</v>
      </c>
      <c r="G7" s="184">
        <v>3.5468048857810741</v>
      </c>
      <c r="H7" s="184">
        <v>1.65154924529054</v>
      </c>
      <c r="I7" s="184">
        <v>3.9718007047375048</v>
      </c>
      <c r="J7" s="184">
        <v>6.6453288867849514</v>
      </c>
      <c r="K7" s="184">
        <v>3.9618828881551993</v>
      </c>
      <c r="L7" s="183"/>
      <c r="M7" s="175" t="s">
        <v>505</v>
      </c>
    </row>
    <row r="8" spans="1:13">
      <c r="A8" s="175" t="s">
        <v>504</v>
      </c>
      <c r="C8" s="184">
        <v>3.7087404327717399</v>
      </c>
      <c r="D8" s="184">
        <v>3.1183080712438471</v>
      </c>
      <c r="E8" s="184">
        <v>5.1031279469690549</v>
      </c>
      <c r="F8" s="184">
        <v>5.3271243809870361</v>
      </c>
      <c r="G8" s="184">
        <v>2.0479627120255195</v>
      </c>
      <c r="H8" s="184">
        <v>0.20693450570037353</v>
      </c>
      <c r="I8" s="184">
        <v>2.5235047319271509</v>
      </c>
      <c r="J8" s="184">
        <v>5.1860991518085875</v>
      </c>
      <c r="K8" s="184">
        <v>2.5624695877497938</v>
      </c>
      <c r="L8" s="183"/>
      <c r="M8" s="175" t="s">
        <v>503</v>
      </c>
    </row>
    <row r="9" spans="1:13">
      <c r="C9" s="184"/>
      <c r="D9" s="184"/>
      <c r="E9" s="184"/>
      <c r="F9" s="184"/>
      <c r="G9" s="184"/>
      <c r="H9" s="184"/>
      <c r="I9" s="184"/>
      <c r="J9" s="184"/>
      <c r="K9" s="184"/>
      <c r="L9" s="183"/>
    </row>
    <row r="10" spans="1:13">
      <c r="A10" s="175" t="s">
        <v>502</v>
      </c>
      <c r="C10" s="184"/>
      <c r="D10" s="184"/>
      <c r="E10" s="184"/>
      <c r="F10" s="184"/>
      <c r="G10" s="184"/>
      <c r="H10" s="184"/>
      <c r="I10" s="184"/>
      <c r="J10" s="184"/>
      <c r="K10" s="184"/>
      <c r="L10" s="183"/>
      <c r="M10" s="175" t="s">
        <v>501</v>
      </c>
    </row>
    <row r="11" spans="1:13">
      <c r="A11" s="175" t="s">
        <v>500</v>
      </c>
      <c r="C11" s="184">
        <v>2.9773175939728391</v>
      </c>
      <c r="D11" s="184">
        <v>2.8129890453834072</v>
      </c>
      <c r="E11" s="184">
        <v>2.3707142585334351</v>
      </c>
      <c r="F11" s="184">
        <v>3.9104899263995296</v>
      </c>
      <c r="G11" s="184">
        <v>-0.37561708521142156</v>
      </c>
      <c r="H11" s="184">
        <v>-0.6535243635318988</v>
      </c>
      <c r="I11" s="184">
        <v>0.19156395706074747</v>
      </c>
      <c r="J11" s="184">
        <v>2.4098124098124174</v>
      </c>
      <c r="K11" s="184">
        <v>2.5538960123996146</v>
      </c>
      <c r="L11" s="183"/>
      <c r="M11" s="175" t="s">
        <v>499</v>
      </c>
    </row>
    <row r="12" spans="1:13">
      <c r="A12" s="175" t="s">
        <v>498</v>
      </c>
      <c r="C12" s="184">
        <v>-0.9070732413393845</v>
      </c>
      <c r="D12" s="184">
        <v>4.055896387184732</v>
      </c>
      <c r="E12" s="184">
        <v>2.4285246361892332</v>
      </c>
      <c r="F12" s="184">
        <v>1.4938328003654577</v>
      </c>
      <c r="G12" s="184">
        <v>9.402709636764639</v>
      </c>
      <c r="H12" s="184">
        <v>10.93557146383608</v>
      </c>
      <c r="I12" s="184">
        <v>10.59560896009495</v>
      </c>
      <c r="J12" s="184">
        <v>14.389188826665777</v>
      </c>
      <c r="K12" s="184">
        <v>5.8806285178236495</v>
      </c>
      <c r="L12" s="183"/>
      <c r="M12" s="175" t="s">
        <v>497</v>
      </c>
    </row>
    <row r="13" spans="1:13">
      <c r="A13" s="175" t="s">
        <v>496</v>
      </c>
      <c r="C13" s="184">
        <v>7.944736348282988</v>
      </c>
      <c r="D13" s="184">
        <v>4.482930963297771</v>
      </c>
      <c r="E13" s="184">
        <v>6.8029616072542654</v>
      </c>
      <c r="F13" s="184">
        <v>7.2011372266469253</v>
      </c>
      <c r="G13" s="184">
        <v>0.61397613122378125</v>
      </c>
      <c r="H13" s="184">
        <v>-4.1488382169744931</v>
      </c>
      <c r="I13" s="184">
        <v>1.8345858996816844</v>
      </c>
      <c r="J13" s="184">
        <v>5.003236844538983</v>
      </c>
      <c r="K13" s="184">
        <v>-0.5002642240620081</v>
      </c>
      <c r="L13" s="183"/>
      <c r="M13" s="175" t="s">
        <v>495</v>
      </c>
    </row>
    <row r="14" spans="1:13">
      <c r="A14" s="175" t="s">
        <v>494</v>
      </c>
      <c r="C14" s="184">
        <v>3.4585756956453384</v>
      </c>
      <c r="D14" s="184">
        <v>4.1483057286126668</v>
      </c>
      <c r="E14" s="184">
        <v>4.7563466588853132</v>
      </c>
      <c r="F14" s="184">
        <v>4.0877437325905319</v>
      </c>
      <c r="G14" s="184">
        <v>0.49508262527597768</v>
      </c>
      <c r="H14" s="184">
        <v>1.8773716796484985</v>
      </c>
      <c r="I14" s="184">
        <v>3.868522511925776</v>
      </c>
      <c r="J14" s="184">
        <v>2.8814092481912468</v>
      </c>
      <c r="K14" s="184">
        <v>3.5222894881673072</v>
      </c>
      <c r="L14" s="183"/>
      <c r="M14" s="175" t="s">
        <v>493</v>
      </c>
    </row>
    <row r="15" spans="1:13">
      <c r="A15" s="175" t="s">
        <v>492</v>
      </c>
      <c r="C15" s="184">
        <v>10.744008510105751</v>
      </c>
      <c r="D15" s="184">
        <v>6.8764832184427638</v>
      </c>
      <c r="E15" s="184">
        <v>12.149088025376686</v>
      </c>
      <c r="F15" s="184">
        <v>8.3392259463536575</v>
      </c>
      <c r="G15" s="184">
        <v>8.8199460447306635</v>
      </c>
      <c r="H15" s="184">
        <v>5.2780998840417537</v>
      </c>
      <c r="I15" s="184">
        <v>-0.10254852064264242</v>
      </c>
      <c r="J15" s="184">
        <v>10.018249562770887</v>
      </c>
      <c r="K15" s="184">
        <v>3.2795383073573658</v>
      </c>
      <c r="L15" s="183"/>
      <c r="M15" s="175" t="s">
        <v>491</v>
      </c>
    </row>
    <row r="16" spans="1:13">
      <c r="A16" s="175" t="s">
        <v>490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3"/>
      <c r="M16" s="175" t="s">
        <v>489</v>
      </c>
    </row>
    <row r="17" spans="1:13">
      <c r="A17" s="175" t="s">
        <v>488</v>
      </c>
      <c r="C17" s="184">
        <v>7.0916645751415208</v>
      </c>
      <c r="D17" s="184">
        <v>5.0335920004166423</v>
      </c>
      <c r="E17" s="184">
        <v>7.8889302094954816</v>
      </c>
      <c r="F17" s="184">
        <v>8.2818208975802499</v>
      </c>
      <c r="G17" s="184">
        <v>3.1366057596400765</v>
      </c>
      <c r="H17" s="184">
        <v>-0.27984114899483048</v>
      </c>
      <c r="I17" s="184">
        <v>5.183335740668138</v>
      </c>
      <c r="J17" s="184">
        <v>6.0343305541932235</v>
      </c>
      <c r="K17" s="184">
        <v>4.0646796544004715</v>
      </c>
      <c r="L17" s="183"/>
      <c r="M17" s="175" t="s">
        <v>487</v>
      </c>
    </row>
    <row r="18" spans="1:13">
      <c r="A18" s="175" t="s">
        <v>486</v>
      </c>
      <c r="C18" s="184">
        <v>7.5704751469269915</v>
      </c>
      <c r="D18" s="184">
        <v>7.8109084174460497</v>
      </c>
      <c r="E18" s="184">
        <v>10.766587932145155</v>
      </c>
      <c r="F18" s="184">
        <v>10.941377171215883</v>
      </c>
      <c r="G18" s="184">
        <v>4.5816733067729043</v>
      </c>
      <c r="H18" s="184">
        <v>-1.3032581453634062</v>
      </c>
      <c r="I18" s="184">
        <v>6.2095818520399471</v>
      </c>
      <c r="J18" s="184">
        <v>6.181261755236056</v>
      </c>
      <c r="K18" s="184">
        <v>4.107121412273318</v>
      </c>
      <c r="L18" s="183"/>
      <c r="M18" s="175" t="s">
        <v>485</v>
      </c>
    </row>
    <row r="19" spans="1:13">
      <c r="A19" s="175" t="s">
        <v>484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3"/>
      <c r="M19" s="175" t="s">
        <v>483</v>
      </c>
    </row>
    <row r="20" spans="1:13">
      <c r="A20" s="175" t="s">
        <v>482</v>
      </c>
      <c r="C20" s="184">
        <v>4.6070277838694995</v>
      </c>
      <c r="D20" s="184">
        <v>4.9766166747298834</v>
      </c>
      <c r="E20" s="184">
        <v>6.4412559911515288</v>
      </c>
      <c r="F20" s="184">
        <v>6.8134913189683788</v>
      </c>
      <c r="G20" s="184">
        <v>4.5250641805161473</v>
      </c>
      <c r="H20" s="184">
        <v>3.1360281285952585</v>
      </c>
      <c r="I20" s="184">
        <v>3.6385285454659355</v>
      </c>
      <c r="J20" s="184">
        <v>6.961106811145501</v>
      </c>
      <c r="K20" s="184">
        <v>5.4090724073990293</v>
      </c>
      <c r="L20" s="183"/>
      <c r="M20" s="175" t="s">
        <v>481</v>
      </c>
    </row>
    <row r="21" spans="1:13">
      <c r="A21" s="175" t="s">
        <v>480</v>
      </c>
      <c r="C21" s="184">
        <v>4.1019933620843885</v>
      </c>
      <c r="D21" s="184">
        <v>3.4917240984326359</v>
      </c>
      <c r="E21" s="184">
        <v>4.3571296808706972</v>
      </c>
      <c r="F21" s="184">
        <v>5.0272219472530688</v>
      </c>
      <c r="G21" s="184">
        <v>2.5969435842197353</v>
      </c>
      <c r="H21" s="184">
        <v>4.3734313226923005</v>
      </c>
      <c r="I21" s="184">
        <v>3.6070726915520712</v>
      </c>
      <c r="J21" s="184">
        <v>2.8944174757281615</v>
      </c>
      <c r="K21" s="184">
        <v>4.9389632600106204</v>
      </c>
      <c r="L21" s="183"/>
      <c r="M21" s="175" t="s">
        <v>479</v>
      </c>
    </row>
    <row r="22" spans="1:13">
      <c r="C22" s="184"/>
      <c r="D22" s="184"/>
      <c r="E22" s="184"/>
      <c r="F22" s="184"/>
      <c r="G22" s="184"/>
      <c r="H22" s="184"/>
      <c r="I22" s="184"/>
      <c r="J22" s="184"/>
      <c r="K22" s="184"/>
      <c r="L22" s="183"/>
    </row>
    <row r="23" spans="1:13">
      <c r="A23" s="175" t="s">
        <v>478</v>
      </c>
      <c r="C23" s="184"/>
      <c r="D23" s="184"/>
      <c r="E23" s="184"/>
      <c r="F23" s="184"/>
      <c r="G23" s="184"/>
      <c r="H23" s="184"/>
      <c r="I23" s="184"/>
      <c r="J23" s="184"/>
      <c r="K23" s="184"/>
      <c r="L23" s="183"/>
      <c r="M23" s="175" t="s">
        <v>477</v>
      </c>
    </row>
    <row r="24" spans="1:13">
      <c r="A24" s="175" t="s">
        <v>476</v>
      </c>
      <c r="C24" s="184">
        <v>4.3291415689175494</v>
      </c>
      <c r="D24" s="184">
        <v>4.2733022711414215</v>
      </c>
      <c r="E24" s="184">
        <v>6.2661673016661146</v>
      </c>
      <c r="F24" s="184">
        <v>7.0200088025188734</v>
      </c>
      <c r="G24" s="184">
        <v>3.4501194223438336</v>
      </c>
      <c r="H24" s="184">
        <v>1.6097317827229007</v>
      </c>
      <c r="I24" s="184">
        <v>5.1246708298848809</v>
      </c>
      <c r="J24" s="184">
        <v>5.4056220530599441</v>
      </c>
      <c r="K24" s="184">
        <v>4.8106250933633854</v>
      </c>
      <c r="L24" s="183"/>
      <c r="M24" s="175" t="s">
        <v>475</v>
      </c>
    </row>
    <row r="25" spans="1:13">
      <c r="A25" s="175" t="s">
        <v>474</v>
      </c>
      <c r="C25" s="184">
        <v>6.3904729956390405</v>
      </c>
      <c r="D25" s="184">
        <v>5.1809080876556779</v>
      </c>
      <c r="E25" s="184">
        <v>5.5252655837221054</v>
      </c>
      <c r="F25" s="184">
        <v>6.1343702283299661</v>
      </c>
      <c r="G25" s="184">
        <v>3.2320123124278677</v>
      </c>
      <c r="H25" s="184">
        <v>5.9748172875917716</v>
      </c>
      <c r="I25" s="184">
        <v>5.6134931800110088</v>
      </c>
      <c r="J25" s="184">
        <v>3.5472801772192142</v>
      </c>
      <c r="K25" s="184">
        <v>5.1083272732262319</v>
      </c>
      <c r="L25" s="183"/>
      <c r="M25" s="175" t="s">
        <v>473</v>
      </c>
    </row>
    <row r="26" spans="1:13">
      <c r="A26" s="175" t="s">
        <v>472</v>
      </c>
      <c r="C26" s="184">
        <v>3.8635718307690192</v>
      </c>
      <c r="D26" s="184">
        <v>4.0613488404420472</v>
      </c>
      <c r="E26" s="184">
        <v>6.4422477513580878</v>
      </c>
      <c r="F26" s="184">
        <v>7.2290920651919333</v>
      </c>
      <c r="G26" s="184">
        <v>3.502139828111539</v>
      </c>
      <c r="H26" s="184">
        <v>0.56764641583679776</v>
      </c>
      <c r="I26" s="184">
        <v>4.997901143876593</v>
      </c>
      <c r="J26" s="184">
        <v>5.8954763035120816</v>
      </c>
      <c r="K26" s="184">
        <v>4.7321528349231423</v>
      </c>
      <c r="L26" s="183"/>
      <c r="M26" s="175" t="s">
        <v>471</v>
      </c>
    </row>
    <row r="27" spans="1:13">
      <c r="A27" s="175" t="s">
        <v>464</v>
      </c>
      <c r="C27" s="184">
        <v>11.183203324342061</v>
      </c>
      <c r="D27" s="184">
        <v>12.751622844403654</v>
      </c>
      <c r="E27" s="184">
        <v>19.187880726342254</v>
      </c>
      <c r="F27" s="184">
        <v>13.021309815689008</v>
      </c>
      <c r="G27" s="184">
        <v>9.1694007943360347</v>
      </c>
      <c r="H27" s="184">
        <v>-4.1185542549825982</v>
      </c>
      <c r="I27" s="184">
        <v>7.3979749654589311</v>
      </c>
      <c r="J27" s="184">
        <v>18.281314503508984</v>
      </c>
      <c r="K27" s="184">
        <v>5.9300504046167601</v>
      </c>
      <c r="L27" s="183"/>
      <c r="M27" s="175" t="s">
        <v>463</v>
      </c>
    </row>
    <row r="28" spans="1:13">
      <c r="A28" s="175" t="s">
        <v>470</v>
      </c>
      <c r="C28" s="184">
        <v>9.8086075949367135</v>
      </c>
      <c r="D28" s="184">
        <v>5.7139695304142535</v>
      </c>
      <c r="E28" s="184">
        <v>8.5979482169027843</v>
      </c>
      <c r="F28" s="184">
        <v>6.9050832208726876</v>
      </c>
      <c r="G28" s="184">
        <v>4.4783745604280112</v>
      </c>
      <c r="H28" s="184">
        <v>-2.8451425448059564</v>
      </c>
      <c r="I28" s="184">
        <v>1.2643610091199742</v>
      </c>
      <c r="J28" s="184">
        <v>12.873183426415968</v>
      </c>
      <c r="K28" s="184">
        <v>5.3586000544020296</v>
      </c>
      <c r="L28" s="183"/>
      <c r="M28" s="175" t="s">
        <v>469</v>
      </c>
    </row>
    <row r="29" spans="1:13">
      <c r="A29" s="175" t="s">
        <v>468</v>
      </c>
      <c r="C29" s="184">
        <v>10.27210752978891</v>
      </c>
      <c r="D29" s="184">
        <v>11.901926444833633</v>
      </c>
      <c r="E29" s="184">
        <v>19.968386127457126</v>
      </c>
      <c r="F29" s="184">
        <v>14.046050485943518</v>
      </c>
      <c r="G29" s="184">
        <v>10.475623984809324</v>
      </c>
      <c r="H29" s="184">
        <v>-9.1488921101677398</v>
      </c>
      <c r="I29" s="184">
        <v>10.845185995623631</v>
      </c>
      <c r="J29" s="184">
        <v>21.162862430598395</v>
      </c>
      <c r="K29" s="184">
        <v>9.0629057305058325</v>
      </c>
      <c r="L29" s="183"/>
      <c r="M29" s="175" t="s">
        <v>467</v>
      </c>
    </row>
    <row r="30" spans="1:13">
      <c r="C30" s="184"/>
      <c r="D30" s="184"/>
      <c r="E30" s="184"/>
      <c r="F30" s="184"/>
      <c r="G30" s="184"/>
      <c r="H30" s="184"/>
      <c r="I30" s="184"/>
      <c r="J30" s="184"/>
      <c r="K30" s="184"/>
      <c r="L30" s="183"/>
    </row>
    <row r="31" spans="1:13">
      <c r="A31" s="175" t="s">
        <v>466</v>
      </c>
      <c r="B31" s="177" t="s">
        <v>388</v>
      </c>
      <c r="C31" s="184"/>
      <c r="D31" s="184"/>
      <c r="E31" s="184"/>
      <c r="F31" s="184"/>
      <c r="G31" s="184"/>
      <c r="H31" s="184"/>
      <c r="I31" s="184"/>
      <c r="J31" s="184"/>
      <c r="K31" s="184"/>
      <c r="L31" s="183"/>
      <c r="M31" s="175" t="s">
        <v>465</v>
      </c>
    </row>
    <row r="32" spans="1:13">
      <c r="A32" s="175" t="s">
        <v>464</v>
      </c>
      <c r="C32" s="184">
        <v>19.440996614266904</v>
      </c>
      <c r="D32" s="184">
        <v>20.221016239607632</v>
      </c>
      <c r="E32" s="184">
        <v>22.403086236448299</v>
      </c>
      <c r="F32" s="184">
        <v>23.027011728899151</v>
      </c>
      <c r="G32" s="184">
        <v>23.487201278101651</v>
      </c>
      <c r="H32" s="184">
        <v>22.440042247353102</v>
      </c>
      <c r="I32" s="184">
        <v>22.126204755158547</v>
      </c>
      <c r="J32" s="184">
        <v>23.747174698165264</v>
      </c>
      <c r="K32" s="184">
        <v>23.406368656062764</v>
      </c>
      <c r="L32" s="183"/>
      <c r="M32" s="175" t="s">
        <v>463</v>
      </c>
    </row>
    <row r="33" spans="1:13">
      <c r="A33" s="175" t="s">
        <v>462</v>
      </c>
      <c r="C33" s="184">
        <v>18.663004172086257</v>
      </c>
      <c r="D33" s="184">
        <v>18.934446039029371</v>
      </c>
      <c r="E33" s="184">
        <v>20.565630012378357</v>
      </c>
      <c r="F33" s="184">
        <v>20.145134888185993</v>
      </c>
      <c r="G33" s="184">
        <v>20.72211314233272</v>
      </c>
      <c r="H33" s="184">
        <v>20.308465874881254</v>
      </c>
      <c r="I33" s="184">
        <v>19.05705143058649</v>
      </c>
      <c r="J33" s="184">
        <v>20.915201298179397</v>
      </c>
      <c r="K33" s="184">
        <v>20.319435968673318</v>
      </c>
      <c r="L33" s="183"/>
      <c r="M33" s="175" t="s">
        <v>461</v>
      </c>
    </row>
    <row r="34" spans="1:13">
      <c r="A34" s="175" t="s">
        <v>460</v>
      </c>
      <c r="C34" s="184">
        <v>0.77799244218064623</v>
      </c>
      <c r="D34" s="184">
        <v>1.2865702005782602</v>
      </c>
      <c r="E34" s="184">
        <v>1.8374562240699406</v>
      </c>
      <c r="F34" s="184">
        <v>2.8818768407131579</v>
      </c>
      <c r="G34" s="184">
        <v>2.765088135768929</v>
      </c>
      <c r="H34" s="184">
        <v>2.1315763724718471</v>
      </c>
      <c r="I34" s="184">
        <v>3.0691533245720537</v>
      </c>
      <c r="J34" s="184">
        <v>2.8319733999858641</v>
      </c>
      <c r="K34" s="184">
        <v>3.0869326873894471</v>
      </c>
      <c r="L34" s="183"/>
      <c r="M34" s="175" t="s">
        <v>459</v>
      </c>
    </row>
    <row r="35" spans="1:13">
      <c r="C35" s="184"/>
      <c r="D35" s="184"/>
      <c r="E35" s="184"/>
      <c r="F35" s="184"/>
      <c r="G35" s="184"/>
      <c r="H35" s="184"/>
      <c r="I35" s="184"/>
      <c r="J35" s="184"/>
      <c r="K35" s="184"/>
      <c r="L35" s="183"/>
    </row>
    <row r="36" spans="1:13">
      <c r="A36" s="175" t="s">
        <v>458</v>
      </c>
      <c r="B36" s="177" t="s">
        <v>457</v>
      </c>
      <c r="C36" s="184"/>
      <c r="D36" s="184"/>
      <c r="E36" s="184"/>
      <c r="F36" s="184"/>
      <c r="G36" s="184"/>
      <c r="H36" s="184"/>
      <c r="I36" s="184"/>
      <c r="J36" s="184"/>
      <c r="K36" s="184"/>
      <c r="L36" s="183"/>
      <c r="M36" s="175" t="s">
        <v>456</v>
      </c>
    </row>
    <row r="37" spans="1:13">
      <c r="A37" s="175" t="s">
        <v>455</v>
      </c>
      <c r="C37" s="190">
        <v>-910.88639999999998</v>
      </c>
      <c r="D37" s="190">
        <v>-1885.6813</v>
      </c>
      <c r="E37" s="190">
        <v>-2987.5219999999999</v>
      </c>
      <c r="F37" s="190">
        <v>-5977.4930999999997</v>
      </c>
      <c r="G37" s="190">
        <v>-6746.3338999999996</v>
      </c>
      <c r="H37" s="190">
        <v>-4964.4571999999998</v>
      </c>
      <c r="I37" s="190">
        <v>-8809.0262999999995</v>
      </c>
      <c r="J37" s="190">
        <v>-9525.2397000000001</v>
      </c>
      <c r="K37" s="190">
        <v>-11415.159900000001</v>
      </c>
      <c r="L37" s="183"/>
      <c r="M37" s="175" t="s">
        <v>454</v>
      </c>
    </row>
    <row r="38" spans="1:13">
      <c r="A38" s="175" t="s">
        <v>453</v>
      </c>
      <c r="C38" s="190">
        <v>1345.6595</v>
      </c>
      <c r="D38" s="190">
        <v>1595.3632</v>
      </c>
      <c r="E38" s="190">
        <v>322.74489999999997</v>
      </c>
      <c r="F38" s="190">
        <v>-584.02409999999998</v>
      </c>
      <c r="G38" s="190">
        <v>970.93560000000002</v>
      </c>
      <c r="H38" s="190">
        <v>2544.9886000000001</v>
      </c>
      <c r="I38" s="190">
        <v>2363.2874999999999</v>
      </c>
      <c r="J38" s="190">
        <v>6187.2464</v>
      </c>
      <c r="K38" s="190">
        <v>6004.4818999999998</v>
      </c>
      <c r="L38" s="183"/>
      <c r="M38" s="175" t="s">
        <v>452</v>
      </c>
    </row>
    <row r="39" spans="1:13">
      <c r="A39" s="175" t="s">
        <v>451</v>
      </c>
      <c r="C39" s="190">
        <v>17224.1479</v>
      </c>
      <c r="D39" s="190">
        <v>21729.518700000001</v>
      </c>
      <c r="E39" s="190">
        <v>25180.806499999999</v>
      </c>
      <c r="F39" s="190">
        <v>30576.668099999999</v>
      </c>
      <c r="G39" s="190">
        <v>38533.901899999997</v>
      </c>
      <c r="H39" s="190">
        <v>34017.882299999997</v>
      </c>
      <c r="I39" s="190">
        <v>40827.631800000003</v>
      </c>
      <c r="J39" s="190">
        <v>58171.373299999999</v>
      </c>
      <c r="K39" s="190">
        <v>61637.233399999997</v>
      </c>
      <c r="L39" s="183"/>
      <c r="M39" s="175" t="s">
        <v>450</v>
      </c>
    </row>
    <row r="40" spans="1:13">
      <c r="A40" s="175" t="s">
        <v>449</v>
      </c>
      <c r="C40" s="190">
        <v>15878.4884</v>
      </c>
      <c r="D40" s="190">
        <v>20134.1554</v>
      </c>
      <c r="E40" s="190">
        <v>24858.0615</v>
      </c>
      <c r="F40" s="190">
        <v>31160.692200000001</v>
      </c>
      <c r="G40" s="190">
        <v>37562.9663</v>
      </c>
      <c r="H40" s="190">
        <v>31472.893700000001</v>
      </c>
      <c r="I40" s="190">
        <v>38464.344299999997</v>
      </c>
      <c r="J40" s="190">
        <v>51984.126799999998</v>
      </c>
      <c r="K40" s="190">
        <v>55632.751499999998</v>
      </c>
      <c r="L40" s="183"/>
      <c r="M40" s="175" t="s">
        <v>448</v>
      </c>
    </row>
    <row r="41" spans="1:13">
      <c r="A41" s="175" t="s">
        <v>447</v>
      </c>
      <c r="C41" s="190">
        <v>-1679.6968999999999</v>
      </c>
      <c r="D41" s="190">
        <v>-2102.2595999999999</v>
      </c>
      <c r="E41" s="190">
        <v>-2117.9704999999999</v>
      </c>
      <c r="F41" s="190">
        <v>-2647.1479999999997</v>
      </c>
      <c r="G41" s="190">
        <v>-3072.4129000000003</v>
      </c>
      <c r="H41" s="190">
        <v>-2820.6481000000003</v>
      </c>
      <c r="I41" s="190">
        <v>-3623.1677999999993</v>
      </c>
      <c r="J41" s="190">
        <v>-4646.8910000000005</v>
      </c>
      <c r="K41" s="190">
        <v>-5337.2282000000005</v>
      </c>
      <c r="L41" s="183"/>
      <c r="M41" s="175" t="s">
        <v>446</v>
      </c>
    </row>
    <row r="42" spans="1:13">
      <c r="A42" s="175" t="s">
        <v>445</v>
      </c>
      <c r="C42" s="190">
        <v>-4301.1076999999996</v>
      </c>
      <c r="D42" s="190">
        <v>-5460.6791999999996</v>
      </c>
      <c r="E42" s="190">
        <v>-5935.1275999999998</v>
      </c>
      <c r="F42" s="190">
        <v>-7962.0513000000001</v>
      </c>
      <c r="G42" s="190">
        <v>-10156.732900000001</v>
      </c>
      <c r="H42" s="190">
        <v>-9301.7888999999996</v>
      </c>
      <c r="I42" s="190">
        <v>-12023.8334</v>
      </c>
      <c r="J42" s="190">
        <v>-16003.2207</v>
      </c>
      <c r="K42" s="190">
        <v>-16681.9005</v>
      </c>
      <c r="L42" s="183"/>
      <c r="M42" s="175" t="s">
        <v>444</v>
      </c>
    </row>
    <row r="43" spans="1:13">
      <c r="A43" s="175" t="s">
        <v>443</v>
      </c>
      <c r="C43" s="190">
        <v>3724.2586000000001</v>
      </c>
      <c r="D43" s="190">
        <v>4081.8941</v>
      </c>
      <c r="E43" s="190">
        <v>4742.8311000000003</v>
      </c>
      <c r="F43" s="190">
        <v>5215.7303000000002</v>
      </c>
      <c r="G43" s="190">
        <v>5511.8762999999999</v>
      </c>
      <c r="H43" s="190">
        <v>4612.9911000000002</v>
      </c>
      <c r="I43" s="190">
        <v>4474.6872999999996</v>
      </c>
      <c r="J43" s="190">
        <v>4937.6255000000001</v>
      </c>
      <c r="K43" s="190">
        <v>4599.4867999999997</v>
      </c>
      <c r="L43" s="183"/>
      <c r="M43" s="175" t="s">
        <v>442</v>
      </c>
    </row>
    <row r="44" spans="1:13">
      <c r="C44" s="190"/>
      <c r="D44" s="190"/>
      <c r="E44" s="190"/>
      <c r="F44" s="190"/>
      <c r="G44" s="190"/>
      <c r="H44" s="190"/>
      <c r="I44" s="190"/>
      <c r="J44" s="190"/>
      <c r="K44" s="190"/>
      <c r="L44" s="183"/>
    </row>
    <row r="45" spans="1:13">
      <c r="A45" s="175" t="s">
        <v>441</v>
      </c>
      <c r="C45" s="190">
        <v>3451.9946</v>
      </c>
      <c r="D45" s="190">
        <v>3614.3734999999997</v>
      </c>
      <c r="E45" s="190">
        <v>3010.0707000000002</v>
      </c>
      <c r="F45" s="190">
        <v>10675.0142</v>
      </c>
      <c r="G45" s="190">
        <v>9368.9327000000012</v>
      </c>
      <c r="H45" s="190">
        <v>6311.6853000000001</v>
      </c>
      <c r="I45" s="190">
        <v>11944.6901</v>
      </c>
      <c r="J45" s="190">
        <v>13269.6237</v>
      </c>
      <c r="K45" s="190">
        <v>16839.674000000003</v>
      </c>
      <c r="L45" s="183"/>
      <c r="M45" s="175" t="s">
        <v>440</v>
      </c>
    </row>
    <row r="46" spans="1:13">
      <c r="A46" s="175" t="s">
        <v>439</v>
      </c>
      <c r="C46" s="190">
        <v>2873.1867999999999</v>
      </c>
      <c r="D46" s="190">
        <v>5590.0358999999999</v>
      </c>
      <c r="E46" s="190">
        <v>5557.6985999999997</v>
      </c>
      <c r="F46" s="190">
        <v>8135.9916000000003</v>
      </c>
      <c r="G46" s="190">
        <v>8110.3676999999998</v>
      </c>
      <c r="H46" s="190">
        <v>3789.3028000000004</v>
      </c>
      <c r="I46" s="190">
        <v>-83.991399999999885</v>
      </c>
      <c r="J46" s="190">
        <v>5157.8526999999995</v>
      </c>
      <c r="K46" s="190">
        <v>16070.799000000001</v>
      </c>
      <c r="L46" s="183"/>
      <c r="M46" s="175" t="s">
        <v>438</v>
      </c>
    </row>
    <row r="47" spans="1:13">
      <c r="A47" s="175" t="s">
        <v>437</v>
      </c>
      <c r="C47" s="190">
        <v>578.80780000000004</v>
      </c>
      <c r="D47" s="190">
        <v>-1975.6624000000002</v>
      </c>
      <c r="E47" s="190">
        <v>-2547.6278999999995</v>
      </c>
      <c r="F47" s="190">
        <v>2539.0225999999993</v>
      </c>
      <c r="G47" s="190">
        <v>1258.5650000000014</v>
      </c>
      <c r="H47" s="190">
        <v>2522.3824999999997</v>
      </c>
      <c r="I47" s="190">
        <v>12028.681499999999</v>
      </c>
      <c r="J47" s="190">
        <v>8111.7710000000006</v>
      </c>
      <c r="K47" s="190">
        <v>768.87500000000182</v>
      </c>
      <c r="L47" s="183"/>
      <c r="M47" s="175" t="s">
        <v>436</v>
      </c>
    </row>
    <row r="48" spans="1:13">
      <c r="C48" s="190"/>
      <c r="D48" s="190"/>
      <c r="E48" s="190"/>
      <c r="F48" s="190"/>
      <c r="G48" s="190"/>
      <c r="H48" s="190"/>
      <c r="I48" s="190"/>
      <c r="J48" s="190"/>
      <c r="K48" s="190"/>
      <c r="L48" s="183"/>
    </row>
    <row r="49" spans="1:13">
      <c r="A49" s="175" t="s">
        <v>435</v>
      </c>
      <c r="C49" s="190">
        <v>2541.1082000000001</v>
      </c>
      <c r="D49" s="190">
        <v>1728.6921999999997</v>
      </c>
      <c r="E49" s="190">
        <v>22.548700000000281</v>
      </c>
      <c r="F49" s="190">
        <v>4697.5210999999999</v>
      </c>
      <c r="G49" s="190">
        <v>2622.5988000000016</v>
      </c>
      <c r="H49" s="190">
        <v>1347.2281000000003</v>
      </c>
      <c r="I49" s="190">
        <v>3135.6638000000003</v>
      </c>
      <c r="J49" s="190">
        <v>3744.384</v>
      </c>
      <c r="K49" s="190">
        <v>5424.5141000000021</v>
      </c>
      <c r="L49" s="183"/>
      <c r="M49" s="175" t="s">
        <v>434</v>
      </c>
    </row>
    <row r="50" spans="1:13">
      <c r="A50" s="175" t="s">
        <v>433</v>
      </c>
      <c r="C50" s="190">
        <v>-2541.1082000000001</v>
      </c>
      <c r="D50" s="190">
        <v>-1728.6922</v>
      </c>
      <c r="E50" s="190">
        <v>-22.5487</v>
      </c>
      <c r="F50" s="190">
        <v>-4697.5210999999999</v>
      </c>
      <c r="G50" s="190">
        <v>-2622.5988000000002</v>
      </c>
      <c r="H50" s="190">
        <v>-1347.2280000000001</v>
      </c>
      <c r="I50" s="190">
        <v>-3135.6639</v>
      </c>
      <c r="J50" s="190">
        <v>-3744.3841000000002</v>
      </c>
      <c r="K50" s="190">
        <v>-5424.5140000000001</v>
      </c>
      <c r="L50" s="183"/>
      <c r="M50" s="175" t="s">
        <v>432</v>
      </c>
    </row>
    <row r="51" spans="1:13">
      <c r="C51" s="184"/>
      <c r="D51" s="184"/>
      <c r="E51" s="184"/>
      <c r="F51" s="184"/>
      <c r="G51" s="184"/>
      <c r="H51" s="184"/>
      <c r="I51" s="184"/>
      <c r="J51" s="184"/>
      <c r="K51" s="184"/>
      <c r="L51" s="183"/>
    </row>
    <row r="52" spans="1:13">
      <c r="A52" s="175" t="s">
        <v>431</v>
      </c>
      <c r="C52" s="184"/>
      <c r="D52" s="184"/>
      <c r="E52" s="184"/>
      <c r="F52" s="184"/>
      <c r="G52" s="184"/>
      <c r="H52" s="184"/>
      <c r="I52" s="184"/>
      <c r="J52" s="184"/>
      <c r="K52" s="184"/>
      <c r="L52" s="183"/>
      <c r="M52" s="175" t="s">
        <v>430</v>
      </c>
    </row>
    <row r="53" spans="1:13">
      <c r="A53" s="175" t="s">
        <v>429</v>
      </c>
      <c r="C53" s="184">
        <v>113.06870680177344</v>
      </c>
      <c r="D53" s="184">
        <v>100</v>
      </c>
      <c r="E53" s="184">
        <v>101.8817916154706</v>
      </c>
      <c r="F53" s="184">
        <v>91.540424657066851</v>
      </c>
      <c r="G53" s="184">
        <v>87.945733252997869</v>
      </c>
      <c r="H53" s="184">
        <v>91.882130800101507</v>
      </c>
      <c r="I53" s="184">
        <v>79.124224637884353</v>
      </c>
      <c r="J53" s="184">
        <v>79.081061409771351</v>
      </c>
      <c r="K53" s="184">
        <v>75.303406360516036</v>
      </c>
      <c r="L53" s="183"/>
      <c r="M53" s="175" t="s">
        <v>428</v>
      </c>
    </row>
    <row r="54" spans="1:13">
      <c r="A54" s="175" t="s">
        <v>427</v>
      </c>
      <c r="C54" s="184"/>
      <c r="D54" s="184"/>
      <c r="E54" s="184"/>
      <c r="F54" s="184"/>
      <c r="G54" s="184"/>
      <c r="H54" s="184"/>
      <c r="I54" s="184"/>
      <c r="J54" s="184"/>
      <c r="K54" s="184"/>
      <c r="L54" s="183"/>
      <c r="M54" s="175" t="s">
        <v>426</v>
      </c>
    </row>
    <row r="55" spans="1:13">
      <c r="A55" s="175" t="s">
        <v>425</v>
      </c>
      <c r="C55" s="184">
        <v>92.173923800490201</v>
      </c>
      <c r="D55" s="184">
        <v>100</v>
      </c>
      <c r="E55" s="184">
        <v>103.809553309173</v>
      </c>
      <c r="F55" s="184">
        <v>112.094767063928</v>
      </c>
      <c r="G55" s="184">
        <v>124.43549831941399</v>
      </c>
      <c r="H55" s="184">
        <v>107.04126778497999</v>
      </c>
      <c r="I55" s="184">
        <v>121.04665547302299</v>
      </c>
      <c r="J55" s="184">
        <v>135.35219891819</v>
      </c>
      <c r="K55" s="184">
        <v>135.48768073058301</v>
      </c>
      <c r="L55" s="183"/>
      <c r="M55" s="175" t="s">
        <v>424</v>
      </c>
    </row>
    <row r="56" spans="1:13">
      <c r="A56" s="175" t="s">
        <v>423</v>
      </c>
      <c r="C56" s="190">
        <v>-849.11310000000003</v>
      </c>
      <c r="D56" s="190">
        <v>-1846.3056999999999</v>
      </c>
      <c r="E56" s="190">
        <v>-2925.0569</v>
      </c>
      <c r="F56" s="190">
        <v>2712.9629</v>
      </c>
      <c r="G56" s="190">
        <v>-787.80020000000002</v>
      </c>
      <c r="H56" s="190">
        <v>-2990.1035999999999</v>
      </c>
      <c r="I56" s="190">
        <v>-79.143299999999996</v>
      </c>
      <c r="J56" s="190">
        <v>-2733.5970000000002</v>
      </c>
      <c r="K56" s="190">
        <v>157.77350000000001</v>
      </c>
      <c r="L56" s="183"/>
      <c r="M56" s="175" t="s">
        <v>422</v>
      </c>
    </row>
    <row r="57" spans="1:13">
      <c r="A57" s="175" t="s">
        <v>421</v>
      </c>
      <c r="C57" s="190">
        <v>39497.468290567449</v>
      </c>
      <c r="D57" s="190">
        <v>38506.507693162639</v>
      </c>
      <c r="E57" s="190">
        <v>40102.721889796958</v>
      </c>
      <c r="F57" s="190">
        <v>44553.289182387904</v>
      </c>
      <c r="G57" s="190">
        <v>46368.804745720336</v>
      </c>
      <c r="H57" s="190">
        <v>53718.8091805964</v>
      </c>
      <c r="I57" s="190">
        <v>64723.398391117007</v>
      </c>
      <c r="J57" s="190">
        <v>75903.279644168098</v>
      </c>
      <c r="K57" s="190">
        <v>78642.213919674803</v>
      </c>
      <c r="L57" s="183"/>
      <c r="M57" s="175" t="s">
        <v>420</v>
      </c>
    </row>
    <row r="58" spans="1:13">
      <c r="C58" s="184"/>
      <c r="D58" s="184"/>
      <c r="E58" s="184"/>
      <c r="F58" s="184"/>
      <c r="G58" s="184"/>
      <c r="H58" s="184"/>
      <c r="I58" s="184"/>
      <c r="J58" s="184"/>
      <c r="K58" s="184"/>
      <c r="L58" s="183"/>
    </row>
    <row r="59" spans="1:13">
      <c r="A59" s="175" t="s">
        <v>419</v>
      </c>
      <c r="B59" s="177" t="s">
        <v>418</v>
      </c>
      <c r="C59" s="184"/>
      <c r="D59" s="184"/>
      <c r="E59" s="184"/>
      <c r="F59" s="184"/>
      <c r="G59" s="184"/>
      <c r="H59" s="184"/>
      <c r="I59" s="184"/>
      <c r="J59" s="184"/>
      <c r="K59" s="184"/>
      <c r="L59" s="183"/>
      <c r="M59" s="175" t="s">
        <v>417</v>
      </c>
    </row>
    <row r="60" spans="1:13">
      <c r="A60" s="175" t="s">
        <v>416</v>
      </c>
      <c r="C60" s="184">
        <v>61.5</v>
      </c>
      <c r="D60" s="184">
        <v>60.5</v>
      </c>
      <c r="E60" s="184">
        <v>59.1</v>
      </c>
      <c r="F60" s="184">
        <v>58.3</v>
      </c>
      <c r="G60" s="184">
        <v>58.5</v>
      </c>
      <c r="H60" s="184">
        <v>61.3</v>
      </c>
      <c r="I60" s="184">
        <v>62.7</v>
      </c>
      <c r="J60" s="184">
        <v>63.7</v>
      </c>
      <c r="K60" s="184">
        <v>64.532256099231319</v>
      </c>
      <c r="L60" s="183"/>
      <c r="M60" s="175" t="s">
        <v>415</v>
      </c>
    </row>
    <row r="61" spans="1:13">
      <c r="A61" s="175" t="s">
        <v>414</v>
      </c>
      <c r="C61" s="184">
        <v>15.8</v>
      </c>
      <c r="D61" s="184">
        <v>14.3</v>
      </c>
      <c r="E61" s="184">
        <v>13.1</v>
      </c>
      <c r="F61" s="184">
        <v>11.4</v>
      </c>
      <c r="G61" s="184">
        <v>11.5</v>
      </c>
      <c r="H61" s="184">
        <v>13</v>
      </c>
      <c r="I61" s="184">
        <v>12.4</v>
      </c>
      <c r="J61" s="184">
        <v>11.5</v>
      </c>
      <c r="K61" s="184">
        <v>11.2</v>
      </c>
      <c r="L61" s="183"/>
      <c r="M61" s="175" t="s">
        <v>413</v>
      </c>
    </row>
    <row r="62" spans="1:13">
      <c r="A62" s="175" t="s">
        <v>412</v>
      </c>
      <c r="C62" s="184">
        <v>14.4</v>
      </c>
      <c r="D62" s="184">
        <v>13.1</v>
      </c>
      <c r="E62" s="184">
        <v>12.2</v>
      </c>
      <c r="F62" s="184">
        <v>10.676367921064891</v>
      </c>
      <c r="G62" s="184">
        <v>10.95647999528838</v>
      </c>
      <c r="H62" s="184">
        <v>12.356249475363047</v>
      </c>
      <c r="I62" s="184">
        <v>11.8</v>
      </c>
      <c r="J62" s="184">
        <v>10.9</v>
      </c>
      <c r="K62" s="184">
        <v>10.6</v>
      </c>
      <c r="L62" s="183"/>
      <c r="M62" s="175" t="s">
        <v>411</v>
      </c>
    </row>
    <row r="63" spans="1:13" ht="11.25" customHeight="1">
      <c r="A63" s="175" t="s">
        <v>410</v>
      </c>
      <c r="C63" s="184">
        <v>15.2</v>
      </c>
      <c r="D63" s="184">
        <v>13.8</v>
      </c>
      <c r="E63" s="184">
        <v>11.9</v>
      </c>
      <c r="F63" s="184">
        <v>10</v>
      </c>
      <c r="G63" s="184">
        <v>9.1</v>
      </c>
      <c r="H63" s="184">
        <v>9.5</v>
      </c>
      <c r="I63" s="184">
        <v>12</v>
      </c>
      <c r="J63" s="184">
        <v>11.1</v>
      </c>
      <c r="K63" s="184">
        <v>11.7</v>
      </c>
      <c r="L63" s="189"/>
      <c r="M63" s="175" t="s">
        <v>409</v>
      </c>
    </row>
    <row r="64" spans="1:13">
      <c r="C64" s="184"/>
      <c r="D64" s="184"/>
      <c r="E64" s="184"/>
      <c r="F64" s="184"/>
      <c r="G64" s="184"/>
      <c r="H64" s="184"/>
      <c r="I64" s="184"/>
      <c r="J64" s="184"/>
      <c r="K64" s="184"/>
      <c r="L64" s="183"/>
    </row>
    <row r="65" spans="1:13">
      <c r="A65" s="175" t="s">
        <v>408</v>
      </c>
      <c r="B65" s="177" t="s">
        <v>407</v>
      </c>
      <c r="C65" s="184"/>
      <c r="D65" s="184"/>
      <c r="E65" s="184"/>
      <c r="F65" s="184"/>
      <c r="G65" s="184"/>
      <c r="H65" s="184"/>
      <c r="I65" s="184"/>
      <c r="J65" s="184"/>
      <c r="K65" s="184"/>
      <c r="M65" s="175" t="s">
        <v>406</v>
      </c>
    </row>
    <row r="66" spans="1:13">
      <c r="A66" s="175" t="s">
        <v>405</v>
      </c>
      <c r="C66" s="184"/>
      <c r="D66" s="184"/>
      <c r="E66" s="184"/>
      <c r="F66" s="184"/>
      <c r="G66" s="184"/>
      <c r="H66" s="184"/>
      <c r="I66" s="184"/>
      <c r="J66" s="184"/>
      <c r="K66" s="184"/>
      <c r="M66" s="175" t="s">
        <v>404</v>
      </c>
    </row>
    <row r="67" spans="1:13">
      <c r="A67" s="175" t="s">
        <v>401</v>
      </c>
      <c r="C67" s="184">
        <v>5.4975228901949169</v>
      </c>
      <c r="D67" s="184">
        <v>4.8549015791023331</v>
      </c>
      <c r="E67" s="184">
        <v>4.4779112708399627</v>
      </c>
      <c r="F67" s="184">
        <v>5.6940627563197177</v>
      </c>
      <c r="G67" s="184">
        <v>7.6747584329872387</v>
      </c>
      <c r="H67" s="184">
        <v>2.0000000000000018</v>
      </c>
      <c r="I67" s="184">
        <v>3.1764705882352917</v>
      </c>
      <c r="J67" s="184">
        <v>3.7248194602812701</v>
      </c>
      <c r="K67" s="184">
        <v>2.4367900329791192</v>
      </c>
      <c r="M67" s="175" t="s">
        <v>400</v>
      </c>
    </row>
    <row r="68" spans="1:13">
      <c r="A68" s="175" t="s">
        <v>403</v>
      </c>
      <c r="C68" s="184"/>
      <c r="D68" s="184"/>
      <c r="E68" s="184"/>
      <c r="F68" s="184"/>
      <c r="G68" s="184"/>
      <c r="H68" s="184"/>
      <c r="I68" s="184"/>
      <c r="J68" s="184"/>
      <c r="K68" s="184"/>
      <c r="M68" s="175" t="s">
        <v>402</v>
      </c>
    </row>
    <row r="69" spans="1:13">
      <c r="A69" s="175" t="s">
        <v>401</v>
      </c>
      <c r="C69" s="184">
        <v>5.2292066977765561</v>
      </c>
      <c r="D69" s="184">
        <v>3.0387769949132615</v>
      </c>
      <c r="E69" s="184">
        <v>5.2780960818580747</v>
      </c>
      <c r="F69" s="184">
        <v>1.2699999999999934</v>
      </c>
      <c r="G69" s="184">
        <v>8.9957539251505949</v>
      </c>
      <c r="H69" s="184">
        <v>-2.1833665519115697</v>
      </c>
      <c r="I69" s="184">
        <v>4.3715846994535568</v>
      </c>
      <c r="J69" s="184">
        <v>5.5106930517348607</v>
      </c>
      <c r="K69" s="184">
        <v>-2.9520605550883094</v>
      </c>
      <c r="M69" s="175" t="s">
        <v>400</v>
      </c>
    </row>
    <row r="70" spans="1:13">
      <c r="A70" s="175" t="s">
        <v>399</v>
      </c>
      <c r="C70" s="184"/>
      <c r="D70" s="184"/>
      <c r="E70" s="184"/>
      <c r="F70" s="184"/>
      <c r="G70" s="184"/>
      <c r="H70" s="184"/>
      <c r="I70" s="184"/>
      <c r="J70" s="184"/>
      <c r="K70" s="184"/>
      <c r="M70" s="175" t="s">
        <v>398</v>
      </c>
    </row>
    <row r="71" spans="1:13">
      <c r="A71" s="175" t="s">
        <v>397</v>
      </c>
      <c r="C71" s="184">
        <v>-8.6714090002951156</v>
      </c>
      <c r="D71" s="184">
        <v>-11.630330891023799</v>
      </c>
      <c r="E71" s="184">
        <v>1.6003660388065555</v>
      </c>
      <c r="F71" s="184">
        <v>-11.950225169594352</v>
      </c>
      <c r="G71" s="184">
        <v>-5.231577224345763</v>
      </c>
      <c r="H71" s="184">
        <v>9.5623698199742257</v>
      </c>
      <c r="I71" s="184">
        <v>-11.973326909450488</v>
      </c>
      <c r="J71" s="184">
        <v>-2.6609061211306684</v>
      </c>
      <c r="K71" s="184">
        <v>-2.7700282870149695</v>
      </c>
      <c r="M71" s="175" t="s">
        <v>396</v>
      </c>
    </row>
    <row r="72" spans="1:13">
      <c r="A72" s="175" t="s">
        <v>395</v>
      </c>
      <c r="C72" s="184">
        <v>2.1090787467804128</v>
      </c>
      <c r="D72" s="184">
        <v>1.3336876537843434</v>
      </c>
      <c r="E72" s="184">
        <v>4.0259179968179959</v>
      </c>
      <c r="F72" s="184">
        <v>-0.21717472065462262</v>
      </c>
      <c r="G72" s="184">
        <v>-1.5414258188824581</v>
      </c>
      <c r="H72" s="184">
        <v>1.2720156555773077</v>
      </c>
      <c r="I72" s="184">
        <v>2.801932367149762</v>
      </c>
      <c r="J72" s="184">
        <v>0.28195488721804995</v>
      </c>
      <c r="K72" s="184">
        <v>1.0309278350515427</v>
      </c>
      <c r="M72" s="175" t="s">
        <v>394</v>
      </c>
    </row>
    <row r="73" spans="1:13">
      <c r="A73" s="175" t="s">
        <v>393</v>
      </c>
      <c r="C73" s="184">
        <v>7.7983333333333347</v>
      </c>
      <c r="D73" s="184">
        <v>7.0141666666666653</v>
      </c>
      <c r="E73" s="184">
        <v>6.2233333333333318</v>
      </c>
      <c r="F73" s="184">
        <v>8.0141666666666662</v>
      </c>
      <c r="G73" s="184">
        <v>9.7416666666666671</v>
      </c>
      <c r="H73" s="184">
        <v>6.1441666666666679</v>
      </c>
      <c r="I73" s="184">
        <v>3.6616666666666666</v>
      </c>
      <c r="J73" s="184">
        <v>4.2059410781487152</v>
      </c>
      <c r="K73" s="184">
        <v>5.3732769680295176</v>
      </c>
      <c r="M73" s="175" t="s">
        <v>392</v>
      </c>
    </row>
    <row r="74" spans="1:13">
      <c r="A74" s="175" t="s">
        <v>391</v>
      </c>
      <c r="C74" s="184">
        <v>15.083708433412761</v>
      </c>
      <c r="D74" s="184">
        <v>14.559583340719721</v>
      </c>
      <c r="E74" s="184">
        <v>12.894202065850118</v>
      </c>
      <c r="F74" s="184">
        <v>15.382188664290995</v>
      </c>
      <c r="G74" s="184">
        <v>17.199659370652999</v>
      </c>
      <c r="H74" s="184">
        <v>13.00375002506504</v>
      </c>
      <c r="I74" s="184">
        <v>9.3814946730625621</v>
      </c>
      <c r="J74" s="184">
        <v>11.21968089512456</v>
      </c>
      <c r="K74" s="184">
        <v>12.733000000000001</v>
      </c>
      <c r="M74" s="175" t="s">
        <v>390</v>
      </c>
    </row>
    <row r="75" spans="1:13">
      <c r="C75" s="184"/>
      <c r="D75" s="184"/>
      <c r="E75" s="184"/>
      <c r="F75" s="184"/>
      <c r="G75" s="184"/>
      <c r="H75" s="184"/>
      <c r="I75" s="184"/>
      <c r="J75" s="184"/>
      <c r="K75" s="184"/>
    </row>
    <row r="76" spans="1:13">
      <c r="A76" s="175" t="s">
        <v>389</v>
      </c>
      <c r="B76" s="177" t="s">
        <v>388</v>
      </c>
      <c r="C76" s="184"/>
      <c r="D76" s="184"/>
      <c r="E76" s="184"/>
      <c r="F76" s="184"/>
      <c r="G76" s="184"/>
      <c r="H76" s="184"/>
      <c r="I76" s="184"/>
      <c r="J76" s="184"/>
      <c r="K76" s="184"/>
      <c r="M76" s="175" t="s">
        <v>387</v>
      </c>
    </row>
    <row r="77" spans="1:13">
      <c r="A77" s="175" t="s">
        <v>386</v>
      </c>
      <c r="C77" s="184">
        <v>12.981394774737645</v>
      </c>
      <c r="D77" s="184">
        <v>13.486810849116592</v>
      </c>
      <c r="E77" s="184">
        <v>14.678386053538459</v>
      </c>
      <c r="F77" s="184">
        <v>15.010312539689046</v>
      </c>
      <c r="G77" s="184">
        <v>15.634382760090638</v>
      </c>
      <c r="H77" s="184">
        <v>15.289006234360716</v>
      </c>
      <c r="I77" s="184">
        <v>13.755491877197581</v>
      </c>
      <c r="J77" s="184">
        <v>15.161672684934322</v>
      </c>
      <c r="K77" s="184">
        <v>16.112087129440702</v>
      </c>
      <c r="M77" s="175" t="s">
        <v>385</v>
      </c>
    </row>
    <row r="78" spans="1:13">
      <c r="A78" s="175" t="s">
        <v>384</v>
      </c>
      <c r="C78" s="184">
        <v>11.936329976531866</v>
      </c>
      <c r="D78" s="184">
        <v>12.432067666977503</v>
      </c>
      <c r="E78" s="184">
        <v>13.357256019435631</v>
      </c>
      <c r="F78" s="184">
        <v>13.423752058464247</v>
      </c>
      <c r="G78" s="184">
        <v>13.403527498693569</v>
      </c>
      <c r="H78" s="184">
        <v>12.91912679398332</v>
      </c>
      <c r="I78" s="184">
        <v>12.255170235887567</v>
      </c>
      <c r="J78" s="184">
        <v>13.482279732619547</v>
      </c>
      <c r="K78" s="184">
        <v>14.317282335892193</v>
      </c>
      <c r="M78" s="175" t="s">
        <v>383</v>
      </c>
    </row>
    <row r="79" spans="1:13">
      <c r="A79" s="175" t="s">
        <v>382</v>
      </c>
      <c r="C79" s="184">
        <v>17.437183712567712</v>
      </c>
      <c r="D79" s="184">
        <v>17.458312412205217</v>
      </c>
      <c r="E79" s="184">
        <v>18.082603558550954</v>
      </c>
      <c r="F79" s="184">
        <v>17.704439557097924</v>
      </c>
      <c r="G79" s="184">
        <v>17.939749550114364</v>
      </c>
      <c r="H79" s="184">
        <v>19.393860450644606</v>
      </c>
      <c r="I79" s="184">
        <v>17.612757274980289</v>
      </c>
      <c r="J79" s="184">
        <v>17.978000305237192</v>
      </c>
      <c r="K79" s="184">
        <v>18.435577352582978</v>
      </c>
      <c r="M79" s="175" t="s">
        <v>381</v>
      </c>
    </row>
    <row r="80" spans="1:13">
      <c r="A80" s="175" t="s">
        <v>380</v>
      </c>
      <c r="C80" s="184">
        <v>16.324409237969249</v>
      </c>
      <c r="D80" s="184">
        <v>16.077656546246324</v>
      </c>
      <c r="E80" s="184">
        <v>16.553136602229525</v>
      </c>
      <c r="F80" s="184">
        <v>15.715531586000786</v>
      </c>
      <c r="G80" s="184">
        <v>15.731249971399444</v>
      </c>
      <c r="H80" s="184">
        <v>17.112310775940511</v>
      </c>
      <c r="I80" s="184">
        <v>15.493062667861082</v>
      </c>
      <c r="J80" s="184">
        <v>15.543015940104892</v>
      </c>
      <c r="K80" s="184">
        <v>15.605866652448915</v>
      </c>
      <c r="M80" s="175" t="s">
        <v>379</v>
      </c>
    </row>
    <row r="81" spans="1:13">
      <c r="A81" s="175" t="s">
        <v>378</v>
      </c>
      <c r="C81" s="184">
        <v>3.3350267965390028</v>
      </c>
      <c r="D81" s="184">
        <v>2.9048120724418558</v>
      </c>
      <c r="E81" s="184">
        <v>3.4715744387594727</v>
      </c>
      <c r="F81" s="184">
        <v>3.4835082875895402</v>
      </c>
      <c r="G81" s="184">
        <v>2.9001335073957022</v>
      </c>
      <c r="H81" s="184">
        <v>2.8896650457654092</v>
      </c>
      <c r="I81" s="184">
        <v>2.6082127240619637</v>
      </c>
      <c r="J81" s="184">
        <v>2.51554017199927</v>
      </c>
      <c r="K81" s="184">
        <v>2.4192372213653024</v>
      </c>
      <c r="M81" s="175" t="s">
        <v>377</v>
      </c>
    </row>
    <row r="82" spans="1:13">
      <c r="A82" s="175" t="s">
        <v>376</v>
      </c>
      <c r="C82" s="184">
        <v>1.0158740563654285</v>
      </c>
      <c r="D82" s="184">
        <v>1.2854445407312323</v>
      </c>
      <c r="E82" s="184">
        <v>1.4220826281377335</v>
      </c>
      <c r="F82" s="184">
        <v>1.9292577554054242</v>
      </c>
      <c r="G82" s="184">
        <v>2.1738873698747598</v>
      </c>
      <c r="H82" s="184">
        <v>2.2466816078900442</v>
      </c>
      <c r="I82" s="184">
        <v>2.0804311206654393</v>
      </c>
      <c r="J82" s="184">
        <v>2.4055675857482464</v>
      </c>
      <c r="K82" s="184">
        <v>2.820553060657796</v>
      </c>
      <c r="M82" s="175" t="s">
        <v>375</v>
      </c>
    </row>
    <row r="83" spans="1:13">
      <c r="A83" s="175" t="s">
        <v>374</v>
      </c>
      <c r="C83" s="184">
        <v>-1.1207621412910673</v>
      </c>
      <c r="D83" s="184">
        <v>-1.0666894906467645</v>
      </c>
      <c r="E83" s="184">
        <v>6.7356933746984149E-2</v>
      </c>
      <c r="F83" s="184">
        <v>0.78938127018066129</v>
      </c>
      <c r="G83" s="184">
        <v>0.59476671737197517</v>
      </c>
      <c r="H83" s="184">
        <v>-1.2151891705184799</v>
      </c>
      <c r="I83" s="184">
        <v>-1.2490526737207435</v>
      </c>
      <c r="J83" s="184">
        <v>-0.30078744830360393</v>
      </c>
      <c r="K83" s="184">
        <v>9.5746998223026389E-2</v>
      </c>
      <c r="M83" s="175" t="s">
        <v>373</v>
      </c>
    </row>
    <row r="84" spans="1:13">
      <c r="A84" s="175" t="s">
        <v>372</v>
      </c>
      <c r="C84" s="184">
        <v>-4.4557889378300697</v>
      </c>
      <c r="D84" s="184">
        <v>-3.9715015630886206</v>
      </c>
      <c r="E84" s="184">
        <v>-3.4042175050124883</v>
      </c>
      <c r="F84" s="184">
        <v>-2.6941270174088787</v>
      </c>
      <c r="G84" s="184">
        <v>-2.3053667900237271</v>
      </c>
      <c r="H84" s="184">
        <v>-4.104854216283889</v>
      </c>
      <c r="I84" s="184">
        <v>-3.8572653977827067</v>
      </c>
      <c r="J84" s="184">
        <v>-2.8163276203028742</v>
      </c>
      <c r="K84" s="184">
        <v>-2.3234902231422763</v>
      </c>
      <c r="M84" s="175" t="s">
        <v>371</v>
      </c>
    </row>
    <row r="85" spans="1:13">
      <c r="C85" s="184"/>
      <c r="D85" s="184"/>
      <c r="E85" s="184"/>
      <c r="F85" s="184"/>
      <c r="G85" s="184"/>
      <c r="H85" s="184"/>
      <c r="I85" s="184"/>
      <c r="J85" s="184"/>
      <c r="K85" s="184"/>
    </row>
    <row r="86" spans="1:13">
      <c r="A86" s="175" t="s">
        <v>370</v>
      </c>
      <c r="C86" s="184">
        <v>38.886666397725016</v>
      </c>
      <c r="D86" s="184">
        <v>39.064549576476011</v>
      </c>
      <c r="E86" s="184">
        <v>37.507915451616178</v>
      </c>
      <c r="F86" s="184">
        <v>32.939098689870562</v>
      </c>
      <c r="G86" s="184">
        <v>33.256535777422307</v>
      </c>
      <c r="H86" s="184">
        <v>35.011427770524904</v>
      </c>
      <c r="I86" s="184">
        <v>34.916954064729367</v>
      </c>
      <c r="J86" s="184">
        <v>33.430572515524069</v>
      </c>
      <c r="K86" s="184">
        <v>32.093976283898648</v>
      </c>
      <c r="M86" s="175" t="s">
        <v>369</v>
      </c>
    </row>
    <row r="87" spans="1:13">
      <c r="A87" s="175" t="s">
        <v>368</v>
      </c>
      <c r="C87" s="184">
        <v>21.550205254008464</v>
      </c>
      <c r="D87" s="184">
        <v>25.075374355914978</v>
      </c>
      <c r="E87" s="184">
        <v>23.811094405963562</v>
      </c>
      <c r="F87" s="184">
        <v>21.881422644604747</v>
      </c>
      <c r="G87" s="184">
        <v>21.876451703459338</v>
      </c>
      <c r="H87" s="184">
        <v>23.249848750135921</v>
      </c>
      <c r="I87" s="184">
        <v>24.033066772532425</v>
      </c>
      <c r="J87" s="184">
        <v>23.13784285711353</v>
      </c>
      <c r="K87" s="184">
        <v>23.031906103065523</v>
      </c>
      <c r="M87" s="175" t="s">
        <v>367</v>
      </c>
    </row>
    <row r="88" spans="1:13">
      <c r="A88" s="175" t="s">
        <v>366</v>
      </c>
      <c r="C88" s="184">
        <v>17.336461143716555</v>
      </c>
      <c r="D88" s="184">
        <v>13.989175220561037</v>
      </c>
      <c r="E88" s="184">
        <v>13.696821045652621</v>
      </c>
      <c r="F88" s="184">
        <v>11.057676045265813</v>
      </c>
      <c r="G88" s="184">
        <v>11.380084073962962</v>
      </c>
      <c r="H88" s="184">
        <v>11.761579020388984</v>
      </c>
      <c r="I88" s="184">
        <v>10.883887292196945</v>
      </c>
      <c r="J88" s="184">
        <v>10.292729658410549</v>
      </c>
      <c r="K88" s="184">
        <v>9.0620701808331248</v>
      </c>
      <c r="M88" s="175" t="s">
        <v>365</v>
      </c>
    </row>
    <row r="89" spans="1:13">
      <c r="C89" s="184"/>
      <c r="D89" s="184"/>
      <c r="E89" s="184"/>
      <c r="F89" s="184"/>
      <c r="G89" s="184"/>
      <c r="H89" s="184"/>
      <c r="I89" s="184"/>
      <c r="J89" s="184"/>
      <c r="K89" s="184"/>
    </row>
    <row r="90" spans="1:13">
      <c r="A90" s="175" t="s">
        <v>364</v>
      </c>
      <c r="B90" s="177" t="s">
        <v>363</v>
      </c>
      <c r="C90" s="184"/>
      <c r="D90" s="184"/>
      <c r="E90" s="184"/>
      <c r="F90" s="184"/>
      <c r="G90" s="184"/>
      <c r="H90" s="184"/>
      <c r="I90" s="184"/>
      <c r="J90" s="184"/>
      <c r="K90" s="184"/>
      <c r="M90" s="175" t="s">
        <v>362</v>
      </c>
    </row>
    <row r="91" spans="1:13">
      <c r="A91" s="175" t="s">
        <v>361</v>
      </c>
      <c r="C91" s="184">
        <v>29.36431037726021</v>
      </c>
      <c r="D91" s="184">
        <v>30.255755962367544</v>
      </c>
      <c r="E91" s="184">
        <v>31.198908223880821</v>
      </c>
      <c r="F91" s="184">
        <v>32.050014459411138</v>
      </c>
      <c r="G91" s="184">
        <v>33.70357568418612</v>
      </c>
      <c r="H91" s="184">
        <v>34.422246346637408</v>
      </c>
      <c r="I91" s="184">
        <v>39.212459877452879</v>
      </c>
      <c r="J91" s="184">
        <v>39.798596511967567</v>
      </c>
      <c r="K91" s="184">
        <v>42.691196045685167</v>
      </c>
      <c r="M91" s="175" t="s">
        <v>360</v>
      </c>
    </row>
    <row r="92" spans="1:13">
      <c r="A92" s="175" t="s">
        <v>359</v>
      </c>
      <c r="C92" s="184">
        <v>10.329673316808798</v>
      </c>
      <c r="D92" s="184">
        <v>10.335479404359889</v>
      </c>
      <c r="E92" s="184">
        <v>8.090994585132071</v>
      </c>
      <c r="F92" s="184">
        <v>5.9877377041449842</v>
      </c>
      <c r="G92" s="184">
        <v>6.3075363808484566</v>
      </c>
      <c r="H92" s="184">
        <v>8.4564293442047944</v>
      </c>
      <c r="I92" s="184">
        <v>8.318863172452966</v>
      </c>
      <c r="J92" s="184">
        <v>6.4609246077376614</v>
      </c>
      <c r="K92" s="184">
        <v>6.4125540836092396</v>
      </c>
      <c r="M92" s="175" t="s">
        <v>358</v>
      </c>
    </row>
    <row r="93" spans="1:13">
      <c r="A93" s="175" t="s">
        <v>357</v>
      </c>
      <c r="C93" s="184">
        <v>19.034637060451413</v>
      </c>
      <c r="D93" s="184">
        <v>19.920276558007661</v>
      </c>
      <c r="E93" s="184">
        <v>23.107913638748752</v>
      </c>
      <c r="F93" s="184">
        <v>26.062276755266151</v>
      </c>
      <c r="G93" s="184">
        <v>27.396039303337659</v>
      </c>
      <c r="H93" s="184">
        <v>25.965817002432615</v>
      </c>
      <c r="I93" s="184">
        <v>30.893596704999911</v>
      </c>
      <c r="J93" s="184">
        <v>33.3376719042299</v>
      </c>
      <c r="K93" s="184">
        <v>36.278641962075923</v>
      </c>
      <c r="M93" s="175" t="s">
        <v>356</v>
      </c>
    </row>
    <row r="94" spans="1:13">
      <c r="A94" s="175" t="s">
        <v>355</v>
      </c>
      <c r="C94" s="184"/>
      <c r="D94" s="184"/>
      <c r="E94" s="184"/>
      <c r="F94" s="184"/>
      <c r="G94" s="184"/>
      <c r="H94" s="184"/>
      <c r="I94" s="184"/>
      <c r="J94" s="184"/>
      <c r="K94" s="184"/>
      <c r="M94" s="175" t="s">
        <v>354</v>
      </c>
    </row>
    <row r="95" spans="1:13">
      <c r="C95" s="184"/>
      <c r="D95" s="184"/>
      <c r="E95" s="184"/>
      <c r="F95" s="184"/>
      <c r="G95" s="184"/>
      <c r="H95" s="184"/>
      <c r="I95" s="184"/>
      <c r="J95" s="184"/>
      <c r="K95" s="184"/>
    </row>
    <row r="96" spans="1:13">
      <c r="A96" s="175" t="s">
        <v>353</v>
      </c>
      <c r="C96" s="184">
        <v>6.258146180165193</v>
      </c>
      <c r="D96" s="184">
        <v>6.7039925725255465</v>
      </c>
      <c r="E96" s="184">
        <v>7.0414051135978823</v>
      </c>
      <c r="F96" s="184">
        <v>7.5196454079596915</v>
      </c>
      <c r="G96" s="184">
        <v>7.7153612289022604</v>
      </c>
      <c r="H96" s="184">
        <v>7.8361208238630171</v>
      </c>
      <c r="I96" s="184">
        <v>8.2350891041686562</v>
      </c>
      <c r="J96" s="184">
        <v>8.2589983811523222</v>
      </c>
      <c r="K96" s="184">
        <v>8.4974079526180901</v>
      </c>
      <c r="M96" s="175" t="s">
        <v>352</v>
      </c>
    </row>
    <row r="97" spans="1:13">
      <c r="A97" s="175" t="s">
        <v>351</v>
      </c>
      <c r="C97" s="184">
        <v>28.7047732589436</v>
      </c>
      <c r="D97" s="184">
        <v>30.60013812381672</v>
      </c>
      <c r="E97" s="184">
        <v>31.827073319829751</v>
      </c>
      <c r="F97" s="184">
        <v>33.418753570540424</v>
      </c>
      <c r="G97" s="184">
        <v>35.152831509911749</v>
      </c>
      <c r="H97" s="184">
        <v>35.235712219280011</v>
      </c>
      <c r="I97" s="184">
        <v>35.945937197388993</v>
      </c>
      <c r="J97" s="184">
        <v>37.474685709501863</v>
      </c>
      <c r="K97" s="184">
        <v>40.837507134297404</v>
      </c>
      <c r="M97" s="175" t="s">
        <v>351</v>
      </c>
    </row>
    <row r="98" spans="1:13">
      <c r="A98" s="185"/>
      <c r="B98" s="188"/>
      <c r="C98" s="187"/>
      <c r="D98" s="187"/>
      <c r="E98" s="187"/>
      <c r="F98" s="187"/>
      <c r="G98" s="187"/>
      <c r="H98" s="187"/>
      <c r="I98" s="187"/>
      <c r="J98" s="187"/>
      <c r="K98" s="187"/>
      <c r="L98" s="186"/>
      <c r="M98" s="185"/>
    </row>
    <row r="99" spans="1:13">
      <c r="C99" s="184"/>
      <c r="D99" s="184"/>
      <c r="E99" s="184"/>
      <c r="F99" s="184"/>
      <c r="G99" s="184"/>
      <c r="H99" s="184"/>
      <c r="I99" s="184"/>
      <c r="J99" s="184"/>
      <c r="K99" s="184"/>
      <c r="L99" s="183"/>
    </row>
    <row r="100" spans="1:13">
      <c r="A100" s="178" t="s">
        <v>350</v>
      </c>
      <c r="B100" s="180"/>
      <c r="C100" s="182"/>
      <c r="D100" s="182"/>
      <c r="E100" s="182"/>
      <c r="F100" s="182"/>
      <c r="G100" s="182"/>
      <c r="H100" s="182"/>
      <c r="I100" s="182"/>
      <c r="J100" s="182"/>
      <c r="K100" s="182"/>
      <c r="L100" s="181"/>
      <c r="M100" s="174"/>
    </row>
    <row r="101" spans="1:13">
      <c r="A101" s="178" t="s">
        <v>118</v>
      </c>
      <c r="B101" s="180"/>
      <c r="C101" s="182"/>
      <c r="D101" s="182"/>
      <c r="E101" s="182"/>
      <c r="F101" s="182"/>
      <c r="G101" s="182"/>
      <c r="H101" s="182"/>
      <c r="I101" s="182"/>
      <c r="J101" s="182"/>
      <c r="K101" s="182"/>
      <c r="L101" s="181"/>
      <c r="M101" s="174"/>
    </row>
    <row r="102" spans="1:13">
      <c r="A102" s="178" t="s">
        <v>349</v>
      </c>
      <c r="B102" s="180"/>
      <c r="C102" s="182"/>
      <c r="D102" s="182"/>
      <c r="E102" s="182"/>
      <c r="F102" s="182"/>
      <c r="G102" s="182"/>
      <c r="H102" s="182"/>
      <c r="I102" s="182"/>
      <c r="J102" s="182"/>
      <c r="K102" s="182"/>
      <c r="L102" s="181"/>
      <c r="M102" s="174"/>
    </row>
    <row r="103" spans="1:13">
      <c r="A103" s="178" t="s">
        <v>348</v>
      </c>
      <c r="B103" s="180"/>
      <c r="C103" s="182"/>
      <c r="D103" s="182"/>
      <c r="E103" s="182"/>
      <c r="F103" s="182"/>
      <c r="G103" s="182"/>
      <c r="H103" s="182"/>
      <c r="I103" s="182"/>
      <c r="J103" s="182"/>
      <c r="K103" s="182"/>
      <c r="L103" s="181"/>
      <c r="M103" s="174"/>
    </row>
    <row r="104" spans="1:13">
      <c r="A104" s="178" t="s">
        <v>347</v>
      </c>
      <c r="B104" s="180"/>
      <c r="C104" s="182"/>
      <c r="D104" s="182"/>
      <c r="E104" s="182"/>
      <c r="F104" s="182"/>
      <c r="G104" s="182"/>
      <c r="H104" s="182"/>
      <c r="I104" s="182"/>
      <c r="J104" s="182"/>
      <c r="K104" s="182"/>
      <c r="L104" s="181"/>
      <c r="M104" s="174"/>
    </row>
    <row r="105" spans="1:13">
      <c r="A105" s="178" t="s">
        <v>346</v>
      </c>
      <c r="B105" s="180"/>
      <c r="C105" s="182"/>
      <c r="D105" s="182"/>
      <c r="E105" s="182"/>
      <c r="F105" s="182"/>
      <c r="G105" s="182"/>
      <c r="H105" s="182"/>
      <c r="I105" s="182"/>
      <c r="J105" s="182"/>
      <c r="K105" s="182"/>
      <c r="L105" s="181"/>
      <c r="M105" s="174"/>
    </row>
    <row r="106" spans="1:13">
      <c r="A106" s="178" t="s">
        <v>345</v>
      </c>
      <c r="B106" s="180"/>
      <c r="C106" s="182"/>
      <c r="D106" s="182"/>
      <c r="E106" s="182"/>
      <c r="F106" s="182"/>
      <c r="G106" s="182"/>
      <c r="H106" s="182"/>
      <c r="I106" s="182"/>
      <c r="J106" s="182"/>
      <c r="K106" s="182"/>
      <c r="L106" s="181"/>
      <c r="M106" s="174"/>
    </row>
    <row r="107" spans="1:13">
      <c r="A107" s="178" t="s">
        <v>344</v>
      </c>
      <c r="B107" s="180"/>
      <c r="C107" s="182"/>
      <c r="D107" s="182"/>
      <c r="E107" s="182"/>
      <c r="F107" s="182"/>
      <c r="G107" s="182"/>
      <c r="H107" s="182"/>
      <c r="I107" s="182"/>
      <c r="J107" s="182"/>
      <c r="K107" s="182"/>
      <c r="L107" s="181"/>
      <c r="M107" s="174"/>
    </row>
    <row r="108" spans="1:13">
      <c r="A108" s="178" t="s">
        <v>343</v>
      </c>
      <c r="B108" s="180"/>
      <c r="C108" s="182"/>
      <c r="D108" s="182"/>
      <c r="E108" s="182"/>
      <c r="F108" s="182"/>
      <c r="G108" s="182"/>
      <c r="H108" s="182"/>
      <c r="I108" s="182"/>
      <c r="J108" s="182"/>
      <c r="K108" s="182"/>
      <c r="L108" s="181"/>
      <c r="M108" s="174"/>
    </row>
    <row r="109" spans="1:13">
      <c r="A109" s="178" t="s">
        <v>342</v>
      </c>
      <c r="B109" s="180"/>
      <c r="C109" s="182"/>
      <c r="D109" s="182"/>
      <c r="E109" s="182"/>
      <c r="F109" s="182"/>
      <c r="G109" s="182"/>
      <c r="H109" s="182"/>
      <c r="I109" s="182"/>
      <c r="J109" s="182"/>
      <c r="K109" s="182"/>
      <c r="L109" s="181"/>
      <c r="M109" s="174"/>
    </row>
    <row r="110" spans="1:13">
      <c r="A110" s="178" t="s">
        <v>341</v>
      </c>
      <c r="B110" s="180"/>
      <c r="C110" s="182"/>
      <c r="D110" s="182"/>
      <c r="E110" s="182"/>
      <c r="F110" s="182"/>
      <c r="G110" s="182"/>
      <c r="H110" s="182"/>
      <c r="I110" s="182"/>
      <c r="J110" s="182"/>
      <c r="K110" s="182"/>
      <c r="L110" s="181"/>
      <c r="M110" s="174"/>
    </row>
    <row r="111" spans="1:13">
      <c r="A111" s="178" t="s">
        <v>340</v>
      </c>
      <c r="B111" s="180"/>
      <c r="C111" s="182"/>
      <c r="D111" s="182"/>
      <c r="E111" s="182"/>
      <c r="F111" s="182"/>
      <c r="G111" s="182"/>
      <c r="H111" s="182"/>
      <c r="I111" s="182"/>
      <c r="J111" s="182"/>
      <c r="K111" s="182"/>
      <c r="L111" s="181"/>
      <c r="M111" s="174"/>
    </row>
    <row r="112" spans="1:13">
      <c r="A112" s="178" t="s">
        <v>339</v>
      </c>
      <c r="B112" s="180"/>
      <c r="C112" s="182"/>
      <c r="D112" s="182"/>
      <c r="E112" s="182"/>
      <c r="F112" s="182"/>
      <c r="G112" s="182"/>
      <c r="H112" s="182"/>
      <c r="I112" s="182"/>
      <c r="J112" s="182"/>
      <c r="K112" s="182"/>
      <c r="L112" s="181"/>
      <c r="M112" s="174"/>
    </row>
    <row r="113" spans="1:13">
      <c r="A113" s="178"/>
      <c r="B113" s="180"/>
      <c r="C113" s="182"/>
      <c r="D113" s="182"/>
      <c r="E113" s="182"/>
      <c r="F113" s="182"/>
      <c r="G113" s="182"/>
      <c r="H113" s="182"/>
      <c r="I113" s="182"/>
      <c r="J113" s="182"/>
      <c r="K113" s="182"/>
      <c r="L113" s="181"/>
      <c r="M113" s="178"/>
    </row>
    <row r="114" spans="1:13">
      <c r="A114" s="178" t="s">
        <v>338</v>
      </c>
      <c r="B114" s="180"/>
      <c r="C114" s="182"/>
      <c r="D114" s="182"/>
      <c r="E114" s="182"/>
      <c r="F114" s="182"/>
      <c r="G114" s="182"/>
      <c r="H114" s="182"/>
      <c r="I114" s="182"/>
      <c r="J114" s="182"/>
      <c r="K114" s="182"/>
      <c r="L114" s="181"/>
      <c r="M114" s="178"/>
    </row>
    <row r="115" spans="1:13">
      <c r="A115" s="178" t="s">
        <v>28</v>
      </c>
      <c r="B115" s="180"/>
      <c r="C115" s="182"/>
      <c r="D115" s="182"/>
      <c r="E115" s="182"/>
      <c r="F115" s="182"/>
      <c r="G115" s="182"/>
      <c r="H115" s="182"/>
      <c r="I115" s="182"/>
      <c r="J115" s="182"/>
      <c r="K115" s="182"/>
      <c r="L115" s="181"/>
      <c r="M115" s="178"/>
    </row>
    <row r="116" spans="1:13">
      <c r="A116" s="178" t="s">
        <v>337</v>
      </c>
      <c r="B116" s="180"/>
      <c r="C116" s="182"/>
      <c r="D116" s="182"/>
      <c r="E116" s="182"/>
      <c r="F116" s="182"/>
      <c r="G116" s="182"/>
      <c r="H116" s="182"/>
      <c r="I116" s="182"/>
      <c r="J116" s="182"/>
      <c r="K116" s="182"/>
      <c r="L116" s="181"/>
      <c r="M116" s="178"/>
    </row>
    <row r="117" spans="1:13">
      <c r="A117" s="178" t="s">
        <v>336</v>
      </c>
      <c r="B117" s="180"/>
      <c r="C117" s="182"/>
      <c r="D117" s="182"/>
      <c r="E117" s="182"/>
      <c r="F117" s="182"/>
      <c r="G117" s="182"/>
      <c r="H117" s="182"/>
      <c r="I117" s="182"/>
      <c r="J117" s="182"/>
      <c r="K117" s="182"/>
      <c r="L117" s="181"/>
      <c r="M117" s="178"/>
    </row>
    <row r="118" spans="1:13">
      <c r="A118" s="178" t="s">
        <v>335</v>
      </c>
      <c r="B118" s="180"/>
      <c r="C118" s="182"/>
      <c r="D118" s="182"/>
      <c r="E118" s="182"/>
      <c r="F118" s="182"/>
      <c r="G118" s="182"/>
      <c r="H118" s="182"/>
      <c r="I118" s="182"/>
      <c r="J118" s="182"/>
      <c r="K118" s="182"/>
      <c r="L118" s="181"/>
      <c r="M118" s="178"/>
    </row>
    <row r="119" spans="1:13">
      <c r="A119" s="178" t="s">
        <v>334</v>
      </c>
      <c r="B119" s="180"/>
      <c r="C119" s="182"/>
      <c r="D119" s="182"/>
      <c r="E119" s="182"/>
      <c r="F119" s="182"/>
      <c r="G119" s="182"/>
      <c r="H119" s="182"/>
      <c r="I119" s="182"/>
      <c r="J119" s="182"/>
      <c r="K119" s="182"/>
      <c r="L119" s="181"/>
      <c r="M119" s="178"/>
    </row>
    <row r="120" spans="1:13">
      <c r="A120" s="178" t="s">
        <v>333</v>
      </c>
      <c r="B120" s="180"/>
      <c r="C120" s="182"/>
      <c r="D120" s="182"/>
      <c r="E120" s="182"/>
      <c r="F120" s="182"/>
      <c r="G120" s="182"/>
      <c r="H120" s="182"/>
      <c r="I120" s="182"/>
      <c r="J120" s="182"/>
      <c r="K120" s="182"/>
      <c r="L120" s="181"/>
      <c r="M120" s="178"/>
    </row>
    <row r="121" spans="1:13">
      <c r="A121" s="178" t="s">
        <v>332</v>
      </c>
      <c r="B121" s="180"/>
      <c r="C121" s="182"/>
      <c r="D121" s="182"/>
      <c r="E121" s="182"/>
      <c r="F121" s="182"/>
      <c r="G121" s="182"/>
      <c r="H121" s="182"/>
      <c r="I121" s="182"/>
      <c r="J121" s="182"/>
      <c r="K121" s="182"/>
      <c r="L121" s="181"/>
      <c r="M121" s="178"/>
    </row>
    <row r="122" spans="1:13">
      <c r="A122" s="178" t="s">
        <v>331</v>
      </c>
      <c r="B122" s="180"/>
      <c r="C122" s="179"/>
      <c r="D122" s="179"/>
      <c r="E122" s="179"/>
      <c r="F122" s="179"/>
      <c r="G122" s="179"/>
      <c r="H122" s="179"/>
      <c r="I122" s="179"/>
      <c r="J122" s="179"/>
      <c r="K122" s="179"/>
      <c r="L122" s="178"/>
      <c r="M122" s="178"/>
    </row>
    <row r="123" spans="1:13">
      <c r="A123" s="178" t="s">
        <v>330</v>
      </c>
      <c r="B123" s="180"/>
      <c r="C123" s="179"/>
      <c r="D123" s="179"/>
      <c r="E123" s="179"/>
      <c r="F123" s="179"/>
      <c r="G123" s="179"/>
      <c r="H123" s="179"/>
      <c r="I123" s="179"/>
      <c r="J123" s="179"/>
      <c r="K123" s="179"/>
      <c r="L123" s="178"/>
      <c r="M123" s="178"/>
    </row>
    <row r="124" spans="1:13">
      <c r="A124" s="178" t="s">
        <v>329</v>
      </c>
      <c r="B124" s="180"/>
      <c r="C124" s="179"/>
      <c r="D124" s="179"/>
      <c r="E124" s="179"/>
      <c r="F124" s="179"/>
      <c r="G124" s="179"/>
      <c r="H124" s="179"/>
      <c r="I124" s="179"/>
      <c r="J124" s="179"/>
      <c r="K124" s="179"/>
      <c r="L124" s="178"/>
      <c r="M124" s="178"/>
    </row>
    <row r="125" spans="1:13">
      <c r="A125" s="178" t="s">
        <v>328</v>
      </c>
      <c r="B125" s="180"/>
      <c r="C125" s="179"/>
      <c r="D125" s="179"/>
      <c r="E125" s="179"/>
      <c r="F125" s="179"/>
      <c r="G125" s="179"/>
      <c r="H125" s="179"/>
      <c r="I125" s="179"/>
      <c r="J125" s="179"/>
      <c r="K125" s="179"/>
      <c r="L125" s="178"/>
      <c r="M125" s="178"/>
    </row>
    <row r="126" spans="1:13">
      <c r="A126" s="178" t="s">
        <v>327</v>
      </c>
      <c r="B126" s="180"/>
      <c r="C126" s="179"/>
      <c r="D126" s="179"/>
      <c r="E126" s="179"/>
      <c r="F126" s="179"/>
      <c r="G126" s="179"/>
      <c r="H126" s="179"/>
      <c r="I126" s="179"/>
      <c r="J126" s="179"/>
      <c r="K126" s="179"/>
      <c r="L126" s="178"/>
      <c r="M126" s="178"/>
    </row>
    <row r="127" spans="1:13">
      <c r="A127" s="178"/>
      <c r="B127" s="180"/>
      <c r="C127" s="179"/>
      <c r="D127" s="179"/>
      <c r="E127" s="179"/>
      <c r="F127" s="179"/>
      <c r="G127" s="179"/>
      <c r="H127" s="179"/>
      <c r="I127" s="179"/>
      <c r="J127" s="179"/>
      <c r="K127" s="179"/>
      <c r="L127" s="178"/>
      <c r="M127" s="178"/>
    </row>
    <row r="128" spans="1:13">
      <c r="A128" s="178"/>
      <c r="B128" s="180"/>
      <c r="C128" s="179"/>
      <c r="D128" s="179"/>
      <c r="E128" s="179"/>
      <c r="F128" s="179"/>
      <c r="G128" s="179"/>
      <c r="H128" s="179"/>
      <c r="I128" s="179"/>
      <c r="J128" s="179"/>
      <c r="K128" s="179"/>
      <c r="L128" s="178"/>
      <c r="M128" s="178"/>
    </row>
    <row r="129" spans="1:13">
      <c r="A129" s="178"/>
      <c r="B129" s="180"/>
      <c r="C129" s="179"/>
      <c r="D129" s="179"/>
      <c r="E129" s="179"/>
      <c r="F129" s="179"/>
      <c r="G129" s="179"/>
      <c r="H129" s="179"/>
      <c r="I129" s="179"/>
      <c r="J129" s="179"/>
      <c r="K129" s="179"/>
      <c r="L129" s="178"/>
      <c r="M129" s="178"/>
    </row>
    <row r="130" spans="1:13">
      <c r="A130" s="178"/>
      <c r="B130" s="180"/>
      <c r="C130" s="179"/>
      <c r="D130" s="179"/>
      <c r="E130" s="179"/>
      <c r="F130" s="179"/>
      <c r="G130" s="179"/>
      <c r="H130" s="179"/>
      <c r="I130" s="179"/>
      <c r="J130" s="179"/>
      <c r="K130" s="179"/>
      <c r="L130" s="178"/>
      <c r="M130" s="178"/>
    </row>
    <row r="131" spans="1:13">
      <c r="A131" s="178"/>
      <c r="B131" s="180"/>
      <c r="C131" s="179"/>
      <c r="D131" s="179"/>
      <c r="E131" s="179"/>
      <c r="F131" s="179"/>
      <c r="G131" s="179"/>
      <c r="H131" s="179"/>
      <c r="I131" s="179"/>
      <c r="J131" s="179"/>
      <c r="K131" s="179"/>
      <c r="L131" s="178"/>
      <c r="M131" s="178"/>
    </row>
    <row r="132" spans="1:13">
      <c r="A132" s="178"/>
      <c r="B132" s="180"/>
      <c r="C132" s="179"/>
      <c r="D132" s="179"/>
      <c r="E132" s="179"/>
      <c r="F132" s="179"/>
      <c r="G132" s="179"/>
      <c r="H132" s="179"/>
      <c r="I132" s="179"/>
      <c r="J132" s="179"/>
      <c r="K132" s="179"/>
      <c r="L132" s="178"/>
      <c r="M132" s="178"/>
    </row>
    <row r="133" spans="1:13">
      <c r="A133" s="178"/>
      <c r="B133" s="180"/>
      <c r="C133" s="179"/>
      <c r="D133" s="179"/>
      <c r="E133" s="179"/>
      <c r="F133" s="179"/>
      <c r="G133" s="179"/>
      <c r="H133" s="179"/>
      <c r="I133" s="179"/>
      <c r="J133" s="179"/>
      <c r="K133" s="179"/>
      <c r="L133" s="178"/>
      <c r="M133" s="178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69"/>
  <sheetViews>
    <sheetView showGridLines="0" zoomScaleNormal="100" workbookViewId="0"/>
  </sheetViews>
  <sheetFormatPr defaultColWidth="11.7109375" defaultRowHeight="10.199999999999999"/>
  <cols>
    <col min="1" max="1" width="52.5703125" style="514" customWidth="1"/>
    <col min="2" max="2" width="8.140625" style="513" customWidth="1"/>
    <col min="3" max="5" width="8.140625" style="512" customWidth="1"/>
    <col min="6" max="6" width="2" style="510" customWidth="1"/>
    <col min="7" max="10" width="8.140625" style="512" customWidth="1"/>
    <col min="11" max="11" width="2" style="512" customWidth="1"/>
    <col min="12" max="12" width="8.140625" style="512" customWidth="1"/>
    <col min="13" max="13" width="1.28515625" style="511" customWidth="1"/>
    <col min="14" max="14" width="8.140625" style="512" customWidth="1"/>
    <col min="15" max="15" width="2.5703125" style="511" customWidth="1"/>
    <col min="16" max="16" width="45.7109375" style="510" customWidth="1"/>
    <col min="17" max="33" width="11.7109375" style="510"/>
    <col min="34" max="16384" width="11.7109375" style="509"/>
  </cols>
  <sheetData>
    <row r="1" spans="1:33" s="540" customFormat="1">
      <c r="A1" s="541">
        <v>2</v>
      </c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>
        <v>2</v>
      </c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  <c r="AC1" s="541"/>
      <c r="AD1" s="541"/>
      <c r="AE1" s="541"/>
      <c r="AF1" s="541"/>
      <c r="AG1" s="541"/>
    </row>
    <row r="2" spans="1:33">
      <c r="A2" s="539" t="s">
        <v>905</v>
      </c>
      <c r="D2" s="513"/>
      <c r="O2" s="539"/>
      <c r="P2" s="539" t="s">
        <v>904</v>
      </c>
    </row>
    <row r="3" spans="1:33">
      <c r="A3" s="536"/>
      <c r="B3" s="531"/>
      <c r="C3" s="537"/>
      <c r="D3" s="537"/>
      <c r="E3" s="537"/>
      <c r="F3" s="538"/>
      <c r="G3" s="537"/>
      <c r="H3" s="537"/>
      <c r="I3" s="537"/>
      <c r="J3" s="537"/>
      <c r="K3" s="537"/>
      <c r="L3" s="537"/>
      <c r="M3" s="536"/>
      <c r="N3" s="537"/>
      <c r="O3" s="536"/>
      <c r="P3" s="536"/>
    </row>
    <row r="4" spans="1:33" s="513" customFormat="1">
      <c r="A4" s="514"/>
      <c r="B4" s="534"/>
      <c r="C4" s="534"/>
      <c r="D4" s="533">
        <v>2011</v>
      </c>
      <c r="E4" s="534"/>
      <c r="F4" s="535"/>
      <c r="G4" s="534"/>
      <c r="H4" s="534"/>
      <c r="I4" s="533">
        <v>2012</v>
      </c>
      <c r="J4" s="533"/>
      <c r="L4" s="534"/>
      <c r="M4" s="533"/>
      <c r="N4" s="534">
        <v>2013</v>
      </c>
      <c r="O4" s="533"/>
      <c r="P4" s="514"/>
      <c r="Q4" s="512"/>
      <c r="R4" s="512"/>
      <c r="S4" s="512"/>
      <c r="T4" s="512"/>
      <c r="U4" s="512"/>
      <c r="V4" s="512"/>
      <c r="W4" s="512"/>
      <c r="X4" s="512"/>
      <c r="Y4" s="512"/>
      <c r="Z4" s="512"/>
      <c r="AA4" s="512"/>
      <c r="AB4" s="512"/>
      <c r="AC4" s="512"/>
      <c r="AD4" s="512"/>
      <c r="AE4" s="512"/>
      <c r="AF4" s="512"/>
      <c r="AG4" s="512"/>
    </row>
    <row r="5" spans="1:33" s="513" customFormat="1">
      <c r="A5" s="530"/>
      <c r="B5" s="531" t="s">
        <v>901</v>
      </c>
      <c r="C5" s="532" t="s">
        <v>900</v>
      </c>
      <c r="D5" s="532" t="s">
        <v>903</v>
      </c>
      <c r="E5" s="532" t="s">
        <v>902</v>
      </c>
      <c r="F5" s="531"/>
      <c r="G5" s="531" t="s">
        <v>901</v>
      </c>
      <c r="H5" s="532" t="s">
        <v>900</v>
      </c>
      <c r="I5" s="532" t="s">
        <v>903</v>
      </c>
      <c r="J5" s="532" t="s">
        <v>902</v>
      </c>
      <c r="K5" s="531"/>
      <c r="L5" s="531" t="s">
        <v>901</v>
      </c>
      <c r="M5" s="530"/>
      <c r="N5" s="531" t="s">
        <v>900</v>
      </c>
      <c r="O5" s="530" t="s">
        <v>120</v>
      </c>
      <c r="P5" s="530"/>
      <c r="Q5" s="512"/>
      <c r="R5" s="512"/>
      <c r="S5" s="512"/>
      <c r="T5" s="512"/>
      <c r="U5" s="512"/>
      <c r="V5" s="512"/>
      <c r="W5" s="512"/>
      <c r="X5" s="512"/>
      <c r="Y5" s="512"/>
      <c r="Z5" s="512"/>
      <c r="AA5" s="512"/>
      <c r="AB5" s="512"/>
      <c r="AC5" s="512"/>
      <c r="AD5" s="512"/>
      <c r="AE5" s="512"/>
      <c r="AF5" s="512"/>
      <c r="AG5" s="512"/>
    </row>
    <row r="6" spans="1:33">
      <c r="B6" s="512"/>
      <c r="E6" s="529"/>
      <c r="F6" s="512"/>
      <c r="P6" s="514"/>
    </row>
    <row r="7" spans="1:33">
      <c r="A7" s="521" t="s">
        <v>899</v>
      </c>
      <c r="B7" s="512"/>
      <c r="F7" s="512"/>
      <c r="O7" s="528"/>
      <c r="P7" s="521" t="s">
        <v>898</v>
      </c>
    </row>
    <row r="8" spans="1:33">
      <c r="A8" s="514" t="s">
        <v>897</v>
      </c>
      <c r="B8" s="523">
        <v>5.5950048971596544</v>
      </c>
      <c r="C8" s="523">
        <v>6.5208762911548064</v>
      </c>
      <c r="D8" s="523">
        <v>7.7208428602601344</v>
      </c>
      <c r="E8" s="523">
        <v>6.6660445703718096</v>
      </c>
      <c r="F8" s="523"/>
      <c r="G8" s="523">
        <v>5.5371980676328434</v>
      </c>
      <c r="H8" s="523">
        <v>4.7375834961603118</v>
      </c>
      <c r="I8" s="523">
        <v>2.7258875648444132</v>
      </c>
      <c r="J8" s="523">
        <v>3.1024582667270977</v>
      </c>
      <c r="L8" s="523">
        <v>2.8325292270509266</v>
      </c>
      <c r="M8" s="522" t="s">
        <v>835</v>
      </c>
      <c r="N8" s="523" t="s">
        <v>840</v>
      </c>
      <c r="O8" s="522" t="s">
        <v>835</v>
      </c>
      <c r="P8" s="514" t="s">
        <v>896</v>
      </c>
    </row>
    <row r="9" spans="1:33">
      <c r="B9" s="523"/>
      <c r="C9" s="523"/>
      <c r="D9" s="523"/>
      <c r="E9" s="523"/>
      <c r="F9" s="523"/>
      <c r="G9" s="523"/>
      <c r="H9" s="523"/>
      <c r="I9" s="523"/>
      <c r="J9" s="523"/>
      <c r="L9" s="523"/>
      <c r="M9" s="522"/>
      <c r="N9" s="523"/>
      <c r="O9" s="522"/>
      <c r="P9" s="514"/>
    </row>
    <row r="10" spans="1:33">
      <c r="A10" s="521" t="s">
        <v>895</v>
      </c>
      <c r="B10" s="526">
        <v>12612.060319929999</v>
      </c>
      <c r="C10" s="526">
        <v>14685.540815509998</v>
      </c>
      <c r="D10" s="526">
        <v>14390.274396399996</v>
      </c>
      <c r="E10" s="526">
        <v>15227.063578500001</v>
      </c>
      <c r="F10" s="526"/>
      <c r="G10" s="526">
        <v>15497.446065459997</v>
      </c>
      <c r="H10" s="526">
        <v>15123.52981652</v>
      </c>
      <c r="I10" s="526">
        <v>14458.087665089995</v>
      </c>
      <c r="J10" s="526">
        <v>15194.554620629999</v>
      </c>
      <c r="L10" s="526">
        <v>14069.87616349</v>
      </c>
      <c r="M10" s="525" t="s">
        <v>835</v>
      </c>
      <c r="N10" s="526">
        <v>4949.4866311699998</v>
      </c>
      <c r="O10" s="525" t="s">
        <v>834</v>
      </c>
      <c r="P10" s="521" t="s">
        <v>894</v>
      </c>
    </row>
    <row r="11" spans="1:33">
      <c r="A11" s="521" t="s">
        <v>893</v>
      </c>
      <c r="B11" s="526">
        <v>12098.119087110004</v>
      </c>
      <c r="C11" s="526">
        <v>13519.430619200004</v>
      </c>
      <c r="D11" s="526">
        <v>14275.423299669999</v>
      </c>
      <c r="E11" s="526">
        <v>14339.596156229996</v>
      </c>
      <c r="F11" s="526"/>
      <c r="G11" s="526">
        <v>14043.512456319999</v>
      </c>
      <c r="H11" s="526">
        <v>15081.968916790003</v>
      </c>
      <c r="I11" s="526">
        <v>15112.252017350005</v>
      </c>
      <c r="J11" s="526">
        <v>14873.667932339991</v>
      </c>
      <c r="L11" s="526">
        <v>14186.523289410005</v>
      </c>
      <c r="M11" s="525" t="s">
        <v>835</v>
      </c>
      <c r="N11" s="526">
        <v>5167.1372964400025</v>
      </c>
      <c r="O11" s="525" t="s">
        <v>834</v>
      </c>
      <c r="P11" s="521" t="s">
        <v>892</v>
      </c>
    </row>
    <row r="12" spans="1:33">
      <c r="A12" s="521" t="s">
        <v>891</v>
      </c>
      <c r="B12" s="526">
        <v>29858.613309470002</v>
      </c>
      <c r="C12" s="526">
        <v>31204</v>
      </c>
      <c r="D12" s="526">
        <v>32439</v>
      </c>
      <c r="E12" s="526">
        <v>32303</v>
      </c>
      <c r="F12" s="526"/>
      <c r="G12" s="526">
        <v>33129.585791130005</v>
      </c>
      <c r="H12" s="526">
        <v>34272</v>
      </c>
      <c r="I12" s="526">
        <v>35835</v>
      </c>
      <c r="J12" s="526">
        <v>37474</v>
      </c>
      <c r="L12" s="526">
        <v>39339</v>
      </c>
      <c r="M12" s="525" t="s">
        <v>835</v>
      </c>
      <c r="N12" s="526">
        <v>40513</v>
      </c>
      <c r="O12" s="525" t="s">
        <v>849</v>
      </c>
      <c r="P12" s="521" t="s">
        <v>890</v>
      </c>
    </row>
    <row r="13" spans="1:33">
      <c r="A13" s="521"/>
      <c r="B13" s="523"/>
      <c r="C13" s="523"/>
      <c r="D13" s="523"/>
      <c r="E13" s="523"/>
      <c r="F13" s="523"/>
      <c r="G13" s="523"/>
      <c r="H13" s="523"/>
      <c r="I13" s="523"/>
      <c r="J13" s="523"/>
      <c r="L13" s="523"/>
      <c r="M13" s="522"/>
      <c r="N13" s="523"/>
      <c r="O13" s="522"/>
      <c r="P13" s="521"/>
    </row>
    <row r="14" spans="1:33">
      <c r="A14" s="521" t="s">
        <v>889</v>
      </c>
      <c r="B14" s="523">
        <v>79.639074011397909</v>
      </c>
      <c r="C14" s="523">
        <v>77.844301585131618</v>
      </c>
      <c r="D14" s="523">
        <v>77.639652937890062</v>
      </c>
      <c r="E14" s="523">
        <v>81.20121710466583</v>
      </c>
      <c r="F14" s="523"/>
      <c r="G14" s="523">
        <v>75.682472215611881</v>
      </c>
      <c r="H14" s="523">
        <v>74.501603966986281</v>
      </c>
      <c r="I14" s="523">
        <v>74.948199271350632</v>
      </c>
      <c r="J14" s="523">
        <v>76.081349988115306</v>
      </c>
      <c r="L14" s="523">
        <v>75.388939879569151</v>
      </c>
      <c r="M14" s="522"/>
      <c r="N14" s="523">
        <v>76.90178742135123</v>
      </c>
      <c r="O14" s="522" t="s">
        <v>849</v>
      </c>
      <c r="P14" s="521" t="s">
        <v>888</v>
      </c>
    </row>
    <row r="15" spans="1:33">
      <c r="A15" s="521"/>
      <c r="B15" s="523"/>
      <c r="C15" s="523"/>
      <c r="D15" s="523"/>
      <c r="E15" s="523"/>
      <c r="F15" s="523"/>
      <c r="G15" s="523"/>
      <c r="H15" s="523"/>
      <c r="I15" s="523"/>
      <c r="J15" s="523"/>
      <c r="L15" s="523"/>
      <c r="M15" s="522"/>
      <c r="N15" s="523"/>
      <c r="O15" s="522"/>
      <c r="P15" s="521"/>
    </row>
    <row r="16" spans="1:33">
      <c r="A16" s="521" t="s">
        <v>887</v>
      </c>
      <c r="B16" s="523">
        <v>13.4</v>
      </c>
      <c r="C16" s="523">
        <v>11.5</v>
      </c>
      <c r="D16" s="523">
        <v>10.6</v>
      </c>
      <c r="E16" s="523">
        <v>10.3</v>
      </c>
      <c r="F16" s="523"/>
      <c r="G16" s="523">
        <v>12.2</v>
      </c>
      <c r="H16" s="523">
        <v>11.5</v>
      </c>
      <c r="I16" s="523">
        <v>10.9</v>
      </c>
      <c r="J16" s="523">
        <v>10.1</v>
      </c>
      <c r="L16" s="523">
        <v>12.3</v>
      </c>
      <c r="M16" s="522" t="s">
        <v>835</v>
      </c>
      <c r="N16" s="523" t="s">
        <v>840</v>
      </c>
      <c r="O16" s="522" t="s">
        <v>835</v>
      </c>
      <c r="P16" s="521" t="s">
        <v>886</v>
      </c>
      <c r="Q16" s="509"/>
      <c r="R16" s="509"/>
      <c r="S16" s="509"/>
      <c r="T16" s="509"/>
      <c r="U16" s="509"/>
      <c r="V16" s="509"/>
      <c r="W16" s="509"/>
      <c r="X16" s="509"/>
      <c r="Y16" s="509"/>
      <c r="Z16" s="509"/>
      <c r="AA16" s="509"/>
      <c r="AB16" s="509"/>
      <c r="AC16" s="509"/>
      <c r="AD16" s="509"/>
      <c r="AE16" s="509"/>
      <c r="AF16" s="509"/>
      <c r="AG16" s="509"/>
    </row>
    <row r="17" spans="1:33">
      <c r="A17" s="521" t="s">
        <v>885</v>
      </c>
      <c r="B17" s="523">
        <v>56.966666666666669</v>
      </c>
      <c r="C17" s="523">
        <v>58.666666666666664</v>
      </c>
      <c r="D17" s="523">
        <v>59.633333333333326</v>
      </c>
      <c r="E17" s="523">
        <v>61.066666666666663</v>
      </c>
      <c r="F17" s="523"/>
      <c r="G17" s="523">
        <v>58.7</v>
      </c>
      <c r="H17" s="523">
        <v>60</v>
      </c>
      <c r="I17" s="523">
        <v>60.6</v>
      </c>
      <c r="J17" s="523">
        <v>61.1</v>
      </c>
      <c r="L17" s="523">
        <v>58.8</v>
      </c>
      <c r="M17" s="522" t="s">
        <v>835</v>
      </c>
      <c r="N17" s="523" t="s">
        <v>840</v>
      </c>
      <c r="O17" s="522" t="s">
        <v>835</v>
      </c>
      <c r="P17" s="521" t="s">
        <v>884</v>
      </c>
      <c r="Q17" s="509"/>
      <c r="R17" s="509"/>
      <c r="S17" s="509"/>
      <c r="T17" s="509"/>
      <c r="U17" s="509"/>
      <c r="V17" s="509"/>
      <c r="W17" s="509"/>
      <c r="X17" s="509"/>
      <c r="Y17" s="509"/>
      <c r="Z17" s="509"/>
      <c r="AA17" s="509"/>
      <c r="AB17" s="509"/>
      <c r="AC17" s="509"/>
      <c r="AD17" s="509"/>
      <c r="AE17" s="509"/>
      <c r="AF17" s="509"/>
      <c r="AG17" s="509"/>
    </row>
    <row r="18" spans="1:33">
      <c r="A18" s="521" t="s">
        <v>883</v>
      </c>
      <c r="B18" s="523"/>
      <c r="C18" s="523"/>
      <c r="D18" s="523"/>
      <c r="E18" s="523"/>
      <c r="F18" s="523"/>
      <c r="G18" s="523"/>
      <c r="H18" s="523"/>
      <c r="I18" s="523"/>
      <c r="J18" s="523"/>
      <c r="L18" s="523"/>
      <c r="M18" s="522"/>
      <c r="N18" s="523"/>
      <c r="O18" s="522"/>
      <c r="P18" s="521" t="s">
        <v>882</v>
      </c>
      <c r="Q18" s="509"/>
      <c r="R18" s="509"/>
      <c r="S18" s="509"/>
      <c r="T18" s="509"/>
      <c r="U18" s="509"/>
      <c r="V18" s="509"/>
      <c r="W18" s="509"/>
      <c r="X18" s="509"/>
      <c r="Y18" s="509"/>
      <c r="Z18" s="509"/>
      <c r="AA18" s="509"/>
      <c r="AB18" s="509"/>
      <c r="AC18" s="509"/>
      <c r="AD18" s="509"/>
      <c r="AE18" s="509"/>
      <c r="AF18" s="509"/>
      <c r="AG18" s="509"/>
    </row>
    <row r="19" spans="1:33">
      <c r="A19" s="514" t="s">
        <v>879</v>
      </c>
      <c r="B19" s="523">
        <v>3.1885174838647501</v>
      </c>
      <c r="C19" s="523">
        <v>3.2338308457711573</v>
      </c>
      <c r="D19" s="523">
        <v>3.733843944471027</v>
      </c>
      <c r="E19" s="523">
        <v>3.7248194602812701</v>
      </c>
      <c r="F19" s="523"/>
      <c r="G19" s="523">
        <v>3.398058252427183</v>
      </c>
      <c r="H19" s="523">
        <v>3.197405004633902</v>
      </c>
      <c r="I19" s="523">
        <v>3.0826026765113035</v>
      </c>
      <c r="J19" s="523">
        <v>2.4367900329791192</v>
      </c>
      <c r="L19" s="523">
        <v>1.914048392921619</v>
      </c>
      <c r="M19" s="522" t="s">
        <v>835</v>
      </c>
      <c r="N19" s="523">
        <v>2.0044943820224814</v>
      </c>
      <c r="O19" s="522" t="s">
        <v>849</v>
      </c>
      <c r="P19" s="514" t="s">
        <v>878</v>
      </c>
      <c r="Q19" s="509"/>
      <c r="R19" s="509"/>
      <c r="S19" s="509"/>
      <c r="T19" s="509"/>
      <c r="U19" s="509"/>
      <c r="V19" s="509"/>
      <c r="W19" s="509"/>
      <c r="X19" s="509"/>
      <c r="Y19" s="509"/>
      <c r="Z19" s="509"/>
      <c r="AA19" s="509"/>
      <c r="AB19" s="509"/>
      <c r="AC19" s="509"/>
      <c r="AD19" s="509"/>
      <c r="AE19" s="509"/>
      <c r="AF19" s="509"/>
      <c r="AG19" s="509"/>
    </row>
    <row r="20" spans="1:33">
      <c r="A20" s="521" t="s">
        <v>881</v>
      </c>
      <c r="B20" s="523"/>
      <c r="C20" s="523"/>
      <c r="D20" s="523"/>
      <c r="E20" s="523"/>
      <c r="F20" s="523"/>
      <c r="G20" s="523"/>
      <c r="H20" s="523"/>
      <c r="I20" s="523"/>
      <c r="J20" s="523"/>
      <c r="L20" s="523"/>
      <c r="M20" s="522"/>
      <c r="N20" s="523"/>
      <c r="O20" s="522"/>
      <c r="P20" s="521" t="s">
        <v>880</v>
      </c>
      <c r="Q20" s="509"/>
      <c r="R20" s="509"/>
      <c r="S20" s="509"/>
      <c r="T20" s="509"/>
      <c r="U20" s="509"/>
      <c r="V20" s="509"/>
      <c r="W20" s="509"/>
      <c r="X20" s="509"/>
      <c r="Y20" s="509"/>
      <c r="Z20" s="509"/>
      <c r="AA20" s="509"/>
      <c r="AB20" s="509"/>
      <c r="AC20" s="509"/>
      <c r="AD20" s="509"/>
      <c r="AE20" s="509"/>
      <c r="AF20" s="509"/>
      <c r="AG20" s="509"/>
    </row>
    <row r="21" spans="1:33">
      <c r="A21" s="514" t="s">
        <v>879</v>
      </c>
      <c r="B21" s="523">
        <v>4.9788040046901738</v>
      </c>
      <c r="C21" s="523">
        <v>4.7206079570853765</v>
      </c>
      <c r="D21" s="523">
        <v>6.692734382104204</v>
      </c>
      <c r="E21" s="523">
        <v>5.5106930517348607</v>
      </c>
      <c r="F21" s="523"/>
      <c r="G21" s="523">
        <v>1.5637082223558751</v>
      </c>
      <c r="H21" s="523">
        <v>-0.69153931529070123</v>
      </c>
      <c r="I21" s="523">
        <v>0.10227563283047303</v>
      </c>
      <c r="J21" s="523">
        <v>-2.9520605550883094</v>
      </c>
      <c r="L21" s="523">
        <v>-1.9033922679976278</v>
      </c>
      <c r="M21" s="522" t="s">
        <v>835</v>
      </c>
      <c r="N21" s="523">
        <v>-2.0882651335813351</v>
      </c>
      <c r="O21" s="522" t="s">
        <v>849</v>
      </c>
      <c r="P21" s="514" t="s">
        <v>878</v>
      </c>
      <c r="Q21" s="509"/>
      <c r="R21" s="509"/>
      <c r="S21" s="509"/>
      <c r="T21" s="509"/>
      <c r="U21" s="509"/>
      <c r="V21" s="509"/>
      <c r="W21" s="509"/>
      <c r="X21" s="509"/>
      <c r="Y21" s="509"/>
      <c r="Z21" s="509"/>
      <c r="AA21" s="509"/>
      <c r="AB21" s="509"/>
      <c r="AC21" s="509"/>
      <c r="AD21" s="509"/>
      <c r="AE21" s="509"/>
      <c r="AF21" s="509"/>
      <c r="AG21" s="509"/>
    </row>
    <row r="22" spans="1:33">
      <c r="A22" s="521" t="s">
        <v>877</v>
      </c>
      <c r="B22" s="523"/>
      <c r="C22" s="523"/>
      <c r="D22" s="523"/>
      <c r="E22" s="523"/>
      <c r="F22" s="523"/>
      <c r="G22" s="523"/>
      <c r="H22" s="523"/>
      <c r="I22" s="523"/>
      <c r="J22" s="523"/>
      <c r="L22" s="523"/>
      <c r="M22" s="522"/>
      <c r="N22" s="523"/>
      <c r="O22" s="522"/>
      <c r="P22" s="521" t="s">
        <v>876</v>
      </c>
      <c r="Q22" s="509"/>
      <c r="R22" s="509"/>
      <c r="S22" s="509"/>
      <c r="T22" s="509"/>
      <c r="U22" s="509"/>
      <c r="V22" s="509"/>
      <c r="W22" s="509"/>
      <c r="X22" s="509"/>
      <c r="Y22" s="509"/>
      <c r="Z22" s="509"/>
      <c r="AA22" s="509"/>
      <c r="AB22" s="509"/>
      <c r="AC22" s="509"/>
      <c r="AD22" s="509"/>
      <c r="AE22" s="509"/>
      <c r="AF22" s="509"/>
      <c r="AG22" s="509"/>
    </row>
    <row r="23" spans="1:33">
      <c r="A23" s="521" t="s">
        <v>875</v>
      </c>
      <c r="B23" s="526">
        <v>1878.2286538992405</v>
      </c>
      <c r="C23" s="526">
        <v>1795.8273429951689</v>
      </c>
      <c r="D23" s="526">
        <v>1797.4349510634295</v>
      </c>
      <c r="E23" s="526">
        <v>1920.2522222222221</v>
      </c>
      <c r="F23" s="526"/>
      <c r="G23" s="526">
        <v>1797.9058225108226</v>
      </c>
      <c r="H23" s="526">
        <v>1786.1315942028984</v>
      </c>
      <c r="I23" s="526">
        <v>1797.5162621870879</v>
      </c>
      <c r="J23" s="526">
        <v>1805.4361145617665</v>
      </c>
      <c r="K23" s="526"/>
      <c r="L23" s="526">
        <v>1792.444252587992</v>
      </c>
      <c r="M23" s="525" t="s">
        <v>835</v>
      </c>
      <c r="N23" s="526">
        <v>1863.2209519104083</v>
      </c>
      <c r="O23" s="525" t="s">
        <v>835</v>
      </c>
      <c r="P23" s="521" t="s">
        <v>874</v>
      </c>
      <c r="Q23" s="509"/>
      <c r="R23" s="509"/>
      <c r="S23" s="509"/>
      <c r="T23" s="509"/>
      <c r="U23" s="509"/>
      <c r="V23" s="509"/>
      <c r="W23" s="509"/>
      <c r="X23" s="509"/>
      <c r="Y23" s="509"/>
      <c r="Z23" s="509"/>
      <c r="AA23" s="509"/>
      <c r="AB23" s="509"/>
      <c r="AC23" s="509"/>
      <c r="AD23" s="509"/>
      <c r="AE23" s="509"/>
      <c r="AF23" s="509"/>
      <c r="AG23" s="509"/>
    </row>
    <row r="24" spans="1:33">
      <c r="A24" s="521" t="s">
        <v>873</v>
      </c>
      <c r="B24" s="523"/>
      <c r="C24" s="523"/>
      <c r="D24" s="523"/>
      <c r="E24" s="523"/>
      <c r="F24" s="523"/>
      <c r="G24" s="523"/>
      <c r="H24" s="523"/>
      <c r="I24" s="523"/>
      <c r="J24" s="523"/>
      <c r="L24" s="523"/>
      <c r="M24" s="522"/>
      <c r="N24" s="523"/>
      <c r="O24" s="522"/>
      <c r="P24" s="521" t="s">
        <v>872</v>
      </c>
      <c r="Q24" s="509"/>
      <c r="R24" s="509"/>
      <c r="S24" s="509"/>
      <c r="T24" s="509"/>
      <c r="U24" s="509"/>
      <c r="V24" s="509"/>
      <c r="W24" s="509"/>
      <c r="X24" s="509"/>
      <c r="Y24" s="509"/>
      <c r="Z24" s="509"/>
      <c r="AA24" s="509"/>
      <c r="AB24" s="509"/>
      <c r="AC24" s="509"/>
      <c r="AD24" s="509"/>
      <c r="AE24" s="509"/>
      <c r="AF24" s="509"/>
      <c r="AG24" s="509"/>
    </row>
    <row r="25" spans="1:33">
      <c r="A25" s="521" t="s">
        <v>871</v>
      </c>
      <c r="B25" s="523">
        <v>0.60360797269700672</v>
      </c>
      <c r="C25" s="523">
        <v>0.51783852317845991</v>
      </c>
      <c r="D25" s="523">
        <v>0.10790390063908362</v>
      </c>
      <c r="E25" s="523">
        <v>-0.71414317685061235</v>
      </c>
      <c r="F25" s="523"/>
      <c r="G25" s="523">
        <v>0.22793621152390475</v>
      </c>
      <c r="H25" s="523">
        <v>0.50842860713016247</v>
      </c>
      <c r="I25" s="523">
        <v>1.1000797742111823</v>
      </c>
      <c r="J25" s="523">
        <v>2.5163903042852098</v>
      </c>
      <c r="L25" s="523">
        <v>2.5034094148161046</v>
      </c>
      <c r="M25" s="522"/>
      <c r="N25" s="523" t="s">
        <v>840</v>
      </c>
      <c r="O25" s="522" t="s">
        <v>835</v>
      </c>
      <c r="P25" s="521" t="s">
        <v>870</v>
      </c>
      <c r="Q25" s="509"/>
      <c r="R25" s="509"/>
      <c r="S25" s="509"/>
      <c r="T25" s="509"/>
      <c r="U25" s="509"/>
      <c r="V25" s="509"/>
      <c r="W25" s="509"/>
      <c r="X25" s="509"/>
      <c r="Y25" s="509"/>
      <c r="Z25" s="509"/>
      <c r="AA25" s="509"/>
      <c r="AB25" s="509"/>
      <c r="AC25" s="509"/>
      <c r="AD25" s="509"/>
      <c r="AE25" s="509"/>
      <c r="AF25" s="509"/>
      <c r="AG25" s="509"/>
    </row>
    <row r="26" spans="1:33">
      <c r="A26" s="521" t="s">
        <v>835</v>
      </c>
      <c r="B26" s="523"/>
      <c r="C26" s="523"/>
      <c r="D26" s="523"/>
      <c r="E26" s="523"/>
      <c r="F26" s="523"/>
      <c r="G26" s="523"/>
      <c r="H26" s="523"/>
      <c r="I26" s="523"/>
      <c r="J26" s="523"/>
      <c r="L26" s="523"/>
      <c r="M26" s="522"/>
      <c r="N26" s="523"/>
      <c r="O26" s="522"/>
      <c r="P26" s="521" t="s">
        <v>835</v>
      </c>
      <c r="Q26" s="509"/>
      <c r="R26" s="509"/>
      <c r="S26" s="509"/>
      <c r="T26" s="509"/>
      <c r="U26" s="509"/>
      <c r="V26" s="509"/>
      <c r="W26" s="509"/>
      <c r="X26" s="509"/>
      <c r="Y26" s="509"/>
      <c r="Z26" s="509"/>
      <c r="AA26" s="509"/>
      <c r="AB26" s="509"/>
      <c r="AC26" s="509"/>
      <c r="AD26" s="509"/>
      <c r="AE26" s="509"/>
      <c r="AF26" s="509"/>
      <c r="AG26" s="509"/>
    </row>
    <row r="27" spans="1:33">
      <c r="A27" s="521" t="s">
        <v>869</v>
      </c>
      <c r="B27" s="523"/>
      <c r="C27" s="523"/>
      <c r="D27" s="523"/>
      <c r="E27" s="523"/>
      <c r="F27" s="523"/>
      <c r="G27" s="523"/>
      <c r="H27" s="523"/>
      <c r="I27" s="523"/>
      <c r="J27" s="523"/>
      <c r="L27" s="523"/>
      <c r="M27" s="522"/>
      <c r="N27" s="523"/>
      <c r="O27" s="522"/>
      <c r="P27" s="521" t="s">
        <v>868</v>
      </c>
      <c r="Q27" s="509"/>
      <c r="R27" s="509"/>
      <c r="S27" s="509"/>
      <c r="T27" s="509"/>
      <c r="U27" s="509"/>
      <c r="V27" s="509"/>
      <c r="W27" s="509"/>
      <c r="X27" s="509"/>
      <c r="Y27" s="509"/>
      <c r="Z27" s="509"/>
      <c r="AA27" s="509"/>
      <c r="AB27" s="509"/>
      <c r="AC27" s="509"/>
      <c r="AD27" s="509"/>
      <c r="AE27" s="509"/>
      <c r="AF27" s="509"/>
      <c r="AG27" s="509"/>
    </row>
    <row r="28" spans="1:33">
      <c r="A28" s="527" t="s">
        <v>867</v>
      </c>
      <c r="B28" s="523">
        <v>3.5089136242029539</v>
      </c>
      <c r="C28" s="523">
        <v>3.9051587463368969</v>
      </c>
      <c r="D28" s="523">
        <v>4.4354104063566595</v>
      </c>
      <c r="E28" s="523">
        <v>4.9742815356983527</v>
      </c>
      <c r="F28" s="523"/>
      <c r="G28" s="523">
        <v>5.2534933259347882</v>
      </c>
      <c r="H28" s="523">
        <v>5.4577712304807804</v>
      </c>
      <c r="I28" s="523">
        <v>5.3922572652062728</v>
      </c>
      <c r="J28" s="523">
        <v>5.3198135343367206</v>
      </c>
      <c r="L28" s="523">
        <v>4.8366666666666669</v>
      </c>
      <c r="M28" s="522" t="s">
        <v>835</v>
      </c>
      <c r="N28" s="523">
        <v>4.043333333333333</v>
      </c>
      <c r="O28" s="522" t="s">
        <v>835</v>
      </c>
      <c r="P28" s="527" t="s">
        <v>866</v>
      </c>
      <c r="Q28" s="509"/>
      <c r="R28" s="509"/>
      <c r="S28" s="509"/>
      <c r="T28" s="509"/>
      <c r="U28" s="509"/>
      <c r="V28" s="509"/>
      <c r="W28" s="509"/>
      <c r="X28" s="509"/>
      <c r="Y28" s="509"/>
      <c r="Z28" s="509"/>
      <c r="AA28" s="509"/>
      <c r="AB28" s="509"/>
      <c r="AC28" s="509"/>
      <c r="AD28" s="509"/>
      <c r="AE28" s="509"/>
      <c r="AF28" s="509"/>
      <c r="AG28" s="509"/>
    </row>
    <row r="29" spans="1:33">
      <c r="A29" s="527" t="s">
        <v>865</v>
      </c>
      <c r="B29" s="523">
        <v>10.307636725926093</v>
      </c>
      <c r="C29" s="523">
        <v>10.998950004470203</v>
      </c>
      <c r="D29" s="523">
        <v>11.617716463168435</v>
      </c>
      <c r="E29" s="523">
        <v>11.954420386933512</v>
      </c>
      <c r="F29" s="523"/>
      <c r="G29" s="523">
        <v>12.89</v>
      </c>
      <c r="H29" s="523">
        <v>12.803333333333335</v>
      </c>
      <c r="I29" s="523">
        <v>12.6</v>
      </c>
      <c r="J29" s="523">
        <v>12.049999999999999</v>
      </c>
      <c r="L29" s="523">
        <v>11.743333333333334</v>
      </c>
      <c r="M29" s="522" t="s">
        <v>835</v>
      </c>
      <c r="N29" s="523">
        <v>10.685</v>
      </c>
      <c r="O29" s="522" t="s">
        <v>849</v>
      </c>
      <c r="P29" s="527" t="s">
        <v>864</v>
      </c>
      <c r="Q29" s="509"/>
      <c r="R29" s="509"/>
      <c r="S29" s="509"/>
      <c r="T29" s="509"/>
      <c r="U29" s="509"/>
      <c r="V29" s="509"/>
      <c r="W29" s="509"/>
      <c r="X29" s="509"/>
      <c r="Y29" s="509"/>
      <c r="Z29" s="509"/>
      <c r="AA29" s="509"/>
      <c r="AB29" s="509"/>
      <c r="AC29" s="509"/>
      <c r="AD29" s="509"/>
      <c r="AE29" s="509"/>
      <c r="AF29" s="509"/>
      <c r="AG29" s="509"/>
    </row>
    <row r="30" spans="1:33">
      <c r="A30" s="521" t="s">
        <v>863</v>
      </c>
      <c r="B30" s="523">
        <v>3.1408876666666665</v>
      </c>
      <c r="C30" s="523">
        <v>3.8368026666666668</v>
      </c>
      <c r="D30" s="523">
        <v>4.4800383333333329</v>
      </c>
      <c r="E30" s="523">
        <v>4.6727093333333336</v>
      </c>
      <c r="F30" s="523"/>
      <c r="G30" s="523">
        <v>5.0209323333333336</v>
      </c>
      <c r="H30" s="523">
        <v>5.2731856666666665</v>
      </c>
      <c r="I30" s="523">
        <v>5.0730760000000004</v>
      </c>
      <c r="J30" s="523">
        <v>4.6495670000000002</v>
      </c>
      <c r="L30" s="523">
        <v>3.9466666666666668</v>
      </c>
      <c r="M30" s="522" t="s">
        <v>835</v>
      </c>
      <c r="N30" s="523">
        <v>3.1718518518518533</v>
      </c>
      <c r="O30" s="522" t="s">
        <v>835</v>
      </c>
      <c r="P30" s="521" t="s">
        <v>862</v>
      </c>
      <c r="Q30" s="509"/>
      <c r="R30" s="509"/>
      <c r="S30" s="509"/>
      <c r="T30" s="509"/>
      <c r="U30" s="509"/>
      <c r="V30" s="509"/>
      <c r="W30" s="509"/>
      <c r="X30" s="509"/>
      <c r="Y30" s="509"/>
      <c r="Z30" s="509"/>
      <c r="AA30" s="509"/>
      <c r="AB30" s="509"/>
      <c r="AC30" s="509"/>
      <c r="AD30" s="509"/>
      <c r="AE30" s="509"/>
      <c r="AF30" s="509"/>
      <c r="AG30" s="509"/>
    </row>
    <row r="31" spans="1:33">
      <c r="A31" s="521" t="s">
        <v>861</v>
      </c>
      <c r="B31" s="523">
        <v>3.0833333333333335</v>
      </c>
      <c r="C31" s="523">
        <v>3.75</v>
      </c>
      <c r="D31" s="523">
        <v>4.416666666666667</v>
      </c>
      <c r="E31" s="523">
        <v>4.583333333333333</v>
      </c>
      <c r="F31" s="523"/>
      <c r="G31" s="523">
        <v>5</v>
      </c>
      <c r="H31" s="523">
        <v>5.25</v>
      </c>
      <c r="I31" s="523">
        <v>5</v>
      </c>
      <c r="J31" s="523">
        <v>4.666666666666667</v>
      </c>
      <c r="L31" s="523">
        <v>4</v>
      </c>
      <c r="M31" s="522" t="s">
        <v>835</v>
      </c>
      <c r="N31" s="523">
        <v>4</v>
      </c>
      <c r="O31" s="522" t="s">
        <v>835</v>
      </c>
      <c r="P31" s="521" t="s">
        <v>860</v>
      </c>
      <c r="Q31" s="509"/>
      <c r="R31" s="509"/>
      <c r="S31" s="509"/>
      <c r="T31" s="509"/>
      <c r="U31" s="509"/>
      <c r="V31" s="509"/>
      <c r="W31" s="509"/>
      <c r="X31" s="509"/>
      <c r="Y31" s="509"/>
      <c r="Z31" s="509"/>
      <c r="AA31" s="509"/>
      <c r="AB31" s="509"/>
      <c r="AC31" s="509"/>
      <c r="AD31" s="509"/>
      <c r="AE31" s="509"/>
      <c r="AF31" s="509"/>
      <c r="AG31" s="509"/>
    </row>
    <row r="32" spans="1:33">
      <c r="A32" s="521" t="s">
        <v>835</v>
      </c>
      <c r="B32" s="523"/>
      <c r="C32" s="523"/>
      <c r="D32" s="523"/>
      <c r="E32" s="523"/>
      <c r="F32" s="523"/>
      <c r="G32" s="523"/>
      <c r="H32" s="523"/>
      <c r="I32" s="523"/>
      <c r="J32" s="523"/>
      <c r="L32" s="523"/>
      <c r="M32" s="522"/>
      <c r="N32" s="523"/>
      <c r="O32" s="522"/>
      <c r="P32" s="521" t="s">
        <v>835</v>
      </c>
      <c r="Q32" s="509"/>
      <c r="R32" s="509"/>
      <c r="S32" s="509"/>
      <c r="T32" s="509"/>
      <c r="U32" s="509"/>
      <c r="V32" s="509"/>
      <c r="W32" s="509"/>
      <c r="X32" s="509"/>
      <c r="Y32" s="509"/>
      <c r="Z32" s="509"/>
      <c r="AA32" s="509"/>
      <c r="AB32" s="509"/>
      <c r="AC32" s="509"/>
      <c r="AD32" s="509"/>
      <c r="AE32" s="509"/>
      <c r="AF32" s="509"/>
      <c r="AG32" s="509"/>
    </row>
    <row r="33" spans="1:33">
      <c r="A33" s="521" t="s">
        <v>859</v>
      </c>
      <c r="B33" s="526"/>
      <c r="C33" s="526"/>
      <c r="D33" s="526"/>
      <c r="E33" s="526"/>
      <c r="F33" s="526"/>
      <c r="G33" s="526"/>
      <c r="H33" s="526"/>
      <c r="I33" s="526"/>
      <c r="J33" s="526"/>
      <c r="K33" s="526"/>
      <c r="L33" s="526"/>
      <c r="M33" s="525"/>
      <c r="N33" s="526"/>
      <c r="O33" s="525"/>
      <c r="P33" s="521" t="s">
        <v>858</v>
      </c>
      <c r="Q33" s="509"/>
      <c r="R33" s="509"/>
      <c r="S33" s="509"/>
      <c r="T33" s="509"/>
      <c r="U33" s="509"/>
      <c r="V33" s="509"/>
      <c r="W33" s="509"/>
      <c r="X33" s="509"/>
      <c r="Y33" s="509"/>
      <c r="Z33" s="509"/>
      <c r="AA33" s="509"/>
      <c r="AB33" s="509"/>
      <c r="AC33" s="509"/>
      <c r="AD33" s="509"/>
      <c r="AE33" s="509"/>
      <c r="AF33" s="509"/>
      <c r="AG33" s="509"/>
    </row>
    <row r="34" spans="1:33">
      <c r="A34" s="521" t="s">
        <v>857</v>
      </c>
      <c r="B34" s="526">
        <v>153</v>
      </c>
      <c r="C34" s="526">
        <v>121</v>
      </c>
      <c r="D34" s="526">
        <v>244</v>
      </c>
      <c r="E34" s="526">
        <v>195</v>
      </c>
      <c r="F34" s="526"/>
      <c r="G34" s="526">
        <v>141</v>
      </c>
      <c r="H34" s="526">
        <v>158</v>
      </c>
      <c r="I34" s="526">
        <v>132</v>
      </c>
      <c r="J34" s="526">
        <v>112</v>
      </c>
      <c r="K34" s="526"/>
      <c r="L34" s="526">
        <v>148</v>
      </c>
      <c r="M34" s="525" t="s">
        <v>835</v>
      </c>
      <c r="N34" s="526">
        <v>195</v>
      </c>
      <c r="O34" s="525" t="s">
        <v>835</v>
      </c>
      <c r="P34" s="521" t="s">
        <v>856</v>
      </c>
      <c r="Q34" s="509"/>
      <c r="R34" s="509"/>
      <c r="S34" s="509"/>
      <c r="T34" s="509"/>
      <c r="U34" s="509"/>
      <c r="V34" s="509"/>
      <c r="W34" s="509"/>
      <c r="X34" s="509"/>
      <c r="Y34" s="509"/>
      <c r="Z34" s="509"/>
      <c r="AA34" s="509"/>
      <c r="AB34" s="509"/>
      <c r="AC34" s="509"/>
      <c r="AD34" s="509"/>
      <c r="AE34" s="509"/>
      <c r="AF34" s="509"/>
      <c r="AG34" s="509"/>
    </row>
    <row r="35" spans="1:33">
      <c r="A35" s="521" t="s">
        <v>855</v>
      </c>
      <c r="B35" s="526"/>
      <c r="C35" s="526"/>
      <c r="D35" s="526"/>
      <c r="E35" s="526"/>
      <c r="F35" s="526"/>
      <c r="G35" s="526"/>
      <c r="H35" s="526"/>
      <c r="I35" s="526"/>
      <c r="J35" s="526"/>
      <c r="K35" s="526"/>
      <c r="L35" s="526"/>
      <c r="M35" s="525"/>
      <c r="N35" s="526"/>
      <c r="O35" s="525"/>
      <c r="P35" s="521" t="s">
        <v>854</v>
      </c>
      <c r="Q35" s="509"/>
      <c r="R35" s="509"/>
      <c r="S35" s="509"/>
      <c r="T35" s="509"/>
      <c r="U35" s="509"/>
      <c r="V35" s="509"/>
      <c r="W35" s="509"/>
      <c r="X35" s="509"/>
      <c r="Y35" s="509"/>
      <c r="Z35" s="509"/>
      <c r="AA35" s="509"/>
      <c r="AB35" s="509"/>
      <c r="AC35" s="509"/>
      <c r="AD35" s="509"/>
      <c r="AE35" s="509"/>
      <c r="AF35" s="509"/>
      <c r="AG35" s="509"/>
    </row>
    <row r="36" spans="1:33">
      <c r="A36" s="521" t="s">
        <v>853</v>
      </c>
      <c r="B36" s="526">
        <v>108.495</v>
      </c>
      <c r="C36" s="526">
        <v>108.143</v>
      </c>
      <c r="D36" s="526">
        <v>199.125</v>
      </c>
      <c r="E36" s="526">
        <v>156.089</v>
      </c>
      <c r="F36" s="526"/>
      <c r="G36" s="526">
        <v>109.99299999999999</v>
      </c>
      <c r="H36" s="526">
        <v>143.03899999999999</v>
      </c>
      <c r="I36" s="526">
        <v>102.5</v>
      </c>
      <c r="J36" s="526">
        <v>96.21</v>
      </c>
      <c r="K36" s="526"/>
      <c r="L36" s="526">
        <v>98.33</v>
      </c>
      <c r="M36" s="525" t="s">
        <v>835</v>
      </c>
      <c r="N36" s="526">
        <v>141.32499999999999</v>
      </c>
      <c r="O36" s="525" t="s">
        <v>835</v>
      </c>
      <c r="P36" s="521" t="s">
        <v>852</v>
      </c>
      <c r="Q36" s="509"/>
      <c r="R36" s="509"/>
      <c r="S36" s="509"/>
      <c r="T36" s="509"/>
      <c r="U36" s="509"/>
      <c r="V36" s="509"/>
      <c r="W36" s="509"/>
      <c r="X36" s="509"/>
      <c r="Y36" s="509"/>
      <c r="Z36" s="509"/>
      <c r="AA36" s="509"/>
      <c r="AB36" s="509"/>
      <c r="AC36" s="509"/>
      <c r="AD36" s="509"/>
      <c r="AE36" s="509"/>
      <c r="AF36" s="509"/>
      <c r="AG36" s="509"/>
    </row>
    <row r="37" spans="1:33">
      <c r="A37" s="521"/>
      <c r="B37" s="526"/>
      <c r="C37" s="526"/>
      <c r="D37" s="526"/>
      <c r="E37" s="526"/>
      <c r="F37" s="526"/>
      <c r="G37" s="526"/>
      <c r="H37" s="526"/>
      <c r="I37" s="526"/>
      <c r="J37" s="526"/>
      <c r="K37" s="526"/>
      <c r="L37" s="526"/>
      <c r="M37" s="525"/>
      <c r="N37" s="526"/>
      <c r="O37" s="525"/>
      <c r="P37" s="521"/>
      <c r="Q37" s="509"/>
      <c r="R37" s="509"/>
      <c r="S37" s="509"/>
      <c r="T37" s="509"/>
      <c r="U37" s="509"/>
      <c r="V37" s="509"/>
      <c r="W37" s="509"/>
      <c r="X37" s="509"/>
      <c r="Y37" s="509"/>
      <c r="Z37" s="509"/>
      <c r="AA37" s="509"/>
      <c r="AB37" s="509"/>
      <c r="AC37" s="509"/>
      <c r="AD37" s="509"/>
      <c r="AE37" s="509"/>
      <c r="AF37" s="509"/>
      <c r="AG37" s="509"/>
    </row>
    <row r="38" spans="1:33">
      <c r="A38" s="521" t="s">
        <v>851</v>
      </c>
      <c r="B38" s="526">
        <v>1601</v>
      </c>
      <c r="C38" s="526">
        <v>1300</v>
      </c>
      <c r="D38" s="526">
        <v>2000</v>
      </c>
      <c r="E38" s="526">
        <v>1510</v>
      </c>
      <c r="F38" s="526"/>
      <c r="G38" s="526">
        <v>2850</v>
      </c>
      <c r="H38" s="526">
        <v>900</v>
      </c>
      <c r="I38" s="526">
        <v>3709</v>
      </c>
      <c r="J38" s="526" t="s">
        <v>850</v>
      </c>
      <c r="K38" s="526"/>
      <c r="L38" s="526">
        <v>3600</v>
      </c>
      <c r="M38" s="525" t="s">
        <v>835</v>
      </c>
      <c r="N38" s="526">
        <v>600</v>
      </c>
      <c r="O38" s="525" t="s">
        <v>849</v>
      </c>
      <c r="P38" s="521" t="s">
        <v>848</v>
      </c>
      <c r="Q38" s="509"/>
      <c r="R38" s="509"/>
      <c r="S38" s="509"/>
      <c r="T38" s="509"/>
      <c r="U38" s="509"/>
      <c r="V38" s="509"/>
      <c r="W38" s="509"/>
      <c r="X38" s="509"/>
      <c r="Y38" s="509"/>
      <c r="Z38" s="509"/>
      <c r="AA38" s="509"/>
      <c r="AB38" s="509"/>
      <c r="AC38" s="509"/>
      <c r="AD38" s="509"/>
      <c r="AE38" s="509"/>
      <c r="AF38" s="509"/>
      <c r="AG38" s="509"/>
    </row>
    <row r="39" spans="1:33">
      <c r="A39" s="521" t="s">
        <v>847</v>
      </c>
      <c r="B39" s="526"/>
      <c r="C39" s="526"/>
      <c r="D39" s="526"/>
      <c r="E39" s="526"/>
      <c r="F39" s="526"/>
      <c r="G39" s="526"/>
      <c r="H39" s="526"/>
      <c r="I39" s="526"/>
      <c r="J39" s="526"/>
      <c r="K39" s="526"/>
      <c r="L39" s="526"/>
      <c r="M39" s="525"/>
      <c r="N39" s="526"/>
      <c r="O39" s="525"/>
      <c r="P39" s="521" t="s">
        <v>846</v>
      </c>
      <c r="Q39" s="509"/>
      <c r="R39" s="509"/>
      <c r="S39" s="509"/>
      <c r="T39" s="509"/>
      <c r="U39" s="509"/>
      <c r="V39" s="509"/>
      <c r="W39" s="509"/>
      <c r="X39" s="509"/>
      <c r="Y39" s="509"/>
      <c r="Z39" s="509"/>
      <c r="AA39" s="509"/>
      <c r="AB39" s="509"/>
      <c r="AC39" s="509"/>
      <c r="AD39" s="509"/>
      <c r="AE39" s="509"/>
      <c r="AF39" s="509"/>
      <c r="AG39" s="509"/>
    </row>
    <row r="40" spans="1:33">
      <c r="A40" s="524" t="s">
        <v>845</v>
      </c>
      <c r="B40" s="526">
        <v>152.1000709536699</v>
      </c>
      <c r="C40" s="526">
        <v>147.87512154100858</v>
      </c>
      <c r="D40" s="526">
        <v>135.76643103040496</v>
      </c>
      <c r="E40" s="526">
        <v>133.13757128215909</v>
      </c>
      <c r="F40" s="526"/>
      <c r="G40" s="526">
        <v>158.07699787138992</v>
      </c>
      <c r="H40" s="526">
        <v>141.04023335873649</v>
      </c>
      <c r="I40" s="526">
        <v>147.75812682311513</v>
      </c>
      <c r="J40" s="526">
        <v>154.68783013165847</v>
      </c>
      <c r="K40" s="526"/>
      <c r="L40" s="526">
        <v>148.58591963839908</v>
      </c>
      <c r="M40" s="525" t="s">
        <v>835</v>
      </c>
      <c r="N40" s="526">
        <v>134.84865845005649</v>
      </c>
      <c r="O40" s="525" t="s">
        <v>835</v>
      </c>
      <c r="P40" s="524" t="s">
        <v>844</v>
      </c>
      <c r="Q40" s="509"/>
      <c r="R40" s="509"/>
      <c r="S40" s="509"/>
      <c r="T40" s="509"/>
      <c r="U40" s="509"/>
      <c r="V40" s="509"/>
      <c r="W40" s="509"/>
      <c r="X40" s="509"/>
      <c r="Y40" s="509"/>
      <c r="Z40" s="509"/>
      <c r="AA40" s="509"/>
      <c r="AB40" s="509"/>
      <c r="AC40" s="509"/>
      <c r="AD40" s="509"/>
      <c r="AE40" s="509"/>
      <c r="AF40" s="509"/>
      <c r="AG40" s="509"/>
    </row>
    <row r="41" spans="1:33">
      <c r="A41" s="521" t="s">
        <v>835</v>
      </c>
      <c r="B41" s="523"/>
      <c r="C41" s="523"/>
      <c r="D41" s="523"/>
      <c r="E41" s="523"/>
      <c r="F41" s="523"/>
      <c r="G41" s="523"/>
      <c r="H41" s="523"/>
      <c r="I41" s="523"/>
      <c r="J41" s="523"/>
      <c r="L41" s="523"/>
      <c r="M41" s="522"/>
      <c r="N41" s="523"/>
      <c r="O41" s="522"/>
      <c r="P41" s="521" t="s">
        <v>835</v>
      </c>
      <c r="Q41" s="509"/>
      <c r="R41" s="509"/>
      <c r="S41" s="509"/>
      <c r="T41" s="509"/>
      <c r="U41" s="509"/>
      <c r="V41" s="509"/>
      <c r="W41" s="509"/>
      <c r="X41" s="509"/>
      <c r="Y41" s="509"/>
      <c r="Z41" s="509"/>
      <c r="AA41" s="509"/>
      <c r="AB41" s="509"/>
      <c r="AC41" s="509"/>
      <c r="AD41" s="509"/>
      <c r="AE41" s="509"/>
      <c r="AF41" s="509"/>
      <c r="AG41" s="509"/>
    </row>
    <row r="42" spans="1:33">
      <c r="A42" s="521" t="s">
        <v>843</v>
      </c>
      <c r="B42" s="523"/>
      <c r="C42" s="523"/>
      <c r="D42" s="523"/>
      <c r="E42" s="523"/>
      <c r="F42" s="523"/>
      <c r="G42" s="523"/>
      <c r="H42" s="523"/>
      <c r="I42" s="523"/>
      <c r="J42" s="523"/>
      <c r="L42" s="523"/>
      <c r="M42" s="522"/>
      <c r="N42" s="523"/>
      <c r="O42" s="522"/>
      <c r="P42" s="521" t="s">
        <v>842</v>
      </c>
      <c r="Q42" s="509"/>
      <c r="R42" s="509"/>
      <c r="S42" s="509"/>
      <c r="T42" s="509"/>
      <c r="U42" s="509"/>
      <c r="V42" s="509"/>
      <c r="W42" s="509"/>
      <c r="X42" s="509"/>
      <c r="Y42" s="509"/>
      <c r="Z42" s="509"/>
      <c r="AA42" s="509"/>
      <c r="AB42" s="509"/>
      <c r="AC42" s="509"/>
      <c r="AD42" s="509"/>
      <c r="AE42" s="509"/>
      <c r="AF42" s="509"/>
      <c r="AG42" s="509"/>
    </row>
    <row r="43" spans="1:33">
      <c r="A43" s="521" t="s">
        <v>841</v>
      </c>
      <c r="B43" s="523">
        <v>14.15084077507036</v>
      </c>
      <c r="C43" s="523">
        <v>14.73736733843818</v>
      </c>
      <c r="D43" s="523">
        <v>15.584886516928531</v>
      </c>
      <c r="E43" s="523">
        <v>15.587836610954021</v>
      </c>
      <c r="F43" s="523"/>
      <c r="G43" s="523">
        <v>16.036426926147527</v>
      </c>
      <c r="H43" s="523">
        <v>16.651838712400078</v>
      </c>
      <c r="I43" s="523">
        <v>11.816594554434602</v>
      </c>
      <c r="J43" s="523">
        <v>14.066104141972957</v>
      </c>
      <c r="L43" s="523" t="s">
        <v>840</v>
      </c>
      <c r="M43" s="522" t="s">
        <v>835</v>
      </c>
      <c r="N43" s="523" t="s">
        <v>840</v>
      </c>
      <c r="O43" s="522" t="s">
        <v>835</v>
      </c>
      <c r="P43" s="521" t="s">
        <v>839</v>
      </c>
      <c r="Q43" s="509"/>
      <c r="R43" s="509"/>
      <c r="S43" s="509"/>
      <c r="T43" s="509"/>
      <c r="U43" s="509"/>
      <c r="V43" s="509"/>
      <c r="W43" s="509"/>
      <c r="X43" s="509"/>
      <c r="Y43" s="509"/>
      <c r="Z43" s="509"/>
      <c r="AA43" s="509"/>
      <c r="AB43" s="509"/>
      <c r="AC43" s="509"/>
      <c r="AD43" s="509"/>
      <c r="AE43" s="509"/>
      <c r="AF43" s="509"/>
      <c r="AG43" s="509"/>
    </row>
    <row r="44" spans="1:33">
      <c r="A44" s="521" t="s">
        <v>838</v>
      </c>
      <c r="B44" s="523"/>
      <c r="C44" s="523"/>
      <c r="D44" s="523"/>
      <c r="E44" s="523"/>
      <c r="F44" s="523"/>
      <c r="G44" s="523"/>
      <c r="H44" s="523"/>
      <c r="I44" s="523"/>
      <c r="J44" s="523"/>
      <c r="L44" s="523"/>
      <c r="M44" s="522"/>
      <c r="N44" s="523"/>
      <c r="O44" s="522"/>
      <c r="P44" s="521" t="s">
        <v>837</v>
      </c>
      <c r="Q44" s="509"/>
      <c r="R44" s="509"/>
      <c r="S44" s="509"/>
      <c r="T44" s="509"/>
      <c r="U44" s="509"/>
      <c r="V44" s="509"/>
      <c r="W44" s="509"/>
      <c r="X44" s="509"/>
      <c r="Y44" s="509"/>
      <c r="Z44" s="509"/>
      <c r="AA44" s="509"/>
      <c r="AB44" s="509"/>
      <c r="AC44" s="509"/>
      <c r="AD44" s="509"/>
      <c r="AE44" s="509"/>
      <c r="AF44" s="509"/>
      <c r="AG44" s="509"/>
    </row>
    <row r="45" spans="1:33">
      <c r="A45" s="521" t="s">
        <v>836</v>
      </c>
      <c r="B45" s="523">
        <v>3.0649395825362151</v>
      </c>
      <c r="C45" s="523">
        <v>2.7995556052007662</v>
      </c>
      <c r="D45" s="523">
        <v>2.8332275208864806</v>
      </c>
      <c r="E45" s="523">
        <v>2.5032736334050556</v>
      </c>
      <c r="F45" s="523"/>
      <c r="G45" s="523">
        <v>2.830647087468448</v>
      </c>
      <c r="H45" s="523">
        <v>2.9009403608286477</v>
      </c>
      <c r="I45" s="523">
        <v>2.9590893405330103</v>
      </c>
      <c r="J45" s="523">
        <v>2.8395839224550605</v>
      </c>
      <c r="L45" s="523">
        <v>3.2395204096335042</v>
      </c>
      <c r="M45" s="522" t="s">
        <v>835</v>
      </c>
      <c r="N45" s="523">
        <v>3.2482208749182502</v>
      </c>
      <c r="O45" s="522" t="s">
        <v>834</v>
      </c>
      <c r="P45" s="521" t="s">
        <v>833</v>
      </c>
      <c r="Q45" s="509"/>
      <c r="R45" s="509"/>
      <c r="S45" s="509"/>
      <c r="T45" s="509"/>
      <c r="U45" s="509"/>
      <c r="V45" s="509"/>
      <c r="W45" s="509"/>
      <c r="X45" s="509"/>
      <c r="Y45" s="509"/>
      <c r="Z45" s="509"/>
      <c r="AA45" s="509"/>
      <c r="AB45" s="509"/>
      <c r="AC45" s="509"/>
      <c r="AD45" s="509"/>
      <c r="AE45" s="509"/>
      <c r="AF45" s="509"/>
      <c r="AG45" s="509"/>
    </row>
    <row r="46" spans="1:33" ht="6" customHeight="1">
      <c r="A46" s="520"/>
      <c r="B46" s="519"/>
      <c r="C46" s="519"/>
      <c r="D46" s="519"/>
      <c r="E46" s="519"/>
      <c r="F46" s="519"/>
      <c r="G46" s="519"/>
      <c r="H46" s="519"/>
      <c r="I46" s="519"/>
      <c r="J46" s="519"/>
      <c r="K46" s="519"/>
      <c r="L46" s="519"/>
      <c r="M46" s="518"/>
      <c r="N46" s="519"/>
      <c r="O46" s="518"/>
      <c r="P46" s="517"/>
      <c r="Q46" s="509"/>
      <c r="R46" s="509"/>
      <c r="S46" s="509"/>
      <c r="T46" s="509"/>
      <c r="U46" s="509"/>
      <c r="V46" s="509"/>
      <c r="W46" s="509"/>
      <c r="X46" s="509"/>
      <c r="Y46" s="509"/>
      <c r="Z46" s="509"/>
      <c r="AA46" s="509"/>
      <c r="AB46" s="509"/>
      <c r="AC46" s="509"/>
      <c r="AD46" s="509"/>
      <c r="AE46" s="509"/>
      <c r="AF46" s="509"/>
      <c r="AG46" s="509"/>
    </row>
    <row r="47" spans="1:33">
      <c r="F47" s="512"/>
      <c r="O47" s="515"/>
      <c r="Q47" s="509"/>
      <c r="R47" s="509"/>
      <c r="S47" s="509"/>
      <c r="T47" s="509"/>
      <c r="U47" s="509"/>
      <c r="V47" s="509"/>
      <c r="W47" s="509"/>
      <c r="X47" s="509"/>
      <c r="Y47" s="509"/>
      <c r="Z47" s="509"/>
      <c r="AA47" s="509"/>
      <c r="AB47" s="509"/>
      <c r="AC47" s="509"/>
      <c r="AD47" s="509"/>
      <c r="AE47" s="509"/>
      <c r="AF47" s="509"/>
      <c r="AG47" s="509"/>
    </row>
    <row r="48" spans="1:33">
      <c r="A48" s="515" t="s">
        <v>350</v>
      </c>
      <c r="F48" s="512"/>
      <c r="O48" s="516"/>
      <c r="Q48" s="509"/>
      <c r="R48" s="509"/>
      <c r="S48" s="509"/>
      <c r="T48" s="509"/>
      <c r="U48" s="509"/>
      <c r="V48" s="509"/>
      <c r="W48" s="509"/>
      <c r="X48" s="509"/>
      <c r="Y48" s="509"/>
      <c r="Z48" s="509"/>
      <c r="AA48" s="509"/>
      <c r="AB48" s="509"/>
      <c r="AC48" s="509"/>
      <c r="AD48" s="509"/>
      <c r="AE48" s="509"/>
      <c r="AF48" s="509"/>
      <c r="AG48" s="509"/>
    </row>
    <row r="49" spans="1:33">
      <c r="A49" s="515" t="s">
        <v>118</v>
      </c>
      <c r="F49" s="512"/>
      <c r="O49" s="516"/>
      <c r="Q49" s="509"/>
      <c r="R49" s="509"/>
      <c r="S49" s="509"/>
      <c r="T49" s="509"/>
      <c r="U49" s="509"/>
      <c r="V49" s="509"/>
      <c r="W49" s="509"/>
      <c r="X49" s="509"/>
      <c r="Y49" s="509"/>
      <c r="Z49" s="509"/>
      <c r="AA49" s="509"/>
      <c r="AB49" s="509"/>
      <c r="AC49" s="509"/>
      <c r="AD49" s="509"/>
      <c r="AE49" s="509"/>
      <c r="AF49" s="509"/>
      <c r="AG49" s="509"/>
    </row>
    <row r="50" spans="1:33">
      <c r="A50" s="515" t="s">
        <v>349</v>
      </c>
      <c r="F50" s="512"/>
      <c r="O50" s="516"/>
      <c r="Q50" s="509"/>
      <c r="R50" s="509"/>
      <c r="S50" s="509"/>
      <c r="T50" s="509"/>
      <c r="U50" s="509"/>
      <c r="V50" s="509"/>
      <c r="W50" s="509"/>
      <c r="X50" s="509"/>
      <c r="Y50" s="509"/>
      <c r="Z50" s="509"/>
      <c r="AA50" s="509"/>
      <c r="AB50" s="509"/>
      <c r="AC50" s="509"/>
      <c r="AD50" s="509"/>
      <c r="AE50" s="509"/>
      <c r="AF50" s="509"/>
      <c r="AG50" s="509"/>
    </row>
    <row r="51" spans="1:33">
      <c r="A51" s="515" t="s">
        <v>832</v>
      </c>
      <c r="F51" s="512"/>
      <c r="O51" s="516"/>
      <c r="Q51" s="509"/>
      <c r="R51" s="509"/>
      <c r="S51" s="509"/>
      <c r="T51" s="509"/>
      <c r="U51" s="509"/>
      <c r="V51" s="509"/>
      <c r="W51" s="509"/>
      <c r="X51" s="509"/>
      <c r="Y51" s="509"/>
      <c r="Z51" s="509"/>
      <c r="AA51" s="509"/>
      <c r="AB51" s="509"/>
      <c r="AC51" s="509"/>
      <c r="AD51" s="509"/>
      <c r="AE51" s="509"/>
      <c r="AF51" s="509"/>
      <c r="AG51" s="509"/>
    </row>
    <row r="52" spans="1:33">
      <c r="A52" s="515" t="s">
        <v>831</v>
      </c>
      <c r="F52" s="512"/>
      <c r="O52" s="516"/>
      <c r="Q52" s="509"/>
      <c r="R52" s="509"/>
      <c r="S52" s="509"/>
      <c r="T52" s="509"/>
      <c r="U52" s="509"/>
      <c r="V52" s="509"/>
      <c r="W52" s="509"/>
      <c r="X52" s="509"/>
      <c r="Y52" s="509"/>
      <c r="Z52" s="509"/>
      <c r="AA52" s="509"/>
      <c r="AB52" s="509"/>
      <c r="AC52" s="509"/>
      <c r="AD52" s="509"/>
      <c r="AE52" s="509"/>
      <c r="AF52" s="509"/>
      <c r="AG52" s="509"/>
    </row>
    <row r="53" spans="1:33">
      <c r="A53" s="515" t="s">
        <v>830</v>
      </c>
      <c r="Q53" s="509"/>
      <c r="R53" s="509"/>
      <c r="S53" s="509"/>
      <c r="T53" s="509"/>
      <c r="U53" s="509"/>
      <c r="V53" s="509"/>
      <c r="W53" s="509"/>
      <c r="X53" s="509"/>
      <c r="Y53" s="509"/>
      <c r="Z53" s="509"/>
      <c r="AA53" s="509"/>
      <c r="AB53" s="509"/>
      <c r="AC53" s="509"/>
      <c r="AD53" s="509"/>
      <c r="AE53" s="509"/>
      <c r="AF53" s="509"/>
      <c r="AG53" s="509"/>
    </row>
    <row r="54" spans="1:33">
      <c r="A54" s="515" t="s">
        <v>829</v>
      </c>
      <c r="Q54" s="509"/>
      <c r="R54" s="509"/>
      <c r="S54" s="509"/>
      <c r="T54" s="509"/>
      <c r="U54" s="509"/>
      <c r="V54" s="509"/>
      <c r="W54" s="509"/>
      <c r="X54" s="509"/>
      <c r="Y54" s="509"/>
      <c r="Z54" s="509"/>
      <c r="AA54" s="509"/>
      <c r="AB54" s="509"/>
      <c r="AC54" s="509"/>
      <c r="AD54" s="509"/>
      <c r="AE54" s="509"/>
      <c r="AF54" s="509"/>
      <c r="AG54" s="509"/>
    </row>
    <row r="55" spans="1:33">
      <c r="A55" s="515" t="s">
        <v>828</v>
      </c>
      <c r="B55" s="509"/>
      <c r="C55" s="509"/>
      <c r="D55" s="509"/>
      <c r="E55" s="509"/>
      <c r="F55" s="509"/>
      <c r="G55" s="509"/>
      <c r="H55" s="509"/>
      <c r="I55" s="509"/>
      <c r="J55" s="509"/>
      <c r="K55" s="509"/>
      <c r="L55" s="509"/>
      <c r="M55" s="514"/>
      <c r="N55" s="509"/>
      <c r="O55" s="514"/>
      <c r="P55" s="509"/>
      <c r="Q55" s="509"/>
      <c r="R55" s="509"/>
      <c r="S55" s="509"/>
      <c r="T55" s="509"/>
      <c r="U55" s="509"/>
      <c r="V55" s="509"/>
      <c r="W55" s="509"/>
      <c r="X55" s="509"/>
      <c r="Y55" s="509"/>
      <c r="Z55" s="509"/>
      <c r="AA55" s="509"/>
      <c r="AB55" s="509"/>
      <c r="AC55" s="509"/>
      <c r="AD55" s="509"/>
      <c r="AE55" s="509"/>
      <c r="AF55" s="509"/>
      <c r="AG55" s="509"/>
    </row>
    <row r="56" spans="1:33">
      <c r="A56" s="515" t="s">
        <v>827</v>
      </c>
      <c r="B56" s="509"/>
      <c r="C56" s="509"/>
      <c r="D56" s="509"/>
      <c r="E56" s="509"/>
      <c r="F56" s="509"/>
      <c r="G56" s="509"/>
      <c r="H56" s="509"/>
      <c r="I56" s="509"/>
      <c r="J56" s="509"/>
      <c r="K56" s="509"/>
      <c r="L56" s="509"/>
      <c r="M56" s="514"/>
      <c r="N56" s="509"/>
      <c r="O56" s="514"/>
      <c r="P56" s="509"/>
      <c r="Q56" s="509"/>
      <c r="R56" s="509"/>
      <c r="S56" s="509"/>
      <c r="T56" s="509"/>
      <c r="U56" s="509"/>
      <c r="V56" s="509"/>
      <c r="W56" s="509"/>
      <c r="X56" s="509"/>
      <c r="Y56" s="509"/>
      <c r="Z56" s="509"/>
      <c r="AA56" s="509"/>
      <c r="AB56" s="509"/>
      <c r="AC56" s="509"/>
      <c r="AD56" s="509"/>
      <c r="AE56" s="509"/>
      <c r="AF56" s="509"/>
      <c r="AG56" s="509"/>
    </row>
    <row r="57" spans="1:33">
      <c r="A57" s="515" t="s">
        <v>826</v>
      </c>
    </row>
    <row r="58" spans="1:33">
      <c r="A58" s="515"/>
    </row>
    <row r="59" spans="1:33">
      <c r="A59" s="515" t="s">
        <v>338</v>
      </c>
    </row>
    <row r="60" spans="1:33">
      <c r="A60" s="515" t="s">
        <v>28</v>
      </c>
    </row>
    <row r="61" spans="1:33">
      <c r="A61" s="515" t="s">
        <v>337</v>
      </c>
    </row>
    <row r="62" spans="1:33">
      <c r="A62" s="515" t="s">
        <v>825</v>
      </c>
    </row>
    <row r="63" spans="1:33">
      <c r="A63" s="515" t="s">
        <v>824</v>
      </c>
    </row>
    <row r="64" spans="1:33">
      <c r="A64" s="515" t="s">
        <v>823</v>
      </c>
    </row>
    <row r="65" spans="1:1" s="509" customFormat="1">
      <c r="A65" s="515" t="s">
        <v>822</v>
      </c>
    </row>
    <row r="66" spans="1:1" s="509" customFormat="1">
      <c r="A66" s="515" t="s">
        <v>821</v>
      </c>
    </row>
    <row r="67" spans="1:1" s="509" customFormat="1">
      <c r="A67" s="515" t="s">
        <v>820</v>
      </c>
    </row>
    <row r="68" spans="1:1" s="509" customFormat="1">
      <c r="A68" s="515" t="s">
        <v>819</v>
      </c>
    </row>
    <row r="69" spans="1:1" s="509" customFormat="1">
      <c r="A69" s="515"/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R35"/>
  <sheetViews>
    <sheetView showGridLines="0" zoomScaleNormal="100" workbookViewId="0"/>
  </sheetViews>
  <sheetFormatPr defaultColWidth="13.7109375" defaultRowHeight="12.9" customHeight="1"/>
  <cols>
    <col min="1" max="1" width="46.7109375" style="234" customWidth="1"/>
    <col min="2" max="4" width="11.140625" style="231" customWidth="1"/>
    <col min="5" max="5" width="11.140625" style="233" customWidth="1"/>
    <col min="6" max="14" width="11.140625" style="231" customWidth="1"/>
    <col min="15" max="15" width="2.140625" style="231" customWidth="1"/>
    <col min="16" max="16" width="47" style="232" customWidth="1"/>
    <col min="17" max="17" width="47.7109375" style="231" customWidth="1"/>
    <col min="18" max="56" width="9.85546875" style="231" customWidth="1"/>
    <col min="57" max="16384" width="13.7109375" style="231"/>
  </cols>
  <sheetData>
    <row r="1" spans="1:18" s="250" customFormat="1" ht="12.9" customHeight="1">
      <c r="A1" s="255" t="s">
        <v>575</v>
      </c>
      <c r="P1" s="271">
        <v>3</v>
      </c>
    </row>
    <row r="2" spans="1:18" ht="12.9" customHeight="1">
      <c r="A2" s="7" t="s">
        <v>124</v>
      </c>
      <c r="P2" s="270" t="s">
        <v>124</v>
      </c>
    </row>
    <row r="3" spans="1:18" ht="24" customHeight="1">
      <c r="A3" s="269" t="s">
        <v>574</v>
      </c>
      <c r="P3" s="268" t="s">
        <v>573</v>
      </c>
    </row>
    <row r="4" spans="1:18" ht="24" customHeight="1">
      <c r="A4" s="267" t="s">
        <v>572</v>
      </c>
      <c r="P4" s="266" t="s">
        <v>571</v>
      </c>
    </row>
    <row r="5" spans="1:18" ht="12.9" customHeight="1">
      <c r="A5" s="265"/>
      <c r="B5" s="244"/>
      <c r="C5" s="244"/>
      <c r="D5" s="244"/>
      <c r="E5" s="245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64"/>
    </row>
    <row r="6" spans="1:18" ht="12.9" customHeight="1">
      <c r="A6" s="261"/>
      <c r="B6" s="263" t="s">
        <v>570</v>
      </c>
      <c r="C6" s="263">
        <v>2001</v>
      </c>
      <c r="D6" s="263" t="s">
        <v>569</v>
      </c>
      <c r="E6" s="263" t="s">
        <v>568</v>
      </c>
      <c r="F6" s="262">
        <v>2004</v>
      </c>
      <c r="G6" s="262">
        <v>2005</v>
      </c>
      <c r="H6" s="262">
        <v>2006</v>
      </c>
      <c r="I6" s="262">
        <v>2007</v>
      </c>
      <c r="J6" s="262">
        <v>2008</v>
      </c>
      <c r="K6" s="262">
        <v>2009</v>
      </c>
      <c r="L6" s="262">
        <v>2010</v>
      </c>
      <c r="M6" s="262">
        <v>2011</v>
      </c>
      <c r="N6" s="262">
        <v>2012</v>
      </c>
      <c r="O6" s="261" t="s">
        <v>120</v>
      </c>
      <c r="P6" s="260"/>
    </row>
    <row r="7" spans="1:18" ht="15.9" customHeight="1">
      <c r="A7" s="231"/>
      <c r="B7" s="259"/>
      <c r="C7" s="259"/>
      <c r="D7" s="259"/>
      <c r="E7" s="259"/>
      <c r="F7" s="258"/>
      <c r="G7" s="258"/>
      <c r="H7" s="258"/>
      <c r="I7" s="258"/>
      <c r="J7" s="258"/>
      <c r="K7" s="258"/>
      <c r="L7" s="258"/>
      <c r="M7" s="258"/>
      <c r="N7" s="258"/>
    </row>
    <row r="8" spans="1:18" s="250" customFormat="1" ht="12.9" customHeight="1">
      <c r="A8" s="257"/>
      <c r="B8" s="257"/>
      <c r="C8" s="256"/>
      <c r="D8" s="256"/>
      <c r="E8" s="256"/>
      <c r="F8" s="256"/>
      <c r="G8" s="256"/>
      <c r="H8" s="256"/>
      <c r="I8" s="256"/>
      <c r="J8" s="256"/>
      <c r="K8" s="256"/>
      <c r="L8" s="256"/>
      <c r="P8" s="255"/>
    </row>
    <row r="9" spans="1:18" ht="14.1" customHeight="1">
      <c r="B9" s="252"/>
      <c r="E9" s="254"/>
      <c r="J9" s="252"/>
      <c r="P9" s="253"/>
    </row>
    <row r="10" spans="1:18" s="250" customFormat="1" ht="14.1" customHeight="1">
      <c r="A10" s="251" t="s">
        <v>567</v>
      </c>
      <c r="B10" s="252">
        <v>284761</v>
      </c>
      <c r="C10" s="252">
        <v>289539</v>
      </c>
      <c r="D10" s="252">
        <v>296789</v>
      </c>
      <c r="E10" s="252">
        <v>308418</v>
      </c>
      <c r="F10" s="252">
        <v>324866</v>
      </c>
      <c r="G10" s="252">
        <v>340156</v>
      </c>
      <c r="H10" s="252">
        <v>362938</v>
      </c>
      <c r="I10" s="252">
        <v>387983</v>
      </c>
      <c r="J10" s="252">
        <v>401744</v>
      </c>
      <c r="K10" s="252">
        <v>408379</v>
      </c>
      <c r="L10" s="252">
        <v>424599</v>
      </c>
      <c r="M10" s="252">
        <v>452815</v>
      </c>
      <c r="N10" s="252">
        <v>470755</v>
      </c>
      <c r="O10" s="252"/>
      <c r="P10" s="251" t="s">
        <v>501</v>
      </c>
      <c r="R10" s="247" t="s">
        <v>541</v>
      </c>
    </row>
    <row r="11" spans="1:18" ht="14.1" customHeight="1">
      <c r="A11" s="237" t="s">
        <v>566</v>
      </c>
      <c r="B11" s="248">
        <v>22629</v>
      </c>
      <c r="C11" s="248">
        <v>23029</v>
      </c>
      <c r="D11" s="248">
        <v>24077</v>
      </c>
      <c r="E11" s="248">
        <v>24821</v>
      </c>
      <c r="F11" s="248">
        <v>25560</v>
      </c>
      <c r="G11" s="248">
        <v>26279</v>
      </c>
      <c r="H11" s="248">
        <v>26902</v>
      </c>
      <c r="I11" s="248">
        <v>27954</v>
      </c>
      <c r="J11" s="248">
        <v>27849</v>
      </c>
      <c r="K11" s="248">
        <v>27667</v>
      </c>
      <c r="L11" s="248">
        <v>27720</v>
      </c>
      <c r="M11" s="248">
        <v>28388</v>
      </c>
      <c r="N11" s="248">
        <v>29113</v>
      </c>
      <c r="O11" s="248"/>
      <c r="P11" s="249" t="s">
        <v>565</v>
      </c>
      <c r="Q11" s="247"/>
      <c r="R11" s="247" t="s">
        <v>541</v>
      </c>
    </row>
    <row r="12" spans="1:18" ht="14.1" customHeight="1">
      <c r="A12" s="237" t="s">
        <v>498</v>
      </c>
      <c r="B12" s="248">
        <v>22620</v>
      </c>
      <c r="C12" s="248">
        <v>20750</v>
      </c>
      <c r="D12" s="248">
        <v>20381</v>
      </c>
      <c r="E12" s="248">
        <v>20726</v>
      </c>
      <c r="F12" s="248">
        <v>20538</v>
      </c>
      <c r="G12" s="248">
        <v>21371</v>
      </c>
      <c r="H12" s="248">
        <v>21890</v>
      </c>
      <c r="I12" s="248">
        <v>22217</v>
      </c>
      <c r="J12" s="248">
        <v>24306</v>
      </c>
      <c r="K12" s="248">
        <v>26964</v>
      </c>
      <c r="L12" s="248">
        <v>29821</v>
      </c>
      <c r="M12" s="248">
        <v>34112</v>
      </c>
      <c r="N12" s="248">
        <v>36118</v>
      </c>
      <c r="O12" s="248"/>
      <c r="P12" s="237" t="s">
        <v>497</v>
      </c>
      <c r="Q12" s="247"/>
      <c r="R12" s="247" t="s">
        <v>541</v>
      </c>
    </row>
    <row r="13" spans="1:18" ht="14.1" customHeight="1">
      <c r="A13" s="237" t="s">
        <v>496</v>
      </c>
      <c r="B13" s="248">
        <v>38665</v>
      </c>
      <c r="C13" s="248">
        <v>39791</v>
      </c>
      <c r="D13" s="248">
        <v>40642</v>
      </c>
      <c r="E13" s="248">
        <v>42632</v>
      </c>
      <c r="F13" s="248">
        <v>46019</v>
      </c>
      <c r="G13" s="248">
        <v>48082</v>
      </c>
      <c r="H13" s="248">
        <v>51353</v>
      </c>
      <c r="I13" s="248">
        <v>55051</v>
      </c>
      <c r="J13" s="248">
        <v>55389</v>
      </c>
      <c r="K13" s="248">
        <v>53091</v>
      </c>
      <c r="L13" s="248">
        <v>54065</v>
      </c>
      <c r="M13" s="248">
        <v>56770</v>
      </c>
      <c r="N13" s="248">
        <v>56486</v>
      </c>
      <c r="O13" s="248"/>
      <c r="P13" s="237" t="s">
        <v>564</v>
      </c>
      <c r="Q13" s="247"/>
      <c r="R13" s="247" t="s">
        <v>541</v>
      </c>
    </row>
    <row r="14" spans="1:18" ht="14.1" customHeight="1">
      <c r="A14" s="237" t="s">
        <v>494</v>
      </c>
      <c r="B14" s="248">
        <v>11697</v>
      </c>
      <c r="C14" s="248">
        <v>12069</v>
      </c>
      <c r="D14" s="248">
        <v>12170</v>
      </c>
      <c r="E14" s="248">
        <v>12722</v>
      </c>
      <c r="F14" s="248">
        <v>13162</v>
      </c>
      <c r="G14" s="248">
        <v>13708</v>
      </c>
      <c r="H14" s="248">
        <v>14360</v>
      </c>
      <c r="I14" s="248">
        <v>14947</v>
      </c>
      <c r="J14" s="248">
        <v>15021</v>
      </c>
      <c r="K14" s="248">
        <v>15303</v>
      </c>
      <c r="L14" s="248">
        <v>15895</v>
      </c>
      <c r="M14" s="248">
        <v>16353</v>
      </c>
      <c r="N14" s="248">
        <v>16929</v>
      </c>
      <c r="O14" s="248"/>
      <c r="P14" s="237" t="s">
        <v>493</v>
      </c>
      <c r="Q14" s="247"/>
      <c r="R14" s="247" t="s">
        <v>541</v>
      </c>
    </row>
    <row r="15" spans="1:18" ht="14.1" customHeight="1">
      <c r="A15" s="237" t="s">
        <v>492</v>
      </c>
      <c r="B15" s="248">
        <v>12451</v>
      </c>
      <c r="C15" s="248">
        <v>13136</v>
      </c>
      <c r="D15" s="248">
        <v>14756</v>
      </c>
      <c r="E15" s="248">
        <v>15981</v>
      </c>
      <c r="F15" s="248">
        <v>17698</v>
      </c>
      <c r="G15" s="248">
        <v>18915</v>
      </c>
      <c r="H15" s="248">
        <v>21213</v>
      </c>
      <c r="I15" s="248">
        <v>22982</v>
      </c>
      <c r="J15" s="248">
        <v>25009</v>
      </c>
      <c r="K15" s="248">
        <v>26329</v>
      </c>
      <c r="L15" s="248">
        <v>26302</v>
      </c>
      <c r="M15" s="248">
        <v>28937</v>
      </c>
      <c r="N15" s="248">
        <v>29886</v>
      </c>
      <c r="O15" s="248"/>
      <c r="P15" s="237" t="s">
        <v>491</v>
      </c>
      <c r="Q15" s="247"/>
      <c r="R15" s="247" t="s">
        <v>541</v>
      </c>
    </row>
    <row r="16" spans="1:18" ht="14.1" customHeight="1">
      <c r="A16" s="237" t="s">
        <v>563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37" t="s">
        <v>489</v>
      </c>
      <c r="Q16" s="247"/>
      <c r="R16" s="247" t="s">
        <v>541</v>
      </c>
    </row>
    <row r="17" spans="1:18" ht="14.1" customHeight="1">
      <c r="A17" s="237" t="s">
        <v>488</v>
      </c>
      <c r="B17" s="248">
        <v>33097</v>
      </c>
      <c r="C17" s="248">
        <v>34061</v>
      </c>
      <c r="D17" s="248">
        <v>34571</v>
      </c>
      <c r="E17" s="248">
        <v>35859</v>
      </c>
      <c r="F17" s="248">
        <v>38402</v>
      </c>
      <c r="G17" s="248">
        <v>40335</v>
      </c>
      <c r="H17" s="248">
        <v>43517</v>
      </c>
      <c r="I17" s="248">
        <v>47121</v>
      </c>
      <c r="J17" s="248">
        <v>48599</v>
      </c>
      <c r="K17" s="248">
        <v>48463</v>
      </c>
      <c r="L17" s="248">
        <v>50975</v>
      </c>
      <c r="M17" s="248">
        <v>54051</v>
      </c>
      <c r="N17" s="248">
        <v>56248</v>
      </c>
      <c r="O17" s="248"/>
      <c r="P17" s="237" t="s">
        <v>487</v>
      </c>
      <c r="Q17" s="247"/>
      <c r="R17" s="247" t="s">
        <v>541</v>
      </c>
    </row>
    <row r="18" spans="1:18" ht="14.1" customHeight="1">
      <c r="A18" s="237" t="s">
        <v>486</v>
      </c>
      <c r="B18" s="248">
        <v>18100</v>
      </c>
      <c r="C18" s="248">
        <v>18694</v>
      </c>
      <c r="D18" s="248">
        <v>19210</v>
      </c>
      <c r="E18" s="248">
        <v>20078</v>
      </c>
      <c r="F18" s="248">
        <v>21598</v>
      </c>
      <c r="G18" s="248">
        <v>23285</v>
      </c>
      <c r="H18" s="248">
        <v>25792</v>
      </c>
      <c r="I18" s="248">
        <v>28614</v>
      </c>
      <c r="J18" s="248">
        <v>29925</v>
      </c>
      <c r="K18" s="248">
        <v>29535</v>
      </c>
      <c r="L18" s="248">
        <v>31369</v>
      </c>
      <c r="M18" s="248">
        <v>33308</v>
      </c>
      <c r="N18" s="248">
        <v>34676</v>
      </c>
      <c r="O18" s="248"/>
      <c r="P18" s="237" t="s">
        <v>485</v>
      </c>
      <c r="Q18" s="247"/>
      <c r="R18" s="247" t="s">
        <v>541</v>
      </c>
    </row>
    <row r="19" spans="1:18" ht="14.1" customHeight="1">
      <c r="A19" s="237" t="s">
        <v>562</v>
      </c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37" t="s">
        <v>561</v>
      </c>
      <c r="Q19" s="247"/>
      <c r="R19" s="247" t="s">
        <v>541</v>
      </c>
    </row>
    <row r="20" spans="1:18" ht="14.1" customHeight="1">
      <c r="A20" s="237" t="s">
        <v>482</v>
      </c>
      <c r="B20" s="248">
        <v>54720</v>
      </c>
      <c r="C20" s="248">
        <v>55385</v>
      </c>
      <c r="D20" s="248">
        <v>57039</v>
      </c>
      <c r="E20" s="248">
        <v>59279</v>
      </c>
      <c r="F20" s="248">
        <v>62010</v>
      </c>
      <c r="G20" s="248">
        <v>65096</v>
      </c>
      <c r="H20" s="248">
        <v>69289</v>
      </c>
      <c r="I20" s="248">
        <v>74010</v>
      </c>
      <c r="J20" s="248">
        <v>77359</v>
      </c>
      <c r="K20" s="248">
        <v>79785</v>
      </c>
      <c r="L20" s="248">
        <v>82688</v>
      </c>
      <c r="M20" s="248">
        <v>88444</v>
      </c>
      <c r="N20" s="248">
        <v>93228</v>
      </c>
      <c r="O20" s="248"/>
      <c r="P20" s="237" t="s">
        <v>481</v>
      </c>
      <c r="Q20" s="247"/>
      <c r="R20" s="247" t="s">
        <v>541</v>
      </c>
    </row>
    <row r="21" spans="1:18" ht="14.1" customHeight="1">
      <c r="A21" s="237" t="s">
        <v>480</v>
      </c>
      <c r="B21" s="248">
        <v>47895</v>
      </c>
      <c r="C21" s="248">
        <v>48495</v>
      </c>
      <c r="D21" s="248">
        <v>49335</v>
      </c>
      <c r="E21" s="248">
        <v>50317</v>
      </c>
      <c r="F21" s="248">
        <v>52381</v>
      </c>
      <c r="G21" s="248">
        <v>54210</v>
      </c>
      <c r="H21" s="248">
        <v>56572</v>
      </c>
      <c r="I21" s="248">
        <v>59416</v>
      </c>
      <c r="J21" s="248">
        <v>60959</v>
      </c>
      <c r="K21" s="248">
        <v>63625</v>
      </c>
      <c r="L21" s="248">
        <v>65920</v>
      </c>
      <c r="M21" s="248">
        <v>67828</v>
      </c>
      <c r="N21" s="248">
        <v>71178</v>
      </c>
      <c r="O21" s="248"/>
      <c r="P21" s="237" t="s">
        <v>479</v>
      </c>
      <c r="Q21" s="247"/>
      <c r="R21" s="247" t="s">
        <v>541</v>
      </c>
    </row>
    <row r="22" spans="1:18" ht="14.1" customHeight="1">
      <c r="A22" s="237" t="s">
        <v>560</v>
      </c>
      <c r="B22" s="248">
        <v>23990</v>
      </c>
      <c r="C22" s="248">
        <v>24763</v>
      </c>
      <c r="D22" s="248">
        <v>24927</v>
      </c>
      <c r="E22" s="248">
        <v>26277</v>
      </c>
      <c r="F22" s="248">
        <v>27523</v>
      </c>
      <c r="G22" s="248">
        <v>28875</v>
      </c>
      <c r="H22" s="248">
        <v>32050</v>
      </c>
      <c r="I22" s="248">
        <v>35762</v>
      </c>
      <c r="J22" s="248">
        <v>37297</v>
      </c>
      <c r="K22" s="248">
        <v>36662</v>
      </c>
      <c r="L22" s="248">
        <v>39088</v>
      </c>
      <c r="M22" s="248">
        <v>43348</v>
      </c>
      <c r="N22" s="248">
        <v>45457</v>
      </c>
      <c r="O22" s="248"/>
      <c r="P22" s="237" t="s">
        <v>559</v>
      </c>
      <c r="Q22" s="247"/>
      <c r="R22" s="247"/>
    </row>
    <row r="23" spans="1:18" ht="14.1" customHeight="1">
      <c r="A23" s="246"/>
      <c r="B23" s="244"/>
      <c r="C23" s="244"/>
      <c r="D23" s="244"/>
      <c r="E23" s="245"/>
      <c r="F23" s="244"/>
      <c r="G23" s="244"/>
      <c r="H23" s="244"/>
      <c r="I23" s="244"/>
      <c r="J23" s="244"/>
      <c r="K23" s="244"/>
      <c r="L23" s="244"/>
      <c r="M23" s="244"/>
      <c r="N23" s="244"/>
      <c r="O23" s="243"/>
      <c r="P23" s="242"/>
    </row>
    <row r="24" spans="1:18" ht="14.1" customHeight="1">
      <c r="A24" s="241"/>
      <c r="P24" s="238"/>
    </row>
    <row r="25" spans="1:18" ht="14.1" customHeight="1">
      <c r="A25" s="240" t="s">
        <v>350</v>
      </c>
      <c r="E25" s="231"/>
      <c r="K25" s="239"/>
      <c r="L25" s="239"/>
      <c r="M25" s="239"/>
      <c r="N25" s="239"/>
      <c r="P25" s="238"/>
    </row>
    <row r="26" spans="1:18" ht="14.1" customHeight="1">
      <c r="A26" s="237" t="s">
        <v>558</v>
      </c>
    </row>
    <row r="27" spans="1:18" ht="14.1" customHeight="1">
      <c r="A27" s="237"/>
    </row>
    <row r="28" spans="1:18" ht="14.1" customHeight="1">
      <c r="A28" s="236" t="s">
        <v>338</v>
      </c>
    </row>
    <row r="29" spans="1:18" ht="14.1" customHeight="1">
      <c r="A29" s="235" t="s">
        <v>28</v>
      </c>
    </row>
    <row r="30" spans="1:18" ht="14.1" customHeight="1">
      <c r="A30" s="231"/>
      <c r="E30" s="231"/>
    </row>
    <row r="31" spans="1:18" ht="14.1" customHeight="1">
      <c r="A31" s="231"/>
      <c r="E31" s="231"/>
    </row>
    <row r="32" spans="1:18" ht="14.1" customHeight="1"/>
    <row r="33" s="231" customFormat="1" ht="14.1" customHeight="1"/>
    <row r="34" s="231" customFormat="1" ht="14.1" customHeight="1"/>
    <row r="35" s="231" customFormat="1" ht="14.1" customHeight="1"/>
  </sheetData>
  <pageMargins left="0" right="0" top="1" bottom="0.5" header="0" footer="0"/>
  <pageSetup scale="58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S35"/>
  <sheetViews>
    <sheetView showGridLines="0" zoomScaleNormal="100" workbookViewId="0"/>
  </sheetViews>
  <sheetFormatPr defaultColWidth="10.42578125" defaultRowHeight="12.9" customHeight="1"/>
  <cols>
    <col min="1" max="1" width="36" style="275" customWidth="1"/>
    <col min="2" max="2" width="9.140625" style="274" customWidth="1"/>
    <col min="3" max="14" width="11.140625" style="274" customWidth="1"/>
    <col min="15" max="15" width="2.5703125" style="272" customWidth="1"/>
    <col min="16" max="16" width="47" style="273" customWidth="1"/>
    <col min="17" max="17" width="47.7109375" style="272" customWidth="1"/>
    <col min="18" max="16384" width="10.42578125" style="272"/>
  </cols>
  <sheetData>
    <row r="1" spans="1:19" s="289" customFormat="1" ht="12.9" customHeight="1">
      <c r="A1" s="311">
        <v>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P1" s="309">
        <v>4</v>
      </c>
    </row>
    <row r="2" spans="1:19" ht="12.9" customHeight="1">
      <c r="A2" s="308" t="s">
        <v>124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1"/>
      <c r="P2" s="307" t="s">
        <v>124</v>
      </c>
      <c r="Q2" s="231"/>
      <c r="R2" s="231"/>
      <c r="S2" s="231"/>
    </row>
    <row r="3" spans="1:19" ht="24" customHeight="1">
      <c r="A3" s="298" t="s">
        <v>601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1"/>
      <c r="P3" s="306" t="s">
        <v>600</v>
      </c>
      <c r="Q3" s="231"/>
      <c r="R3" s="231"/>
      <c r="S3" s="231"/>
    </row>
    <row r="4" spans="1:19" ht="24" customHeight="1">
      <c r="A4" s="267" t="s">
        <v>572</v>
      </c>
      <c r="B4" s="231"/>
      <c r="C4" s="231"/>
      <c r="D4" s="231"/>
      <c r="E4" s="233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66" t="s">
        <v>571</v>
      </c>
      <c r="Q4" s="231"/>
      <c r="R4" s="231"/>
      <c r="S4" s="231"/>
    </row>
    <row r="5" spans="1:19" ht="12.9" customHeight="1">
      <c r="A5" s="30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4"/>
      <c r="P5" s="304"/>
      <c r="Q5" s="231"/>
      <c r="R5" s="231"/>
      <c r="S5" s="231"/>
    </row>
    <row r="6" spans="1:19" ht="12.9" customHeight="1">
      <c r="A6" s="303"/>
      <c r="B6" s="263" t="s">
        <v>570</v>
      </c>
      <c r="C6" s="263">
        <v>2001</v>
      </c>
      <c r="D6" s="263" t="s">
        <v>569</v>
      </c>
      <c r="E6" s="263" t="s">
        <v>568</v>
      </c>
      <c r="F6" s="226">
        <v>2004</v>
      </c>
      <c r="G6" s="226">
        <v>2005</v>
      </c>
      <c r="H6" s="226">
        <v>2006</v>
      </c>
      <c r="I6" s="226">
        <v>2007</v>
      </c>
      <c r="J6" s="226">
        <v>2008</v>
      </c>
      <c r="K6" s="226">
        <v>2009</v>
      </c>
      <c r="L6" s="226">
        <v>2010</v>
      </c>
      <c r="M6" s="262">
        <v>2011</v>
      </c>
      <c r="N6" s="262">
        <v>2012</v>
      </c>
      <c r="O6" s="261" t="s">
        <v>120</v>
      </c>
      <c r="P6" s="302"/>
      <c r="Q6" s="231"/>
      <c r="R6" s="231"/>
      <c r="S6" s="231"/>
    </row>
    <row r="7" spans="1:19" ht="15.9" customHeight="1">
      <c r="A7" s="299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1"/>
      <c r="P7" s="232"/>
      <c r="Q7" s="231"/>
      <c r="R7" s="231"/>
      <c r="S7" s="231"/>
    </row>
    <row r="8" spans="1:19" s="289" customFormat="1" ht="12.9" customHeight="1">
      <c r="A8" s="301"/>
      <c r="B8" s="257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0"/>
      <c r="P8" s="300"/>
      <c r="Q8" s="250"/>
      <c r="R8" s="250"/>
      <c r="S8" s="250"/>
    </row>
    <row r="9" spans="1:19" ht="14.1" customHeight="1">
      <c r="A9" s="299"/>
      <c r="B9" s="234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1"/>
      <c r="P9" s="232"/>
      <c r="Q9" s="231"/>
      <c r="R9" s="231"/>
      <c r="S9" s="231"/>
    </row>
    <row r="10" spans="1:19" s="289" customFormat="1" ht="14.1" customHeight="1">
      <c r="A10" s="251" t="s">
        <v>599</v>
      </c>
      <c r="B10" s="295">
        <v>328639</v>
      </c>
      <c r="C10" s="295">
        <v>337252</v>
      </c>
      <c r="D10" s="295">
        <v>344659</v>
      </c>
      <c r="E10" s="295">
        <v>360199</v>
      </c>
      <c r="F10" s="297">
        <v>381966</v>
      </c>
      <c r="G10" s="297">
        <v>404052</v>
      </c>
      <c r="H10" s="295">
        <v>439593</v>
      </c>
      <c r="I10" s="295">
        <v>475405</v>
      </c>
      <c r="J10" s="295">
        <v>498324</v>
      </c>
      <c r="K10" s="295">
        <v>496123</v>
      </c>
      <c r="L10" s="295">
        <v>521859</v>
      </c>
      <c r="M10" s="295">
        <v>570658</v>
      </c>
      <c r="N10" s="295">
        <v>599278</v>
      </c>
      <c r="O10" s="295"/>
      <c r="P10" s="296" t="s">
        <v>598</v>
      </c>
      <c r="Q10" s="289" t="s">
        <v>541</v>
      </c>
      <c r="R10" s="295"/>
      <c r="S10" s="295"/>
    </row>
    <row r="11" spans="1:19" ht="14.1" customHeight="1">
      <c r="A11" s="237" t="s">
        <v>597</v>
      </c>
      <c r="B11" s="288">
        <v>284761</v>
      </c>
      <c r="C11" s="288">
        <v>289539</v>
      </c>
      <c r="D11" s="288">
        <v>296789</v>
      </c>
      <c r="E11" s="288">
        <v>308418</v>
      </c>
      <c r="F11" s="277">
        <v>324866</v>
      </c>
      <c r="G11" s="277">
        <v>340156</v>
      </c>
      <c r="H11" s="288">
        <v>362938</v>
      </c>
      <c r="I11" s="288">
        <v>387983</v>
      </c>
      <c r="J11" s="288">
        <v>401744</v>
      </c>
      <c r="K11" s="288">
        <v>408379</v>
      </c>
      <c r="L11" s="288">
        <v>424599</v>
      </c>
      <c r="M11" s="288">
        <v>452815</v>
      </c>
      <c r="N11" s="288">
        <v>470755</v>
      </c>
      <c r="O11" s="288"/>
      <c r="P11" s="236" t="s">
        <v>596</v>
      </c>
      <c r="Q11" s="289" t="s">
        <v>541</v>
      </c>
      <c r="R11" s="288"/>
      <c r="S11" s="288"/>
    </row>
    <row r="12" spans="1:19" ht="14.1" customHeight="1">
      <c r="A12" s="237" t="s">
        <v>468</v>
      </c>
      <c r="B12" s="288">
        <v>43878</v>
      </c>
      <c r="C12" s="288">
        <v>47713</v>
      </c>
      <c r="D12" s="288">
        <v>47870</v>
      </c>
      <c r="E12" s="288">
        <v>51781</v>
      </c>
      <c r="F12" s="277">
        <v>57100</v>
      </c>
      <c r="G12" s="277">
        <v>63896</v>
      </c>
      <c r="H12" s="288">
        <v>76655</v>
      </c>
      <c r="I12" s="288">
        <v>87422</v>
      </c>
      <c r="J12" s="288">
        <v>96580</v>
      </c>
      <c r="K12" s="288">
        <v>87744</v>
      </c>
      <c r="L12" s="288">
        <v>97260</v>
      </c>
      <c r="M12" s="288">
        <v>117843</v>
      </c>
      <c r="N12" s="288">
        <v>128523</v>
      </c>
      <c r="O12" s="288"/>
      <c r="P12" s="236" t="s">
        <v>595</v>
      </c>
      <c r="Q12" s="289" t="s">
        <v>541</v>
      </c>
      <c r="R12" s="288"/>
      <c r="S12" s="288"/>
    </row>
    <row r="13" spans="1:19" ht="14.1" customHeight="1">
      <c r="A13" s="280"/>
      <c r="B13" s="288"/>
      <c r="C13" s="288"/>
      <c r="D13" s="288"/>
      <c r="E13" s="288"/>
      <c r="F13" s="277"/>
      <c r="G13" s="277"/>
      <c r="H13" s="288"/>
      <c r="I13" s="288"/>
      <c r="J13" s="288"/>
      <c r="K13" s="288"/>
      <c r="L13" s="288"/>
      <c r="M13" s="288"/>
      <c r="N13" s="288"/>
      <c r="O13" s="288"/>
      <c r="Q13" s="289"/>
      <c r="R13" s="288"/>
      <c r="S13" s="288"/>
    </row>
    <row r="14" spans="1:19" s="289" customFormat="1" ht="14.1" customHeight="1">
      <c r="A14" s="298" t="s">
        <v>594</v>
      </c>
      <c r="B14" s="295">
        <v>328073</v>
      </c>
      <c r="C14" s="295">
        <v>336875</v>
      </c>
      <c r="D14" s="295">
        <v>343966</v>
      </c>
      <c r="E14" s="295">
        <v>359744</v>
      </c>
      <c r="F14" s="297">
        <v>381784</v>
      </c>
      <c r="G14" s="297">
        <v>404052</v>
      </c>
      <c r="H14" s="295">
        <v>439595</v>
      </c>
      <c r="I14" s="295">
        <v>475303</v>
      </c>
      <c r="J14" s="295">
        <v>497685</v>
      </c>
      <c r="K14" s="295">
        <v>496805</v>
      </c>
      <c r="L14" s="295">
        <v>521862</v>
      </c>
      <c r="M14" s="295">
        <v>568591</v>
      </c>
      <c r="N14" s="295">
        <v>597746</v>
      </c>
      <c r="O14" s="295"/>
      <c r="P14" s="296" t="s">
        <v>593</v>
      </c>
      <c r="Q14" s="289" t="s">
        <v>541</v>
      </c>
      <c r="R14" s="295"/>
      <c r="S14" s="295"/>
    </row>
    <row r="15" spans="1:19" ht="14.1" customHeight="1">
      <c r="A15" s="237" t="s">
        <v>592</v>
      </c>
      <c r="B15" s="288">
        <v>282251</v>
      </c>
      <c r="C15" s="288">
        <v>289765</v>
      </c>
      <c r="D15" s="288">
        <v>297976</v>
      </c>
      <c r="E15" s="288">
        <v>310369</v>
      </c>
      <c r="F15" s="277">
        <v>327566</v>
      </c>
      <c r="G15" s="277">
        <v>346736</v>
      </c>
      <c r="H15" s="288">
        <v>377351</v>
      </c>
      <c r="I15" s="288">
        <v>408761</v>
      </c>
      <c r="J15" s="288">
        <v>428163</v>
      </c>
      <c r="K15" s="288">
        <v>429261</v>
      </c>
      <c r="L15" s="288">
        <v>453464</v>
      </c>
      <c r="M15" s="288">
        <v>491388</v>
      </c>
      <c r="N15" s="288">
        <v>516406</v>
      </c>
      <c r="O15" s="288"/>
      <c r="P15" s="236" t="s">
        <v>591</v>
      </c>
      <c r="Q15" s="289" t="s">
        <v>541</v>
      </c>
      <c r="R15" s="288"/>
      <c r="S15" s="288"/>
    </row>
    <row r="16" spans="1:19" ht="14.1" customHeight="1">
      <c r="A16" s="237" t="s">
        <v>590</v>
      </c>
      <c r="B16" s="288">
        <v>240964</v>
      </c>
      <c r="C16" s="288">
        <v>245000</v>
      </c>
      <c r="D16" s="288">
        <v>248703</v>
      </c>
      <c r="E16" s="288">
        <v>255501</v>
      </c>
      <c r="F16" s="277">
        <v>266562</v>
      </c>
      <c r="G16" s="277">
        <v>277953</v>
      </c>
      <c r="H16" s="288">
        <v>295370</v>
      </c>
      <c r="I16" s="288">
        <v>316105</v>
      </c>
      <c r="J16" s="288">
        <v>327011</v>
      </c>
      <c r="K16" s="288">
        <v>332275</v>
      </c>
      <c r="L16" s="288">
        <v>349303</v>
      </c>
      <c r="M16" s="288">
        <v>368185</v>
      </c>
      <c r="N16" s="288">
        <v>385897</v>
      </c>
      <c r="O16" s="277"/>
      <c r="P16" s="294" t="s">
        <v>589</v>
      </c>
      <c r="R16" s="288"/>
      <c r="S16" s="288"/>
    </row>
    <row r="17" spans="1:19" ht="14.1" customHeight="1">
      <c r="A17" s="237" t="s">
        <v>588</v>
      </c>
      <c r="B17" s="288">
        <v>46091</v>
      </c>
      <c r="C17" s="288">
        <v>47112</v>
      </c>
      <c r="D17" s="288">
        <v>46843</v>
      </c>
      <c r="E17" s="288">
        <v>47696</v>
      </c>
      <c r="F17" s="277">
        <v>50744</v>
      </c>
      <c r="G17" s="277">
        <v>53373</v>
      </c>
      <c r="H17" s="288">
        <v>56322</v>
      </c>
      <c r="I17" s="288">
        <v>59777</v>
      </c>
      <c r="J17" s="288">
        <v>61709</v>
      </c>
      <c r="K17" s="288">
        <v>65396</v>
      </c>
      <c r="L17" s="288">
        <v>69067</v>
      </c>
      <c r="M17" s="288">
        <v>71517</v>
      </c>
      <c r="N17" s="288">
        <v>75170.3224159932</v>
      </c>
      <c r="O17" s="277"/>
      <c r="P17" s="293" t="s">
        <v>587</v>
      </c>
      <c r="R17" s="288"/>
      <c r="S17" s="288"/>
    </row>
    <row r="18" spans="1:19" ht="14.1" customHeight="1">
      <c r="A18" s="237" t="s">
        <v>586</v>
      </c>
      <c r="B18" s="288">
        <v>194874</v>
      </c>
      <c r="C18" s="288">
        <v>197890</v>
      </c>
      <c r="D18" s="288">
        <v>201849</v>
      </c>
      <c r="E18" s="288">
        <v>207787</v>
      </c>
      <c r="F18" s="277">
        <v>215815</v>
      </c>
      <c r="G18" s="277">
        <v>224580</v>
      </c>
      <c r="H18" s="288">
        <v>239048</v>
      </c>
      <c r="I18" s="288">
        <v>256329</v>
      </c>
      <c r="J18" s="288">
        <v>265306</v>
      </c>
      <c r="K18" s="288">
        <v>266812</v>
      </c>
      <c r="L18" s="288">
        <v>280147</v>
      </c>
      <c r="M18" s="288">
        <v>296663</v>
      </c>
      <c r="N18" s="288">
        <v>310701.54656466801</v>
      </c>
      <c r="O18" s="277"/>
      <c r="P18" s="293" t="s">
        <v>585</v>
      </c>
      <c r="R18" s="288"/>
      <c r="S18" s="288"/>
    </row>
    <row r="19" spans="1:19" ht="14.1" customHeight="1">
      <c r="A19" s="237" t="s">
        <v>584</v>
      </c>
      <c r="B19" s="288">
        <v>41287</v>
      </c>
      <c r="C19" s="288">
        <v>44765</v>
      </c>
      <c r="D19" s="288">
        <v>49273</v>
      </c>
      <c r="E19" s="288">
        <v>54868</v>
      </c>
      <c r="F19" s="277">
        <v>61004</v>
      </c>
      <c r="G19" s="277">
        <v>68783</v>
      </c>
      <c r="H19" s="288">
        <v>81981</v>
      </c>
      <c r="I19" s="288">
        <v>92656</v>
      </c>
      <c r="J19" s="288">
        <v>101152</v>
      </c>
      <c r="K19" s="288">
        <v>96986</v>
      </c>
      <c r="L19" s="288">
        <v>104161</v>
      </c>
      <c r="M19" s="288">
        <v>123203</v>
      </c>
      <c r="N19" s="288">
        <v>130509</v>
      </c>
      <c r="O19" s="288"/>
      <c r="P19" s="292" t="s">
        <v>583</v>
      </c>
      <c r="Q19" s="289" t="s">
        <v>541</v>
      </c>
      <c r="R19" s="288"/>
      <c r="S19" s="288"/>
    </row>
    <row r="20" spans="1:19" ht="14.1" customHeight="1">
      <c r="A20" s="237" t="s">
        <v>582</v>
      </c>
      <c r="B20" s="288">
        <v>39118</v>
      </c>
      <c r="C20" s="288">
        <v>42921</v>
      </c>
      <c r="D20" s="288">
        <v>47693</v>
      </c>
      <c r="E20" s="288">
        <v>53171</v>
      </c>
      <c r="F20" s="277">
        <v>59089</v>
      </c>
      <c r="G20" s="277">
        <v>66894</v>
      </c>
      <c r="H20" s="288">
        <v>78982</v>
      </c>
      <c r="I20" s="288">
        <v>90382</v>
      </c>
      <c r="J20" s="288">
        <v>99291</v>
      </c>
      <c r="K20" s="288">
        <v>98015</v>
      </c>
      <c r="L20" s="288">
        <v>102779</v>
      </c>
      <c r="M20" s="288">
        <v>122008</v>
      </c>
      <c r="N20" s="288">
        <v>129450</v>
      </c>
      <c r="O20" s="288"/>
      <c r="P20" s="291" t="s">
        <v>581</v>
      </c>
      <c r="Q20" s="289" t="s">
        <v>541</v>
      </c>
      <c r="R20" s="288"/>
      <c r="S20" s="288"/>
    </row>
    <row r="21" spans="1:19" ht="14.1" customHeight="1">
      <c r="A21" s="237" t="s">
        <v>580</v>
      </c>
      <c r="B21" s="288">
        <v>1616</v>
      </c>
      <c r="C21" s="288">
        <v>1406</v>
      </c>
      <c r="D21" s="288">
        <v>811</v>
      </c>
      <c r="E21" s="288">
        <v>1258</v>
      </c>
      <c r="F21" s="277">
        <v>1970</v>
      </c>
      <c r="G21" s="277">
        <v>1889</v>
      </c>
      <c r="H21" s="288">
        <v>2999</v>
      </c>
      <c r="I21" s="288">
        <v>2130</v>
      </c>
      <c r="J21" s="288">
        <v>1557</v>
      </c>
      <c r="K21" s="288">
        <v>-1129</v>
      </c>
      <c r="L21" s="288">
        <v>1568</v>
      </c>
      <c r="M21" s="288">
        <v>1314</v>
      </c>
      <c r="N21" s="288">
        <v>0</v>
      </c>
      <c r="O21" s="288"/>
      <c r="P21" s="290" t="s">
        <v>579</v>
      </c>
      <c r="Q21" s="289" t="s">
        <v>541</v>
      </c>
      <c r="R21" s="288"/>
      <c r="S21" s="288"/>
    </row>
    <row r="22" spans="1:19" ht="14.1" customHeight="1">
      <c r="A22" s="237" t="s">
        <v>578</v>
      </c>
      <c r="B22" s="288">
        <v>45822</v>
      </c>
      <c r="C22" s="288">
        <v>47110</v>
      </c>
      <c r="D22" s="288">
        <v>45990</v>
      </c>
      <c r="E22" s="288">
        <v>49375</v>
      </c>
      <c r="F22" s="277">
        <v>54218</v>
      </c>
      <c r="G22" s="277">
        <v>57316</v>
      </c>
      <c r="H22" s="288">
        <v>62244</v>
      </c>
      <c r="I22" s="288">
        <v>66542</v>
      </c>
      <c r="J22" s="288">
        <v>69522</v>
      </c>
      <c r="K22" s="288">
        <v>67544</v>
      </c>
      <c r="L22" s="288">
        <v>68398</v>
      </c>
      <c r="M22" s="288">
        <v>77203</v>
      </c>
      <c r="N22" s="288">
        <v>81340</v>
      </c>
      <c r="O22" s="288"/>
      <c r="P22" s="236" t="s">
        <v>577</v>
      </c>
      <c r="Q22" s="289" t="s">
        <v>541</v>
      </c>
      <c r="R22" s="288"/>
      <c r="S22" s="288"/>
    </row>
    <row r="23" spans="1:19" ht="14.1" customHeight="1">
      <c r="A23" s="287"/>
      <c r="B23" s="286"/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44"/>
      <c r="P23" s="285"/>
      <c r="Q23" s="231"/>
      <c r="R23" s="231"/>
      <c r="S23" s="231"/>
    </row>
    <row r="24" spans="1:19" ht="14.1" customHeight="1">
      <c r="A24" s="284"/>
      <c r="O24" s="231"/>
      <c r="P24" s="238"/>
      <c r="Q24" s="231"/>
      <c r="R24" s="231"/>
      <c r="S24" s="231"/>
    </row>
    <row r="25" spans="1:19" ht="14.1" customHeight="1">
      <c r="A25" s="280" t="s">
        <v>350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1"/>
      <c r="Q25" s="231"/>
      <c r="R25" s="231"/>
      <c r="S25" s="231"/>
    </row>
    <row r="26" spans="1:19" ht="14.1" customHeight="1">
      <c r="A26" s="280" t="s">
        <v>576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1"/>
      <c r="Q26" s="231"/>
      <c r="R26" s="231"/>
      <c r="S26" s="231"/>
    </row>
    <row r="27" spans="1:19" ht="14.1" customHeight="1">
      <c r="A27" s="280"/>
      <c r="B27" s="283"/>
      <c r="C27" s="283"/>
      <c r="D27" s="283"/>
      <c r="E27" s="283"/>
      <c r="F27" s="283"/>
      <c r="G27" s="282"/>
      <c r="H27" s="282"/>
      <c r="I27" s="282"/>
      <c r="J27" s="282"/>
      <c r="K27" s="282"/>
      <c r="L27" s="282"/>
      <c r="M27" s="282"/>
      <c r="N27" s="282"/>
      <c r="O27" s="281"/>
      <c r="P27" s="238"/>
      <c r="Q27" s="231"/>
      <c r="R27" s="231"/>
      <c r="S27" s="231"/>
    </row>
    <row r="28" spans="1:19" ht="14.1" customHeight="1">
      <c r="A28" s="280" t="s">
        <v>338</v>
      </c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1"/>
      <c r="P28" s="278"/>
      <c r="Q28" s="231"/>
      <c r="R28" s="231"/>
      <c r="S28" s="231"/>
    </row>
    <row r="29" spans="1:19" s="274" customFormat="1" ht="14.1" customHeight="1">
      <c r="A29" s="280" t="s">
        <v>28</v>
      </c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79"/>
      <c r="Q29" s="233"/>
      <c r="R29" s="233"/>
      <c r="S29" s="233"/>
    </row>
    <row r="30" spans="1:19" s="274" customFormat="1" ht="14.1" customHeight="1">
      <c r="A30" s="275"/>
      <c r="G30" s="233"/>
      <c r="H30" s="233"/>
      <c r="I30" s="233"/>
      <c r="J30" s="233"/>
      <c r="K30" s="233"/>
      <c r="L30" s="233"/>
      <c r="M30" s="233"/>
      <c r="N30" s="233"/>
      <c r="O30" s="233"/>
      <c r="P30" s="279"/>
      <c r="Q30" s="233"/>
      <c r="R30" s="233"/>
      <c r="S30" s="233"/>
    </row>
    <row r="31" spans="1:19" ht="14.1" customHeight="1">
      <c r="G31" s="248"/>
      <c r="H31" s="248"/>
      <c r="I31" s="248"/>
      <c r="J31" s="248"/>
      <c r="K31" s="248"/>
      <c r="L31" s="248"/>
      <c r="M31" s="248"/>
      <c r="N31" s="248"/>
      <c r="O31" s="247"/>
      <c r="P31" s="278"/>
      <c r="Q31" s="231"/>
      <c r="R31" s="231"/>
      <c r="S31" s="231"/>
    </row>
    <row r="32" spans="1:19" ht="14.1" customHeight="1">
      <c r="A32" s="272"/>
      <c r="G32" s="277"/>
      <c r="H32" s="277"/>
      <c r="I32" s="277"/>
      <c r="J32" s="277"/>
      <c r="K32" s="277"/>
      <c r="L32" s="277"/>
      <c r="M32" s="277"/>
      <c r="N32" s="277"/>
      <c r="O32" s="276"/>
    </row>
    <row r="33" spans="2:15" s="272" customFormat="1" ht="14.1" customHeight="1">
      <c r="B33" s="274"/>
      <c r="C33" s="274"/>
      <c r="D33" s="274"/>
      <c r="E33" s="274"/>
      <c r="F33" s="274"/>
      <c r="G33" s="277"/>
      <c r="H33" s="277"/>
      <c r="I33" s="277"/>
      <c r="J33" s="277"/>
      <c r="K33" s="277"/>
      <c r="L33" s="277"/>
      <c r="M33" s="277"/>
      <c r="N33" s="277"/>
      <c r="O33" s="276"/>
    </row>
    <row r="34" spans="2:15" s="272" customFormat="1" ht="14.1" customHeight="1">
      <c r="B34" s="274"/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</row>
    <row r="35" spans="2:15" s="272" customFormat="1" ht="12.9" customHeight="1">
      <c r="B35" s="274"/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</row>
  </sheetData>
  <pageMargins left="0" right="0" top="1" bottom="0.5" header="0" footer="0"/>
  <pageSetup scale="62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P50"/>
  <sheetViews>
    <sheetView showGridLines="0" workbookViewId="0"/>
  </sheetViews>
  <sheetFormatPr defaultColWidth="9.28515625" defaultRowHeight="10.199999999999999"/>
  <cols>
    <col min="1" max="1" width="30" style="93" customWidth="1"/>
    <col min="2" max="14" width="8.85546875" style="92" customWidth="1"/>
    <col min="15" max="15" width="2.28515625" style="90" customWidth="1"/>
    <col min="16" max="16" width="31.7109375" style="91" customWidth="1"/>
    <col min="17" max="16384" width="9.28515625" style="90"/>
  </cols>
  <sheetData>
    <row r="1" spans="1:16" s="142" customFormat="1">
      <c r="A1" s="141" t="s">
        <v>110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P1" s="144">
        <v>5</v>
      </c>
    </row>
    <row r="2" spans="1:16">
      <c r="A2" s="68" t="s">
        <v>124</v>
      </c>
      <c r="B2" s="32"/>
      <c r="C2" s="32"/>
      <c r="D2" s="32"/>
      <c r="P2" s="105" t="s">
        <v>124</v>
      </c>
    </row>
    <row r="3" spans="1:16">
      <c r="A3" s="69" t="s">
        <v>121</v>
      </c>
      <c r="B3" s="32"/>
      <c r="C3" s="32"/>
      <c r="D3" s="32"/>
      <c r="P3" s="105" t="s">
        <v>26</v>
      </c>
    </row>
    <row r="4" spans="1:16">
      <c r="A4" s="80" t="s">
        <v>6</v>
      </c>
      <c r="B4" s="32"/>
      <c r="C4" s="32"/>
      <c r="D4" s="32"/>
      <c r="P4" s="106" t="s">
        <v>29</v>
      </c>
    </row>
    <row r="5" spans="1:16">
      <c r="A5" s="107"/>
      <c r="B5" s="39"/>
      <c r="C5" s="39"/>
      <c r="D5" s="39"/>
      <c r="E5" s="97"/>
      <c r="F5" s="97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16" s="94" customFormat="1">
      <c r="A6" s="101"/>
      <c r="B6" s="47">
        <v>2000</v>
      </c>
      <c r="C6" s="48">
        <v>2001</v>
      </c>
      <c r="D6" s="48">
        <v>2002</v>
      </c>
      <c r="E6" s="100">
        <v>2003</v>
      </c>
      <c r="F6" s="100">
        <v>2004</v>
      </c>
      <c r="G6" s="100">
        <v>2005</v>
      </c>
      <c r="H6" s="100">
        <v>2006</v>
      </c>
      <c r="I6" s="42">
        <v>2007</v>
      </c>
      <c r="J6" s="42">
        <v>2008</v>
      </c>
      <c r="K6" s="42">
        <v>2009</v>
      </c>
      <c r="L6" s="42">
        <v>2010</v>
      </c>
      <c r="M6" s="42">
        <v>2011</v>
      </c>
      <c r="N6" s="42">
        <v>2012</v>
      </c>
      <c r="O6" s="99"/>
      <c r="P6" s="145"/>
    </row>
    <row r="7" spans="1:16" ht="24" customHeight="1">
      <c r="A7" s="70"/>
      <c r="B7" s="1"/>
      <c r="C7" s="1"/>
      <c r="D7" s="1"/>
      <c r="P7" s="77"/>
    </row>
    <row r="8" spans="1:16">
      <c r="A8" s="71" t="s">
        <v>177</v>
      </c>
      <c r="B8" s="1"/>
      <c r="C8" s="1"/>
      <c r="D8" s="1"/>
      <c r="P8" s="109" t="s">
        <v>35</v>
      </c>
    </row>
    <row r="9" spans="1:16">
      <c r="A9" s="71"/>
      <c r="B9" s="1"/>
      <c r="C9" s="1"/>
      <c r="D9" s="1"/>
      <c r="P9" s="109"/>
    </row>
    <row r="10" spans="1:16">
      <c r="A10" s="72" t="s">
        <v>125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P10" s="110" t="s">
        <v>30</v>
      </c>
    </row>
    <row r="11" spans="1:16" ht="12" customHeight="1">
      <c r="A11" s="73" t="s">
        <v>197</v>
      </c>
      <c r="B11" s="98">
        <v>2278.703</v>
      </c>
      <c r="C11" s="98">
        <v>2372.9520000000002</v>
      </c>
      <c r="D11" s="98">
        <v>2502.1930000000002</v>
      </c>
      <c r="E11" s="98">
        <v>2862.038</v>
      </c>
      <c r="F11" s="98">
        <v>3017.7539999999999</v>
      </c>
      <c r="G11" s="98">
        <v>3463.3829999999998</v>
      </c>
      <c r="H11" s="98">
        <v>2345.8110000000001</v>
      </c>
      <c r="I11" s="98">
        <v>2404.1958</v>
      </c>
      <c r="J11" s="98">
        <v>2900.3090000000002</v>
      </c>
      <c r="K11" s="98">
        <v>2951.8119999999999</v>
      </c>
      <c r="L11" s="98">
        <v>2412.2177474830032</v>
      </c>
      <c r="M11" s="98">
        <v>2543.7080000000001</v>
      </c>
      <c r="N11" s="98" t="s">
        <v>122</v>
      </c>
      <c r="P11" s="111" t="s">
        <v>211</v>
      </c>
    </row>
    <row r="12" spans="1:16">
      <c r="A12" s="73" t="s">
        <v>198</v>
      </c>
      <c r="B12" s="98">
        <v>1204.471</v>
      </c>
      <c r="C12" s="98">
        <v>1191.9010000000001</v>
      </c>
      <c r="D12" s="98">
        <v>1263.5440000000001</v>
      </c>
      <c r="E12" s="98">
        <v>1513.95</v>
      </c>
      <c r="F12" s="98">
        <v>1623.2139999999999</v>
      </c>
      <c r="G12" s="98">
        <v>1588.316</v>
      </c>
      <c r="H12" s="98">
        <v>1531.145</v>
      </c>
      <c r="I12" s="98">
        <v>1733.2896345733659</v>
      </c>
      <c r="J12" s="98">
        <v>1719.18362</v>
      </c>
      <c r="K12" s="98">
        <v>1586.0960689999999</v>
      </c>
      <c r="L12" s="98">
        <v>1536.2881409263821</v>
      </c>
      <c r="M12" s="98">
        <v>1498.2739999999999</v>
      </c>
      <c r="N12" s="98" t="s">
        <v>122</v>
      </c>
      <c r="P12" s="111" t="s">
        <v>212</v>
      </c>
    </row>
    <row r="13" spans="1:16">
      <c r="A13" s="73" t="s">
        <v>199</v>
      </c>
      <c r="B13" s="98">
        <v>217.565</v>
      </c>
      <c r="C13" s="98">
        <v>212.374</v>
      </c>
      <c r="D13" s="98">
        <v>243.18</v>
      </c>
      <c r="E13" s="98">
        <v>300.286</v>
      </c>
      <c r="F13" s="98">
        <v>267.077</v>
      </c>
      <c r="G13" s="98">
        <v>250.71600000000001</v>
      </c>
      <c r="H13" s="98">
        <v>155.874</v>
      </c>
      <c r="I13" s="98">
        <v>118.289</v>
      </c>
      <c r="J13" s="98">
        <v>134.1165</v>
      </c>
      <c r="K13" s="98">
        <v>96.57</v>
      </c>
      <c r="L13" s="98">
        <v>98.96390000000001</v>
      </c>
      <c r="M13" s="98">
        <v>98.953999999999994</v>
      </c>
      <c r="N13" s="98" t="s">
        <v>122</v>
      </c>
      <c r="P13" s="111" t="s">
        <v>213</v>
      </c>
    </row>
    <row r="14" spans="1:16">
      <c r="A14" s="80" t="s">
        <v>200</v>
      </c>
      <c r="B14" s="5">
        <v>42.497</v>
      </c>
      <c r="C14" s="5">
        <v>27.516999999999999</v>
      </c>
      <c r="D14" s="5">
        <v>40.795000000000002</v>
      </c>
      <c r="E14" s="98">
        <v>46.570999999999998</v>
      </c>
      <c r="F14" s="98">
        <v>43.470999999999997</v>
      </c>
      <c r="G14" s="98">
        <v>43.963000000000001</v>
      </c>
      <c r="H14" s="98">
        <v>31.922000000000001</v>
      </c>
      <c r="I14" s="98">
        <v>36.777999999999999</v>
      </c>
      <c r="J14" s="98">
        <v>39.182000000000002</v>
      </c>
      <c r="K14" s="98">
        <v>24.349</v>
      </c>
      <c r="L14" s="98">
        <v>16.954080000000001</v>
      </c>
      <c r="M14" s="98">
        <v>17.669</v>
      </c>
      <c r="N14" s="98" t="s">
        <v>122</v>
      </c>
      <c r="P14" s="77" t="s">
        <v>214</v>
      </c>
    </row>
    <row r="15" spans="1:16">
      <c r="A15" s="70"/>
      <c r="B15" s="5"/>
      <c r="C15" s="5"/>
      <c r="D15" s="5"/>
      <c r="E15" s="98"/>
      <c r="F15" s="98"/>
      <c r="G15" s="98"/>
      <c r="H15" s="98"/>
      <c r="I15" s="98"/>
      <c r="J15" s="98"/>
      <c r="K15" s="98"/>
      <c r="L15" s="98"/>
      <c r="M15" s="98"/>
      <c r="N15" s="98"/>
      <c r="P15" s="77"/>
    </row>
    <row r="16" spans="1:16">
      <c r="A16" s="74" t="s">
        <v>126</v>
      </c>
      <c r="B16" s="5"/>
      <c r="C16" s="5"/>
      <c r="D16" s="5"/>
      <c r="E16" s="98"/>
      <c r="F16" s="98"/>
      <c r="G16" s="98"/>
      <c r="H16" s="98"/>
      <c r="I16" s="98"/>
      <c r="J16" s="98"/>
      <c r="K16" s="98"/>
      <c r="L16" s="98"/>
      <c r="M16" s="98"/>
      <c r="N16" s="98"/>
      <c r="P16" s="109" t="s">
        <v>31</v>
      </c>
    </row>
    <row r="17" spans="1:16">
      <c r="A17" s="73" t="s">
        <v>201</v>
      </c>
      <c r="B17" s="5">
        <v>34.220160000000007</v>
      </c>
      <c r="C17" s="5">
        <v>29.0117534</v>
      </c>
      <c r="D17" s="5">
        <v>31.531831485663517</v>
      </c>
      <c r="E17" s="98">
        <v>34.307000000000002</v>
      </c>
      <c r="F17" s="98">
        <v>55.552300000000002</v>
      </c>
      <c r="G17" s="98">
        <v>55.381999999999998</v>
      </c>
      <c r="H17" s="98">
        <v>43.783912608967675</v>
      </c>
      <c r="I17" s="98">
        <v>40.418999999999997</v>
      </c>
      <c r="J17" s="98">
        <v>34.585992869999998</v>
      </c>
      <c r="K17" s="98">
        <v>29.829000000000001</v>
      </c>
      <c r="L17" s="98">
        <v>30.517716145035898</v>
      </c>
      <c r="M17" s="98">
        <v>35.616999999999997</v>
      </c>
      <c r="N17" s="98" t="s">
        <v>122</v>
      </c>
      <c r="P17" s="111" t="s">
        <v>215</v>
      </c>
    </row>
    <row r="18" spans="1:16">
      <c r="A18" s="73" t="s">
        <v>202</v>
      </c>
      <c r="B18" s="5" t="s">
        <v>122</v>
      </c>
      <c r="C18" s="5" t="s">
        <v>122</v>
      </c>
      <c r="D18" s="5">
        <v>45.89</v>
      </c>
      <c r="E18" s="98">
        <v>50.701999999999998</v>
      </c>
      <c r="F18" s="98">
        <v>80.387</v>
      </c>
      <c r="G18" s="98">
        <v>80.792000000000002</v>
      </c>
      <c r="H18" s="98">
        <v>59.478000000000002</v>
      </c>
      <c r="I18" s="98">
        <v>59.8</v>
      </c>
      <c r="J18" s="98">
        <v>49.432000000000002</v>
      </c>
      <c r="K18" s="98">
        <v>42.33</v>
      </c>
      <c r="L18" s="98">
        <v>31.148551016630023</v>
      </c>
      <c r="M18" s="98">
        <v>35.725000000000001</v>
      </c>
      <c r="N18" s="98" t="s">
        <v>122</v>
      </c>
      <c r="P18" s="111" t="s">
        <v>216</v>
      </c>
    </row>
    <row r="19" spans="1:16">
      <c r="A19" s="73" t="s">
        <v>203</v>
      </c>
      <c r="B19" s="33">
        <v>37.829000000000001</v>
      </c>
      <c r="C19" s="33">
        <v>55.655999999999999</v>
      </c>
      <c r="D19" s="5">
        <v>81.42</v>
      </c>
      <c r="E19" s="98">
        <v>91.98</v>
      </c>
      <c r="F19" s="98">
        <v>77.611000000000004</v>
      </c>
      <c r="G19" s="98">
        <v>61.6</v>
      </c>
      <c r="H19" s="98">
        <v>54.6</v>
      </c>
      <c r="I19" s="98">
        <v>52.9</v>
      </c>
      <c r="J19" s="98">
        <v>56.2</v>
      </c>
      <c r="K19" s="98">
        <v>59.400000000000006</v>
      </c>
      <c r="L19" s="98">
        <v>54.206528301886792</v>
      </c>
      <c r="M19" s="98">
        <v>78.385999999999996</v>
      </c>
      <c r="N19" s="98" t="s">
        <v>122</v>
      </c>
      <c r="P19" s="111" t="s">
        <v>217</v>
      </c>
    </row>
    <row r="20" spans="1:16">
      <c r="A20" s="73" t="s">
        <v>287</v>
      </c>
      <c r="B20" s="33">
        <v>524</v>
      </c>
      <c r="C20" s="33">
        <v>547.57100000000003</v>
      </c>
      <c r="D20" s="5">
        <v>528.4</v>
      </c>
      <c r="E20" s="98">
        <v>526.61</v>
      </c>
      <c r="F20" s="98">
        <v>630.4</v>
      </c>
      <c r="G20" s="98">
        <v>672.57600000000002</v>
      </c>
      <c r="H20" s="98">
        <v>713.25400000000002</v>
      </c>
      <c r="I20" s="98">
        <v>733.11473499999988</v>
      </c>
      <c r="J20" s="98">
        <v>777.50900000000001</v>
      </c>
      <c r="K20" s="98">
        <v>804.7</v>
      </c>
      <c r="L20" s="98">
        <v>753.15599999999995</v>
      </c>
      <c r="M20" s="98">
        <v>941.399</v>
      </c>
      <c r="N20" s="98" t="s">
        <v>122</v>
      </c>
      <c r="P20" s="111" t="s">
        <v>286</v>
      </c>
    </row>
    <row r="21" spans="1:16">
      <c r="A21" s="73"/>
      <c r="B21" s="33"/>
      <c r="C21" s="33"/>
      <c r="D21" s="5"/>
      <c r="E21" s="98"/>
      <c r="F21" s="98"/>
      <c r="G21" s="98"/>
      <c r="H21" s="98"/>
      <c r="I21" s="98"/>
      <c r="J21" s="98"/>
      <c r="K21" s="98"/>
      <c r="L21" s="98"/>
      <c r="M21" s="98"/>
      <c r="N21" s="98"/>
      <c r="P21" s="111"/>
    </row>
    <row r="22" spans="1:16">
      <c r="A22" s="72" t="s">
        <v>127</v>
      </c>
      <c r="B22" s="33"/>
      <c r="C22" s="33"/>
      <c r="D22" s="5"/>
      <c r="E22" s="98"/>
      <c r="F22" s="98"/>
      <c r="G22" s="98"/>
      <c r="H22" s="98"/>
      <c r="I22" s="98"/>
      <c r="J22" s="98"/>
      <c r="K22" s="98"/>
      <c r="L22" s="98"/>
      <c r="M22" s="98"/>
      <c r="N22" s="98"/>
      <c r="P22" s="110" t="s">
        <v>32</v>
      </c>
    </row>
    <row r="23" spans="1:16">
      <c r="A23" s="73" t="s">
        <v>204</v>
      </c>
      <c r="B23" s="33">
        <v>124.559</v>
      </c>
      <c r="C23" s="33">
        <v>124.166</v>
      </c>
      <c r="D23" s="5">
        <v>119.87</v>
      </c>
      <c r="E23" s="98">
        <v>136.11600000000001</v>
      </c>
      <c r="F23" s="98">
        <v>130.501</v>
      </c>
      <c r="G23" s="98">
        <v>150.35499999999999</v>
      </c>
      <c r="H23" s="98">
        <v>135.18199999999999</v>
      </c>
      <c r="I23" s="98">
        <v>154.79900000000001</v>
      </c>
      <c r="J23" s="98">
        <v>145.59</v>
      </c>
      <c r="K23" s="98">
        <v>149.12200000000001</v>
      </c>
      <c r="L23" s="98">
        <v>148.61165593068046</v>
      </c>
      <c r="M23" s="98">
        <v>139.601</v>
      </c>
      <c r="N23" s="98" t="s">
        <v>122</v>
      </c>
      <c r="P23" s="111" t="s">
        <v>218</v>
      </c>
    </row>
    <row r="24" spans="1:16">
      <c r="A24" s="73" t="s">
        <v>205</v>
      </c>
      <c r="B24" s="33">
        <v>2882.942</v>
      </c>
      <c r="C24" s="33">
        <v>2873.8670000000002</v>
      </c>
      <c r="D24" s="5">
        <v>1761.057</v>
      </c>
      <c r="E24" s="98">
        <v>2144.1610000000001</v>
      </c>
      <c r="F24" s="98">
        <v>2035.9290000000001</v>
      </c>
      <c r="G24" s="98">
        <v>1832.9179999999999</v>
      </c>
      <c r="H24" s="98">
        <v>2208.0680000000002</v>
      </c>
      <c r="I24" s="98">
        <v>2823.3620000000001</v>
      </c>
      <c r="J24" s="98">
        <v>2372.8620000000001</v>
      </c>
      <c r="K24" s="98">
        <v>2272.77228449525</v>
      </c>
      <c r="L24" s="98">
        <v>2121.8793400000004</v>
      </c>
      <c r="M24" s="98">
        <v>1998.248</v>
      </c>
      <c r="N24" s="98" t="s">
        <v>122</v>
      </c>
      <c r="P24" s="111" t="s">
        <v>219</v>
      </c>
    </row>
    <row r="25" spans="1:16">
      <c r="A25" s="73" t="s">
        <v>206</v>
      </c>
      <c r="B25" s="33">
        <v>1792.3820000000001</v>
      </c>
      <c r="C25" s="33">
        <v>1980.11</v>
      </c>
      <c r="D25" s="5">
        <v>1775.37</v>
      </c>
      <c r="E25" s="98">
        <v>1830.4659999999999</v>
      </c>
      <c r="F25" s="98">
        <v>1919.2339999999999</v>
      </c>
      <c r="G25" s="98">
        <v>2050.1210000000001</v>
      </c>
      <c r="H25" s="98">
        <v>1977.3275230000002</v>
      </c>
      <c r="I25" s="98">
        <v>2031.6449829999999</v>
      </c>
      <c r="J25" s="98">
        <v>1984.3806599999998</v>
      </c>
      <c r="K25" s="98">
        <v>1984.4333710000001</v>
      </c>
      <c r="L25" s="98">
        <v>2081.3862950895309</v>
      </c>
      <c r="M25" s="98">
        <v>1970.308</v>
      </c>
      <c r="N25" s="98" t="s">
        <v>122</v>
      </c>
      <c r="P25" s="111" t="s">
        <v>220</v>
      </c>
    </row>
    <row r="26" spans="1:16">
      <c r="A26" s="73"/>
      <c r="B26" s="33"/>
      <c r="C26" s="33"/>
      <c r="D26" s="5"/>
      <c r="E26" s="98"/>
      <c r="F26" s="98"/>
      <c r="G26" s="98"/>
      <c r="H26" s="98"/>
      <c r="I26" s="98"/>
      <c r="J26" s="98"/>
      <c r="K26" s="98"/>
      <c r="L26" s="98"/>
      <c r="M26" s="98"/>
      <c r="N26" s="98"/>
      <c r="P26" s="111"/>
    </row>
    <row r="27" spans="1:16">
      <c r="A27" s="72" t="s">
        <v>123</v>
      </c>
      <c r="B27" s="33"/>
      <c r="C27" s="33"/>
      <c r="D27" s="5"/>
      <c r="E27" s="98"/>
      <c r="F27" s="98"/>
      <c r="G27" s="98"/>
      <c r="H27" s="98"/>
      <c r="I27" s="98"/>
      <c r="J27" s="98"/>
      <c r="K27" s="98"/>
      <c r="L27" s="98"/>
      <c r="M27" s="98"/>
      <c r="N27" s="98"/>
      <c r="P27" s="110" t="s">
        <v>33</v>
      </c>
    </row>
    <row r="28" spans="1:16">
      <c r="A28" s="73" t="s">
        <v>289</v>
      </c>
      <c r="B28" s="33">
        <v>2391.3240000000001</v>
      </c>
      <c r="C28" s="33">
        <v>2241.5590000000002</v>
      </c>
      <c r="D28" s="5">
        <v>2522.6370000000002</v>
      </c>
      <c r="E28" s="98">
        <v>2645.8330000000001</v>
      </c>
      <c r="F28" s="98">
        <v>2741.3629999999998</v>
      </c>
      <c r="G28" s="98">
        <v>2683.203</v>
      </c>
      <c r="H28" s="98">
        <v>2415.1170000000002</v>
      </c>
      <c r="I28" s="98">
        <v>2277.119553626942</v>
      </c>
      <c r="J28" s="98">
        <v>2036.134</v>
      </c>
      <c r="K28" s="98">
        <v>2598.1350000000002</v>
      </c>
      <c r="L28" s="98">
        <v>2077.6129999999998</v>
      </c>
      <c r="M28" s="98">
        <v>2339.931</v>
      </c>
      <c r="N28" s="98" t="s">
        <v>122</v>
      </c>
      <c r="P28" s="111" t="s">
        <v>288</v>
      </c>
    </row>
    <row r="29" spans="1:16">
      <c r="A29" s="73" t="s">
        <v>207</v>
      </c>
      <c r="B29" s="33">
        <v>1301.5029999999999</v>
      </c>
      <c r="C29" s="33">
        <v>1434.828</v>
      </c>
      <c r="D29" s="5">
        <v>1415.8534999999999</v>
      </c>
      <c r="E29" s="98">
        <v>1461.4653999999998</v>
      </c>
      <c r="F29" s="98">
        <v>1478.8109999999999</v>
      </c>
      <c r="G29" s="98">
        <v>1376.7292</v>
      </c>
      <c r="H29" s="98">
        <v>1259.2940000000001</v>
      </c>
      <c r="I29" s="98">
        <v>1276.9525800000001</v>
      </c>
      <c r="J29" s="98">
        <v>1220.7493438311731</v>
      </c>
      <c r="K29" s="98">
        <v>1223.5793749999998</v>
      </c>
      <c r="L29" s="98">
        <v>1170.0440000000001</v>
      </c>
      <c r="M29" s="98">
        <v>1193.55</v>
      </c>
      <c r="N29" s="98" t="s">
        <v>122</v>
      </c>
      <c r="P29" s="111" t="s">
        <v>221</v>
      </c>
    </row>
    <row r="30" spans="1:16">
      <c r="A30" s="73" t="s">
        <v>290</v>
      </c>
      <c r="B30" s="33">
        <v>637.14</v>
      </c>
      <c r="C30" s="33">
        <v>656.16</v>
      </c>
      <c r="D30" s="5">
        <v>696.84</v>
      </c>
      <c r="E30" s="98">
        <v>694.08</v>
      </c>
      <c r="F30" s="98">
        <v>674.4</v>
      </c>
      <c r="G30" s="98">
        <v>667.14</v>
      </c>
      <c r="H30" s="98">
        <v>724.74</v>
      </c>
      <c r="I30" s="98">
        <v>757.08</v>
      </c>
      <c r="J30" s="98">
        <v>688.68</v>
      </c>
      <c r="K30" s="98">
        <v>468</v>
      </c>
      <c r="L30" s="98">
        <v>535.38</v>
      </c>
      <c r="M30" s="98">
        <v>468.12</v>
      </c>
      <c r="N30" s="98" t="s">
        <v>122</v>
      </c>
      <c r="P30" s="111" t="s">
        <v>291</v>
      </c>
    </row>
    <row r="31" spans="1:16">
      <c r="A31" s="73" t="s">
        <v>208</v>
      </c>
      <c r="B31" s="33">
        <v>1523.9833215399999</v>
      </c>
      <c r="C31" s="33">
        <v>1375.3152282400001</v>
      </c>
      <c r="D31" s="5">
        <v>1424.3141255200001</v>
      </c>
      <c r="E31" s="98">
        <v>1399.62264684</v>
      </c>
      <c r="F31" s="98">
        <v>1395.6959999999999</v>
      </c>
      <c r="G31" s="98">
        <v>1503.1030000000001</v>
      </c>
      <c r="H31" s="98">
        <v>1519.3879999999999</v>
      </c>
      <c r="I31" s="98">
        <v>1556.3733753754043</v>
      </c>
      <c r="J31" s="98">
        <v>1831.0640000000001</v>
      </c>
      <c r="K31" s="98">
        <v>1767.67436</v>
      </c>
      <c r="L31" s="98">
        <v>1673.0891882511626</v>
      </c>
      <c r="M31" s="98">
        <v>1683.7829999999999</v>
      </c>
      <c r="N31" s="98" t="s">
        <v>122</v>
      </c>
      <c r="P31" s="111" t="s">
        <v>222</v>
      </c>
    </row>
    <row r="32" spans="1:16">
      <c r="A32" s="73" t="s">
        <v>209</v>
      </c>
      <c r="B32" s="33">
        <v>14.124000000000001</v>
      </c>
      <c r="C32" s="33">
        <v>12.433999999999999</v>
      </c>
      <c r="D32" s="5">
        <v>12.984999999999999</v>
      </c>
      <c r="E32" s="98">
        <v>18.065999999999999</v>
      </c>
      <c r="F32" s="98">
        <v>12.14</v>
      </c>
      <c r="G32" s="98">
        <v>13.879</v>
      </c>
      <c r="H32" s="98">
        <v>13.523</v>
      </c>
      <c r="I32" s="98">
        <v>10.483000000000001</v>
      </c>
      <c r="J32" s="98">
        <v>6.66</v>
      </c>
      <c r="K32" s="98">
        <v>6.3710000000000004</v>
      </c>
      <c r="L32" s="98">
        <v>7.3419999999999996</v>
      </c>
      <c r="M32" s="98">
        <v>7.3630000000000004</v>
      </c>
      <c r="N32" s="98" t="s">
        <v>122</v>
      </c>
      <c r="P32" s="111" t="s">
        <v>223</v>
      </c>
    </row>
    <row r="33" spans="1:16">
      <c r="A33" s="73"/>
      <c r="B33" s="33"/>
      <c r="C33" s="33"/>
      <c r="D33" s="5"/>
      <c r="E33" s="98"/>
      <c r="F33" s="98"/>
      <c r="G33" s="98"/>
      <c r="H33" s="98"/>
      <c r="I33" s="98"/>
      <c r="J33" s="98"/>
      <c r="K33" s="98"/>
      <c r="L33" s="98"/>
      <c r="M33" s="98"/>
      <c r="N33" s="98"/>
      <c r="P33" s="111"/>
    </row>
    <row r="34" spans="1:16">
      <c r="A34" s="72" t="s">
        <v>128</v>
      </c>
      <c r="B34" s="33"/>
      <c r="C34" s="33"/>
      <c r="D34" s="5"/>
      <c r="E34" s="98"/>
      <c r="F34" s="98"/>
      <c r="G34" s="98"/>
      <c r="H34" s="98"/>
      <c r="I34" s="98"/>
      <c r="J34" s="98"/>
      <c r="K34" s="98"/>
      <c r="L34" s="98"/>
      <c r="M34" s="98"/>
      <c r="N34" s="98"/>
      <c r="P34" s="112" t="s">
        <v>41</v>
      </c>
    </row>
    <row r="35" spans="1:16">
      <c r="A35" s="80" t="s">
        <v>196</v>
      </c>
      <c r="B35" s="34">
        <v>3716.6979999999999</v>
      </c>
      <c r="C35" s="34">
        <v>3457.7809999999999</v>
      </c>
      <c r="D35" s="34">
        <v>3275.9569999999999</v>
      </c>
      <c r="E35" s="34">
        <v>3250.375</v>
      </c>
      <c r="F35" s="34">
        <v>4038.1462999999999</v>
      </c>
      <c r="G35" s="34">
        <v>3983.9728500000001</v>
      </c>
      <c r="H35" s="98">
        <v>3884.8829999999998</v>
      </c>
      <c r="I35" s="98">
        <v>3898.5430000000001</v>
      </c>
      <c r="J35" s="98">
        <v>4054.4850000000001</v>
      </c>
      <c r="K35" s="98">
        <v>3825.4789999999998</v>
      </c>
      <c r="L35" s="98">
        <v>3623.6620585434175</v>
      </c>
      <c r="M35" s="98">
        <v>3900.4189999999999</v>
      </c>
      <c r="N35" s="98" t="s">
        <v>122</v>
      </c>
      <c r="P35" s="77" t="s">
        <v>210</v>
      </c>
    </row>
    <row r="36" spans="1:16">
      <c r="A36" s="75"/>
      <c r="B36" s="35"/>
      <c r="C36" s="35"/>
      <c r="D36" s="35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6"/>
      <c r="P36" s="78"/>
    </row>
    <row r="37" spans="1:16">
      <c r="A37" s="76"/>
      <c r="B37" s="36"/>
      <c r="C37" s="36"/>
      <c r="D37" s="36"/>
    </row>
    <row r="38" spans="1:16">
      <c r="A38" s="70" t="s">
        <v>42</v>
      </c>
      <c r="B38" s="5"/>
      <c r="C38" s="5"/>
      <c r="D38" s="5"/>
      <c r="P38" s="79"/>
    </row>
    <row r="39" spans="1:16">
      <c r="A39" s="70" t="s">
        <v>23</v>
      </c>
      <c r="B39" s="5"/>
      <c r="C39" s="5"/>
      <c r="D39" s="5"/>
    </row>
    <row r="40" spans="1:16">
      <c r="A40" s="70" t="s">
        <v>118</v>
      </c>
      <c r="B40" s="5"/>
      <c r="C40" s="5"/>
      <c r="D40" s="5"/>
    </row>
    <row r="41" spans="1:16">
      <c r="A41" s="73" t="s">
        <v>178</v>
      </c>
      <c r="B41" s="5"/>
      <c r="C41" s="5"/>
      <c r="D41" s="5"/>
    </row>
    <row r="42" spans="1:16">
      <c r="A42" s="90" t="s">
        <v>37</v>
      </c>
      <c r="B42" s="37"/>
      <c r="C42" s="37"/>
      <c r="D42" s="95"/>
    </row>
    <row r="43" spans="1:16">
      <c r="A43" s="93" t="s">
        <v>292</v>
      </c>
    </row>
    <row r="45" spans="1:16">
      <c r="A45" s="70" t="s">
        <v>185</v>
      </c>
    </row>
    <row r="46" spans="1:16">
      <c r="A46" s="93" t="s">
        <v>104</v>
      </c>
    </row>
    <row r="47" spans="1:16">
      <c r="A47" s="113" t="s">
        <v>28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P47" s="90"/>
    </row>
    <row r="48" spans="1:16">
      <c r="A48" s="87" t="s">
        <v>34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P48" s="90"/>
    </row>
    <row r="49" spans="1:16">
      <c r="A49" s="93" t="s">
        <v>38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P49" s="90"/>
    </row>
    <row r="50" spans="1:16">
      <c r="A50" s="93" t="s">
        <v>293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P50" s="90"/>
    </row>
  </sheetData>
  <pageMargins left="0.17" right="0" top="0.4" bottom="0.41" header="0" footer="0"/>
  <pageSetup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P28"/>
  <sheetViews>
    <sheetView showGridLines="0" topLeftCell="A4" workbookViewId="0">
      <selection activeCell="A28" sqref="A28"/>
    </sheetView>
  </sheetViews>
  <sheetFormatPr defaultColWidth="11.28515625" defaultRowHeight="13.2" customHeight="1"/>
  <cols>
    <col min="1" max="1" width="38.7109375" style="8" customWidth="1"/>
    <col min="2" max="14" width="8.85546875" style="8" customWidth="1"/>
    <col min="15" max="15" width="2.7109375" style="8" bestFit="1" customWidth="1"/>
    <col min="16" max="16" width="32.85546875" style="8" customWidth="1"/>
    <col min="17" max="17" width="24.85546875" style="8" customWidth="1"/>
    <col min="18" max="22" width="10.7109375" style="8" customWidth="1"/>
    <col min="23" max="16384" width="11.28515625" style="8"/>
  </cols>
  <sheetData>
    <row r="1" spans="1:16" s="24" customFormat="1" ht="13.2" customHeight="1">
      <c r="A1" s="140" t="s">
        <v>116</v>
      </c>
      <c r="P1" s="140" t="s">
        <v>116</v>
      </c>
    </row>
    <row r="2" spans="1:16" ht="13.2" customHeight="1">
      <c r="A2" s="7" t="s">
        <v>124</v>
      </c>
      <c r="P2" s="7" t="s">
        <v>124</v>
      </c>
    </row>
    <row r="3" spans="1:16" ht="13.2" customHeight="1">
      <c r="A3" s="24" t="s">
        <v>25</v>
      </c>
      <c r="E3" s="9"/>
      <c r="P3" s="24" t="s">
        <v>50</v>
      </c>
    </row>
    <row r="4" spans="1:16" ht="13.2" customHeight="1">
      <c r="E4" s="9"/>
    </row>
    <row r="5" spans="1:16" ht="13.2" customHeight="1">
      <c r="A5" s="30"/>
      <c r="B5" s="30"/>
      <c r="C5" s="30"/>
      <c r="D5" s="30"/>
      <c r="E5" s="38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13.2" customHeight="1">
      <c r="A6" s="46"/>
      <c r="B6" s="41">
        <v>2000</v>
      </c>
      <c r="C6" s="41">
        <v>2001</v>
      </c>
      <c r="D6" s="41">
        <v>2002</v>
      </c>
      <c r="E6" s="41">
        <v>2003</v>
      </c>
      <c r="F6" s="46">
        <v>2004</v>
      </c>
      <c r="G6" s="46">
        <v>2005</v>
      </c>
      <c r="H6" s="46">
        <v>2006</v>
      </c>
      <c r="I6" s="42">
        <v>2007</v>
      </c>
      <c r="J6" s="42">
        <v>2008</v>
      </c>
      <c r="K6" s="42">
        <v>2009</v>
      </c>
      <c r="L6" s="42">
        <v>2010</v>
      </c>
      <c r="M6" s="42">
        <v>2011</v>
      </c>
      <c r="N6" s="42">
        <v>2012</v>
      </c>
      <c r="O6" s="46"/>
      <c r="P6" s="46"/>
    </row>
    <row r="7" spans="1:16" ht="24" customHeight="1">
      <c r="A7" s="28"/>
      <c r="P7" s="28"/>
    </row>
    <row r="8" spans="1:16" ht="13.2" customHeight="1">
      <c r="A8" s="49" t="s">
        <v>9</v>
      </c>
      <c r="P8" s="49" t="s">
        <v>36</v>
      </c>
    </row>
    <row r="10" spans="1:16" ht="14.1" customHeight="1">
      <c r="A10" s="8" t="s">
        <v>10</v>
      </c>
      <c r="B10" s="29">
        <v>38242</v>
      </c>
      <c r="C10" s="29">
        <v>43911.490000000005</v>
      </c>
      <c r="D10" s="29">
        <v>39484.47</v>
      </c>
      <c r="E10" s="29">
        <v>50028.09</v>
      </c>
      <c r="F10" s="29">
        <v>53887.590000000004</v>
      </c>
      <c r="G10" s="29">
        <v>59675.109999999986</v>
      </c>
      <c r="H10" s="29">
        <v>66191.86</v>
      </c>
      <c r="I10" s="29">
        <v>69902.219999999987</v>
      </c>
      <c r="J10" s="29">
        <v>73501.979999999981</v>
      </c>
      <c r="K10" s="29">
        <v>72807.399999999994</v>
      </c>
      <c r="L10" s="29">
        <v>74350.14</v>
      </c>
      <c r="M10" s="29">
        <v>85803</v>
      </c>
      <c r="N10" s="29" t="s">
        <v>122</v>
      </c>
      <c r="O10" s="29"/>
      <c r="P10" s="8" t="s">
        <v>14</v>
      </c>
    </row>
    <row r="11" spans="1:16" ht="14.1" customHeight="1">
      <c r="A11" s="8" t="s">
        <v>12</v>
      </c>
      <c r="B11" s="29">
        <v>660.10900000000004</v>
      </c>
      <c r="C11" s="29">
        <v>636.83699999999999</v>
      </c>
      <c r="D11" s="29">
        <v>688.10599999999999</v>
      </c>
      <c r="E11" s="29">
        <v>625.00199999999995</v>
      </c>
      <c r="F11" s="29">
        <v>587.22199999999998</v>
      </c>
      <c r="G11" s="29">
        <v>607.55899999999997</v>
      </c>
      <c r="H11" s="29">
        <v>644.15099999999995</v>
      </c>
      <c r="I11" s="29">
        <v>623.92999999999995</v>
      </c>
      <c r="J11" s="29">
        <v>473.27300000000002</v>
      </c>
      <c r="K11" s="29">
        <v>280.77265999999997</v>
      </c>
      <c r="L11" s="29">
        <v>77.048000000000002</v>
      </c>
      <c r="M11" s="29">
        <v>174.459</v>
      </c>
      <c r="N11" s="29" t="s">
        <v>122</v>
      </c>
      <c r="O11" s="29"/>
      <c r="P11" s="8" t="s">
        <v>15</v>
      </c>
    </row>
    <row r="12" spans="1:16" ht="14.1" customHeight="1">
      <c r="A12" s="8" t="s">
        <v>7</v>
      </c>
      <c r="B12" s="29">
        <v>27.735799999999998</v>
      </c>
      <c r="C12" s="29">
        <v>38.445999999999998</v>
      </c>
      <c r="D12" s="29">
        <v>43.978000000000002</v>
      </c>
      <c r="E12" s="29">
        <v>46.481999999999999</v>
      </c>
      <c r="F12" s="29">
        <v>48.817999999999998</v>
      </c>
      <c r="G12" s="29">
        <v>52.749000000000002</v>
      </c>
      <c r="H12" s="29">
        <v>51.137</v>
      </c>
      <c r="I12" s="29">
        <v>49.314</v>
      </c>
      <c r="J12" s="29">
        <v>41.636269999999996</v>
      </c>
      <c r="K12" s="29">
        <v>51.80236</v>
      </c>
      <c r="L12" s="29">
        <v>49.44265</v>
      </c>
      <c r="M12" s="29">
        <v>37.817</v>
      </c>
      <c r="N12" s="29" t="s">
        <v>122</v>
      </c>
      <c r="O12" s="29"/>
      <c r="P12" s="8" t="s">
        <v>16</v>
      </c>
    </row>
    <row r="13" spans="1:16" ht="14.1" customHeight="1">
      <c r="A13" s="8" t="s">
        <v>8</v>
      </c>
      <c r="B13" s="29">
        <v>251.529394</v>
      </c>
      <c r="C13" s="29">
        <v>220.60564600000004</v>
      </c>
      <c r="D13" s="29">
        <v>211.022727</v>
      </c>
      <c r="E13" s="29">
        <v>197.04002300000002</v>
      </c>
      <c r="F13" s="29">
        <v>193.35407599999999</v>
      </c>
      <c r="G13" s="29">
        <v>192.04906400000004</v>
      </c>
      <c r="H13" s="29">
        <v>192.50343000000001</v>
      </c>
      <c r="I13" s="29">
        <v>193.864338</v>
      </c>
      <c r="J13" s="29">
        <v>215.25200000000001</v>
      </c>
      <c r="K13" s="29">
        <v>244.71280395999975</v>
      </c>
      <c r="L13" s="29">
        <v>286.54376524786477</v>
      </c>
      <c r="M13" s="29">
        <v>333.76380135323546</v>
      </c>
      <c r="N13" s="29" t="s">
        <v>122</v>
      </c>
      <c r="O13" s="29"/>
      <c r="P13" s="8" t="s">
        <v>17</v>
      </c>
    </row>
    <row r="14" spans="1:16" ht="14.1" customHeight="1">
      <c r="A14" s="8" t="s">
        <v>297</v>
      </c>
      <c r="B14" s="29">
        <v>1190.1677999999999</v>
      </c>
      <c r="C14" s="29">
        <v>701.29031999999995</v>
      </c>
      <c r="D14" s="29">
        <v>669.48781000000008</v>
      </c>
      <c r="E14" s="29">
        <v>1495.47831</v>
      </c>
      <c r="F14" s="29">
        <v>1213.32529</v>
      </c>
      <c r="G14" s="29">
        <v>1150.5543600000001</v>
      </c>
      <c r="H14" s="29">
        <v>504.21479999999997</v>
      </c>
      <c r="I14" s="29">
        <v>497.7432</v>
      </c>
      <c r="J14" s="29">
        <v>1103.4461999999999</v>
      </c>
      <c r="K14" s="29">
        <v>1538.0198600000001</v>
      </c>
      <c r="L14" s="29">
        <v>1723.4617499999999</v>
      </c>
      <c r="M14" s="29">
        <v>1797.4835808581308</v>
      </c>
      <c r="N14" s="29" t="s">
        <v>122</v>
      </c>
      <c r="O14" s="29"/>
      <c r="P14" s="8" t="s">
        <v>298</v>
      </c>
    </row>
    <row r="15" spans="1:16" ht="14.1" customHeight="1">
      <c r="A15" s="8" t="s">
        <v>299</v>
      </c>
      <c r="B15" s="29">
        <v>256.25502999999998</v>
      </c>
      <c r="C15" s="29">
        <v>232.83659</v>
      </c>
      <c r="D15" s="29">
        <v>224.61034000000001</v>
      </c>
      <c r="E15" s="29">
        <v>305.79752000000002</v>
      </c>
      <c r="F15" s="29">
        <v>274.63690000000003</v>
      </c>
      <c r="G15" s="29">
        <v>229.64467000000002</v>
      </c>
      <c r="H15" s="29">
        <v>270.03530000000001</v>
      </c>
      <c r="I15" s="29">
        <v>313.94261999999998</v>
      </c>
      <c r="J15" s="29">
        <v>294.55061000000001</v>
      </c>
      <c r="K15" s="29">
        <v>348.09552000000002</v>
      </c>
      <c r="L15" s="29">
        <v>491.91813000000002</v>
      </c>
      <c r="M15" s="29">
        <v>773.0645471441253</v>
      </c>
      <c r="N15" s="29" t="s">
        <v>122</v>
      </c>
      <c r="O15" s="29"/>
      <c r="P15" s="8" t="s">
        <v>300</v>
      </c>
    </row>
    <row r="16" spans="1:16" ht="14.1" customHeight="1">
      <c r="A16" s="8" t="s">
        <v>301</v>
      </c>
      <c r="B16" s="29">
        <v>10.90161</v>
      </c>
      <c r="C16" s="29">
        <v>21.63128</v>
      </c>
      <c r="D16" s="29">
        <v>21.238779999999998</v>
      </c>
      <c r="E16" s="29">
        <v>27.066189999999999</v>
      </c>
      <c r="F16" s="29">
        <v>38.868639999999999</v>
      </c>
      <c r="G16" s="29">
        <v>34.798349999999999</v>
      </c>
      <c r="H16" s="29">
        <v>46.22213</v>
      </c>
      <c r="I16" s="29">
        <v>49.047220000000003</v>
      </c>
      <c r="J16" s="29">
        <v>44.034939999999999</v>
      </c>
      <c r="K16" s="29">
        <v>29.873909999999999</v>
      </c>
      <c r="L16" s="29">
        <v>32.070299999999996</v>
      </c>
      <c r="M16" s="29">
        <v>39.577561136802586</v>
      </c>
      <c r="N16" s="29" t="s">
        <v>122</v>
      </c>
      <c r="O16" s="29"/>
      <c r="P16" s="8" t="s">
        <v>302</v>
      </c>
    </row>
    <row r="17" spans="1:16" ht="14.1" customHeight="1">
      <c r="A17" s="8" t="s">
        <v>11</v>
      </c>
      <c r="B17" s="29">
        <v>459.87799999999999</v>
      </c>
      <c r="C17" s="29">
        <v>568.43700000000001</v>
      </c>
      <c r="D17" s="29">
        <v>527.33699999999999</v>
      </c>
      <c r="E17" s="29">
        <v>443.51299999999998</v>
      </c>
      <c r="F17" s="29">
        <v>526.06399999999996</v>
      </c>
      <c r="G17" s="29">
        <v>644.91899999999998</v>
      </c>
      <c r="H17" s="29">
        <v>637.875</v>
      </c>
      <c r="I17" s="29">
        <v>513.64700000000005</v>
      </c>
      <c r="J17" s="29">
        <v>631.63099999999997</v>
      </c>
      <c r="K17" s="29">
        <v>612.12900000000002</v>
      </c>
      <c r="L17" s="29">
        <v>428.48599999999999</v>
      </c>
      <c r="M17" s="29">
        <v>421.971</v>
      </c>
      <c r="N17" s="29" t="s">
        <v>122</v>
      </c>
      <c r="O17" s="29"/>
      <c r="P17" s="8" t="s">
        <v>13</v>
      </c>
    </row>
    <row r="18" spans="1:16" ht="13.2" customHeight="1">
      <c r="A18" s="30"/>
      <c r="B18" s="31"/>
      <c r="C18" s="31"/>
      <c r="D18" s="31"/>
      <c r="E18" s="31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20" spans="1:16" ht="13.2" customHeight="1">
      <c r="A20" s="8" t="s">
        <v>39</v>
      </c>
    </row>
    <row r="21" spans="1:16" ht="13.2" customHeight="1">
      <c r="A21" s="8" t="s">
        <v>294</v>
      </c>
    </row>
    <row r="22" spans="1:16" ht="13.2" customHeight="1">
      <c r="A22" s="8" t="s">
        <v>295</v>
      </c>
    </row>
    <row r="23" spans="1:16" ht="13.2" customHeight="1">
      <c r="A23" s="8" t="s">
        <v>296</v>
      </c>
    </row>
    <row r="25" spans="1:16" ht="13.2" customHeight="1">
      <c r="A25" s="8" t="s">
        <v>40</v>
      </c>
    </row>
    <row r="26" spans="1:16" ht="13.2" customHeight="1">
      <c r="A26" s="8" t="s">
        <v>281</v>
      </c>
    </row>
    <row r="27" spans="1:16" ht="13.2" customHeight="1">
      <c r="A27" s="8" t="s">
        <v>282</v>
      </c>
    </row>
    <row r="28" spans="1:16" ht="13.2" customHeight="1">
      <c r="A28" s="8" t="s">
        <v>910</v>
      </c>
    </row>
  </sheetData>
  <pageMargins left="0.17" right="0" top="0.4" bottom="0.41" header="0" footer="0"/>
  <pageSetup scale="7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Q64"/>
  <sheetViews>
    <sheetView showGridLines="0" workbookViewId="0"/>
  </sheetViews>
  <sheetFormatPr defaultColWidth="11.28515625" defaultRowHeight="13.2" customHeight="1"/>
  <cols>
    <col min="1" max="1" width="54.85546875" style="23" customWidth="1"/>
    <col min="2" max="13" width="8.85546875" style="23" customWidth="1"/>
    <col min="14" max="14" width="2.28515625" style="23" customWidth="1"/>
    <col min="15" max="15" width="49.85546875" style="23" customWidth="1"/>
    <col min="16" max="59" width="10.7109375" style="23" customWidth="1"/>
    <col min="60" max="16384" width="11.28515625" style="23"/>
  </cols>
  <sheetData>
    <row r="1" spans="1:17" s="139" customFormat="1" ht="13.2" customHeight="1">
      <c r="A1" s="138" t="s">
        <v>117</v>
      </c>
      <c r="O1" s="138"/>
    </row>
    <row r="2" spans="1:17" ht="13.35" customHeight="1">
      <c r="A2" s="6" t="s">
        <v>124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15" t="s">
        <v>124</v>
      </c>
      <c r="P2" s="8"/>
      <c r="Q2" s="8"/>
    </row>
    <row r="3" spans="1:17" ht="13.35" customHeight="1">
      <c r="A3" s="24" t="s">
        <v>129</v>
      </c>
      <c r="B3" s="8"/>
      <c r="C3" s="9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129" t="s">
        <v>49</v>
      </c>
      <c r="P3" s="8"/>
      <c r="Q3" s="8"/>
    </row>
    <row r="4" spans="1:17" ht="13.35" customHeight="1">
      <c r="A4" s="81" t="s">
        <v>130</v>
      </c>
      <c r="B4" s="8"/>
      <c r="C4" s="9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1" t="s">
        <v>55</v>
      </c>
      <c r="P4" s="8"/>
      <c r="Q4" s="8"/>
    </row>
    <row r="5" spans="1:17" ht="13.35" customHeight="1">
      <c r="A5" s="130"/>
      <c r="B5" s="30"/>
      <c r="C5" s="38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8"/>
      <c r="Q5" s="8"/>
    </row>
    <row r="6" spans="1:17" s="25" customFormat="1" ht="13.35" customHeight="1">
      <c r="A6" s="88"/>
      <c r="B6" s="41">
        <v>2001</v>
      </c>
      <c r="C6" s="41">
        <v>2002</v>
      </c>
      <c r="D6" s="41">
        <v>2003</v>
      </c>
      <c r="E6" s="40">
        <v>2004</v>
      </c>
      <c r="F6" s="40">
        <v>2005</v>
      </c>
      <c r="G6" s="40">
        <v>2006</v>
      </c>
      <c r="H6" s="42">
        <v>2007</v>
      </c>
      <c r="I6" s="42">
        <v>2008</v>
      </c>
      <c r="J6" s="42">
        <v>2009</v>
      </c>
      <c r="K6" s="42">
        <v>2010</v>
      </c>
      <c r="L6" s="42">
        <v>2011</v>
      </c>
      <c r="M6" s="42">
        <v>2012</v>
      </c>
      <c r="N6" s="40" t="s">
        <v>120</v>
      </c>
      <c r="O6" s="88"/>
      <c r="P6" s="9"/>
      <c r="Q6" s="9"/>
    </row>
    <row r="7" spans="1:17" ht="24" customHeight="1"/>
    <row r="8" spans="1:17" ht="13.2" customHeight="1">
      <c r="A8" s="90" t="s">
        <v>43</v>
      </c>
      <c r="B8" s="50">
        <v>100.00083333333333</v>
      </c>
      <c r="C8" s="50">
        <v>99.981666666666683</v>
      </c>
      <c r="D8" s="50">
        <v>101.85750000000002</v>
      </c>
      <c r="E8" s="27">
        <v>107.97416666666668</v>
      </c>
      <c r="F8" s="27">
        <v>112.19916666666666</v>
      </c>
      <c r="G8" s="83">
        <v>123.69</v>
      </c>
      <c r="H8" s="83">
        <v>135.70249999999996</v>
      </c>
      <c r="I8" s="83">
        <v>131.0325</v>
      </c>
      <c r="J8" s="83">
        <v>124.23666666666668</v>
      </c>
      <c r="K8" s="83">
        <v>129.11833333333334</v>
      </c>
      <c r="L8" s="83">
        <v>135.17083333333335</v>
      </c>
      <c r="M8" s="83">
        <v>135.03583333333333</v>
      </c>
      <c r="N8" s="50"/>
      <c r="O8" s="90" t="s">
        <v>56</v>
      </c>
    </row>
    <row r="9" spans="1:17" ht="13.2" customHeight="1">
      <c r="A9" s="90" t="s">
        <v>44</v>
      </c>
      <c r="B9" s="50">
        <v>99.999166666666667</v>
      </c>
      <c r="C9" s="50">
        <v>104.45583333333332</v>
      </c>
      <c r="D9" s="50">
        <v>100.96</v>
      </c>
      <c r="E9" s="27">
        <v>100.76249999999999</v>
      </c>
      <c r="F9" s="27">
        <v>102.61416666666666</v>
      </c>
      <c r="G9" s="83">
        <v>105.07166666666666</v>
      </c>
      <c r="H9" s="83">
        <v>110.14</v>
      </c>
      <c r="I9" s="83">
        <v>107.73750000000001</v>
      </c>
      <c r="J9" s="83">
        <v>77.39</v>
      </c>
      <c r="K9" s="83">
        <v>76.198333333333338</v>
      </c>
      <c r="L9" s="83">
        <v>75.506666666666661</v>
      </c>
      <c r="M9" s="83">
        <v>68.80749999999999</v>
      </c>
      <c r="N9" s="50"/>
      <c r="O9" s="90" t="s">
        <v>48</v>
      </c>
    </row>
    <row r="10" spans="1:17" ht="13.2" customHeight="1">
      <c r="A10" s="90" t="s">
        <v>45</v>
      </c>
      <c r="B10" s="50">
        <v>100</v>
      </c>
      <c r="C10" s="50">
        <v>99.87166666666667</v>
      </c>
      <c r="D10" s="50">
        <v>101.88083333333333</v>
      </c>
      <c r="E10" s="27">
        <v>108.14999999999999</v>
      </c>
      <c r="F10" s="27">
        <v>112.43583333333333</v>
      </c>
      <c r="G10" s="83">
        <v>124.14749999999999</v>
      </c>
      <c r="H10" s="83">
        <v>136.33166666666668</v>
      </c>
      <c r="I10" s="83">
        <v>131.60583333333332</v>
      </c>
      <c r="J10" s="83">
        <v>125.38833333333334</v>
      </c>
      <c r="K10" s="83">
        <v>130.41749999999999</v>
      </c>
      <c r="L10" s="83">
        <v>136.63666666666666</v>
      </c>
      <c r="M10" s="83">
        <v>136.66249999999999</v>
      </c>
      <c r="N10" s="50"/>
      <c r="O10" s="90" t="s">
        <v>47</v>
      </c>
    </row>
    <row r="11" spans="1:17" ht="13.2" customHeight="1">
      <c r="A11" s="90" t="s">
        <v>163</v>
      </c>
      <c r="B11" s="50">
        <v>99.999166666666667</v>
      </c>
      <c r="C11" s="50">
        <v>108.79083333333331</v>
      </c>
      <c r="D11" s="50">
        <v>124.89416666666666</v>
      </c>
      <c r="E11" s="27">
        <v>127.22333333333331</v>
      </c>
      <c r="F11" s="27">
        <v>132.05916666666664</v>
      </c>
      <c r="G11" s="83">
        <v>145.32666666666668</v>
      </c>
      <c r="H11" s="83">
        <v>144.12833333333333</v>
      </c>
      <c r="I11" s="83">
        <v>159.88083333333333</v>
      </c>
      <c r="J11" s="83">
        <v>165.5975</v>
      </c>
      <c r="K11" s="83">
        <v>167.46</v>
      </c>
      <c r="L11" s="83">
        <v>188.77416666666667</v>
      </c>
      <c r="M11" s="83">
        <v>196.82166666666663</v>
      </c>
      <c r="N11" s="50"/>
      <c r="O11" s="90" t="s">
        <v>57</v>
      </c>
    </row>
    <row r="12" spans="1:17" ht="13.2" customHeight="1">
      <c r="A12" s="90" t="s">
        <v>164</v>
      </c>
      <c r="B12" s="50">
        <v>99.999166666666653</v>
      </c>
      <c r="C12" s="50">
        <v>108.55333333333334</v>
      </c>
      <c r="D12" s="50">
        <v>112.58500000000002</v>
      </c>
      <c r="E12" s="27">
        <v>113.38833333333334</v>
      </c>
      <c r="F12" s="27">
        <v>101.99499999999999</v>
      </c>
      <c r="G12" s="83">
        <v>105.99333333333334</v>
      </c>
      <c r="H12" s="83">
        <v>109.38083333333333</v>
      </c>
      <c r="I12" s="83">
        <v>114.9575</v>
      </c>
      <c r="J12" s="83">
        <v>106.97749999999998</v>
      </c>
      <c r="K12" s="83">
        <v>95.333333333333329</v>
      </c>
      <c r="L12" s="83">
        <v>110.96666666666665</v>
      </c>
      <c r="M12" s="83">
        <v>106.46333333333332</v>
      </c>
      <c r="N12" s="50"/>
      <c r="O12" s="90" t="s">
        <v>58</v>
      </c>
    </row>
    <row r="13" spans="1:17" ht="13.2" customHeight="1">
      <c r="A13" s="90" t="s">
        <v>165</v>
      </c>
      <c r="B13" s="50">
        <v>99.999166666666667</v>
      </c>
      <c r="C13" s="50">
        <v>98.721666666666678</v>
      </c>
      <c r="D13" s="50">
        <v>102.87666666666667</v>
      </c>
      <c r="E13" s="27">
        <v>107.645</v>
      </c>
      <c r="F13" s="27">
        <v>109.78166666666668</v>
      </c>
      <c r="G13" s="83">
        <v>116.13583333333332</v>
      </c>
      <c r="H13" s="83">
        <v>118.61500000000001</v>
      </c>
      <c r="I13" s="83">
        <v>119.34416666666665</v>
      </c>
      <c r="J13" s="83">
        <v>115.14833333333335</v>
      </c>
      <c r="K13" s="83">
        <v>118.29416666666664</v>
      </c>
      <c r="L13" s="83">
        <v>119.19916666666666</v>
      </c>
      <c r="M13" s="83">
        <v>128.75583333333336</v>
      </c>
      <c r="N13" s="50"/>
      <c r="O13" s="90" t="s">
        <v>59</v>
      </c>
    </row>
    <row r="14" spans="1:17" ht="13.2" customHeight="1">
      <c r="A14" s="90" t="s">
        <v>166</v>
      </c>
      <c r="B14" s="50">
        <v>99.999166666666667</v>
      </c>
      <c r="C14" s="50">
        <v>97.116666666666674</v>
      </c>
      <c r="D14" s="50">
        <v>97.96</v>
      </c>
      <c r="E14" s="27">
        <v>103.22500000000002</v>
      </c>
      <c r="F14" s="27">
        <v>98.640833333333319</v>
      </c>
      <c r="G14" s="83">
        <v>112.59083333333332</v>
      </c>
      <c r="H14" s="83">
        <v>127.295</v>
      </c>
      <c r="I14" s="83">
        <v>119.06416666666667</v>
      </c>
      <c r="J14" s="83">
        <v>114.23333333333335</v>
      </c>
      <c r="K14" s="83">
        <v>121.68333333333332</v>
      </c>
      <c r="L14" s="83">
        <v>122.18083333333334</v>
      </c>
      <c r="M14" s="83">
        <v>123.90249999999999</v>
      </c>
      <c r="N14" s="50"/>
      <c r="O14" s="90" t="s">
        <v>60</v>
      </c>
    </row>
    <row r="15" spans="1:17" ht="13.2" customHeight="1">
      <c r="A15" s="90" t="s">
        <v>167</v>
      </c>
      <c r="B15" s="50">
        <v>100.00083333333335</v>
      </c>
      <c r="C15" s="50">
        <v>97.060833333333335</v>
      </c>
      <c r="D15" s="50">
        <v>99.63916666666664</v>
      </c>
      <c r="E15" s="27">
        <v>99.423333333333346</v>
      </c>
      <c r="F15" s="27">
        <v>94.737499999999997</v>
      </c>
      <c r="G15" s="83">
        <v>104.11999999999999</v>
      </c>
      <c r="H15" s="83">
        <v>111.73416666666664</v>
      </c>
      <c r="I15" s="83">
        <v>116.07333333333332</v>
      </c>
      <c r="J15" s="83">
        <v>114.37583333333335</v>
      </c>
      <c r="K15" s="83">
        <v>116.32166666666667</v>
      </c>
      <c r="L15" s="83">
        <v>123.07083333333333</v>
      </c>
      <c r="M15" s="83">
        <v>125.19833333333334</v>
      </c>
      <c r="N15" s="50"/>
      <c r="O15" s="90" t="s">
        <v>61</v>
      </c>
    </row>
    <row r="16" spans="1:17" ht="13.2" customHeight="1">
      <c r="A16" s="90" t="s">
        <v>168</v>
      </c>
      <c r="B16" s="50">
        <v>100</v>
      </c>
      <c r="C16" s="50">
        <v>104.04333333333331</v>
      </c>
      <c r="D16" s="50">
        <v>108.73666666666666</v>
      </c>
      <c r="E16" s="27">
        <v>111.32</v>
      </c>
      <c r="F16" s="27">
        <v>115.41500000000001</v>
      </c>
      <c r="G16" s="83">
        <v>146.05999999999997</v>
      </c>
      <c r="H16" s="83">
        <v>138.68416666666667</v>
      </c>
      <c r="I16" s="83">
        <v>131.46333333333334</v>
      </c>
      <c r="J16" s="83">
        <v>165.39666666666668</v>
      </c>
      <c r="K16" s="83">
        <v>131.53916666666666</v>
      </c>
      <c r="L16" s="83">
        <v>154.74083333333334</v>
      </c>
      <c r="M16" s="83">
        <v>155.89166666666668</v>
      </c>
      <c r="N16" s="50"/>
      <c r="O16" s="90" t="s">
        <v>62</v>
      </c>
    </row>
    <row r="17" spans="1:15" ht="13.2" customHeight="1">
      <c r="A17" s="90" t="s">
        <v>169</v>
      </c>
      <c r="B17" s="50">
        <v>100</v>
      </c>
      <c r="C17" s="50">
        <v>108.44416666666667</v>
      </c>
      <c r="D17" s="50">
        <v>92.870833333333337</v>
      </c>
      <c r="E17" s="27">
        <v>104.90750000000001</v>
      </c>
      <c r="F17" s="27">
        <v>113.20833333333333</v>
      </c>
      <c r="G17" s="83">
        <v>121.04500000000002</v>
      </c>
      <c r="H17" s="83">
        <v>138.86166666666665</v>
      </c>
      <c r="I17" s="83">
        <v>141.77416666666667</v>
      </c>
      <c r="J17" s="83">
        <v>129.35249999999999</v>
      </c>
      <c r="K17" s="83">
        <v>134.50750000000002</v>
      </c>
      <c r="L17" s="83">
        <v>130.94999999999999</v>
      </c>
      <c r="M17" s="83">
        <v>136.38249999999999</v>
      </c>
      <c r="N17" s="50"/>
      <c r="O17" s="90" t="s">
        <v>63</v>
      </c>
    </row>
    <row r="18" spans="1:15" ht="13.2" customHeight="1">
      <c r="A18" s="90" t="s">
        <v>131</v>
      </c>
      <c r="B18" s="50">
        <v>100.00083333333332</v>
      </c>
      <c r="C18" s="50">
        <v>96.380833333333328</v>
      </c>
      <c r="D18" s="50">
        <v>86.995833333333337</v>
      </c>
      <c r="E18" s="27">
        <v>75.888333333333335</v>
      </c>
      <c r="F18" s="27">
        <v>78.902500000000018</v>
      </c>
      <c r="G18" s="83">
        <v>85.186666666666667</v>
      </c>
      <c r="H18" s="83">
        <v>91.932500000000005</v>
      </c>
      <c r="I18" s="83">
        <v>90.306666666666672</v>
      </c>
      <c r="J18" s="83">
        <v>94.700000000000031</v>
      </c>
      <c r="K18" s="83">
        <v>91.392499999999998</v>
      </c>
      <c r="L18" s="83">
        <v>95.892499999999998</v>
      </c>
      <c r="M18" s="83">
        <v>101.64333333333333</v>
      </c>
      <c r="N18" s="50"/>
      <c r="O18" s="90" t="s">
        <v>64</v>
      </c>
    </row>
    <row r="19" spans="1:15" ht="13.2" customHeight="1">
      <c r="A19" s="90" t="s">
        <v>170</v>
      </c>
      <c r="B19" s="50">
        <v>99.999166666666682</v>
      </c>
      <c r="C19" s="50">
        <v>135.04333333333332</v>
      </c>
      <c r="D19" s="50">
        <v>136.405</v>
      </c>
      <c r="E19" s="27">
        <v>132.90416666666667</v>
      </c>
      <c r="F19" s="27">
        <v>114.61</v>
      </c>
      <c r="G19" s="83">
        <v>125.41916666666668</v>
      </c>
      <c r="H19" s="83">
        <v>140.61916666666664</v>
      </c>
      <c r="I19" s="83">
        <v>131.58166666666665</v>
      </c>
      <c r="J19" s="83">
        <v>107.46833333333332</v>
      </c>
      <c r="K19" s="83">
        <v>91.117500000000007</v>
      </c>
      <c r="L19" s="83">
        <v>90.488333333333344</v>
      </c>
      <c r="M19" s="83">
        <v>78.338333333333338</v>
      </c>
      <c r="N19" s="50"/>
      <c r="O19" s="90" t="s">
        <v>65</v>
      </c>
    </row>
    <row r="20" spans="1:15" ht="13.2" customHeight="1">
      <c r="A20" s="90" t="s">
        <v>171</v>
      </c>
      <c r="B20" s="50">
        <v>100</v>
      </c>
      <c r="C20" s="50">
        <v>92.707499999999996</v>
      </c>
      <c r="D20" s="50">
        <v>97.483333333333334</v>
      </c>
      <c r="E20" s="27">
        <v>99.09333333333332</v>
      </c>
      <c r="F20" s="27">
        <v>90.110000000000014</v>
      </c>
      <c r="G20" s="83">
        <v>99.982500000000016</v>
      </c>
      <c r="H20" s="83">
        <v>101.95416666666665</v>
      </c>
      <c r="I20" s="83">
        <v>90.654166666666654</v>
      </c>
      <c r="J20" s="83">
        <v>82.841666666666654</v>
      </c>
      <c r="K20" s="83">
        <v>82.988333333333344</v>
      </c>
      <c r="L20" s="83">
        <v>84.865833333333327</v>
      </c>
      <c r="M20" s="83">
        <v>76.820000000000007</v>
      </c>
      <c r="N20" s="50"/>
      <c r="O20" s="90" t="s">
        <v>66</v>
      </c>
    </row>
    <row r="21" spans="1:15" ht="13.2" customHeight="1">
      <c r="A21" s="90" t="s">
        <v>172</v>
      </c>
      <c r="B21" s="50">
        <v>100.00083333333335</v>
      </c>
      <c r="C21" s="50">
        <v>92.111666666666679</v>
      </c>
      <c r="D21" s="50">
        <v>100.81416666666667</v>
      </c>
      <c r="E21" s="27">
        <v>114.0475</v>
      </c>
      <c r="F21" s="27">
        <v>118.18416666666666</v>
      </c>
      <c r="G21" s="83">
        <v>129.56499999999997</v>
      </c>
      <c r="H21" s="83">
        <v>142.80916666666664</v>
      </c>
      <c r="I21" s="83">
        <v>135.09916666666669</v>
      </c>
      <c r="J21" s="83">
        <v>108.92166666666668</v>
      </c>
      <c r="K21" s="83">
        <v>125.4575</v>
      </c>
      <c r="L21" s="83">
        <v>139.87500000000003</v>
      </c>
      <c r="M21" s="83">
        <v>134.94500000000002</v>
      </c>
      <c r="N21" s="50"/>
      <c r="O21" s="90" t="s">
        <v>67</v>
      </c>
    </row>
    <row r="22" spans="1:15" ht="13.2" customHeight="1">
      <c r="A22" s="90" t="s">
        <v>132</v>
      </c>
      <c r="B22" s="50">
        <v>100</v>
      </c>
      <c r="C22" s="50">
        <v>89.666666666666671</v>
      </c>
      <c r="D22" s="50">
        <v>91.54</v>
      </c>
      <c r="E22" s="27">
        <v>106.08666666666666</v>
      </c>
      <c r="F22" s="27">
        <v>109.38333333333333</v>
      </c>
      <c r="G22" s="83">
        <v>119.21999999999998</v>
      </c>
      <c r="H22" s="83">
        <v>140.54083333333335</v>
      </c>
      <c r="I22" s="83">
        <v>139.39166666666665</v>
      </c>
      <c r="J22" s="83">
        <v>120.4233333333333</v>
      </c>
      <c r="K22" s="83">
        <v>131.35249999999999</v>
      </c>
      <c r="L22" s="83">
        <v>135.32833333333332</v>
      </c>
      <c r="M22" s="83">
        <v>136.94166666666666</v>
      </c>
      <c r="N22" s="50"/>
      <c r="O22" s="90" t="s">
        <v>68</v>
      </c>
    </row>
    <row r="23" spans="1:15" ht="13.2" customHeight="1">
      <c r="A23" s="90" t="s">
        <v>133</v>
      </c>
      <c r="B23" s="50">
        <v>100</v>
      </c>
      <c r="C23" s="50">
        <v>92.592499999999987</v>
      </c>
      <c r="D23" s="50">
        <v>98.167500000000004</v>
      </c>
      <c r="E23" s="27">
        <v>105.19333333333333</v>
      </c>
      <c r="F23" s="27">
        <v>104.82833333333332</v>
      </c>
      <c r="G23" s="83">
        <v>110.58749999999999</v>
      </c>
      <c r="H23" s="83">
        <v>126.42083333333333</v>
      </c>
      <c r="I23" s="83">
        <v>109.90000000000002</v>
      </c>
      <c r="J23" s="83">
        <v>92.147499999999994</v>
      </c>
      <c r="K23" s="83">
        <v>111.09916666666665</v>
      </c>
      <c r="L23" s="83">
        <v>114.33916666666669</v>
      </c>
      <c r="M23" s="83">
        <v>124.67916666666666</v>
      </c>
      <c r="N23" s="50"/>
      <c r="O23" s="90" t="s">
        <v>69</v>
      </c>
    </row>
    <row r="24" spans="1:15" ht="13.2" customHeight="1">
      <c r="A24" s="90" t="s">
        <v>134</v>
      </c>
      <c r="B24" s="50">
        <v>100.00083333333333</v>
      </c>
      <c r="C24" s="50">
        <v>66.608333333333334</v>
      </c>
      <c r="D24" s="50">
        <v>63.316666666666663</v>
      </c>
      <c r="E24" s="27">
        <v>75.695000000000007</v>
      </c>
      <c r="F24" s="27">
        <v>80.480833333333337</v>
      </c>
      <c r="G24" s="83">
        <v>93.126666666666679</v>
      </c>
      <c r="H24" s="83">
        <v>105.44583333333333</v>
      </c>
      <c r="I24" s="83">
        <v>113.41500000000001</v>
      </c>
      <c r="J24" s="83">
        <v>81.561666666666653</v>
      </c>
      <c r="K24" s="83">
        <v>112.10333333333334</v>
      </c>
      <c r="L24" s="83">
        <v>106.71416666666669</v>
      </c>
      <c r="M24" s="83">
        <v>98.975000000000009</v>
      </c>
      <c r="N24" s="50"/>
      <c r="O24" s="90" t="s">
        <v>70</v>
      </c>
    </row>
    <row r="25" spans="1:15" ht="13.2" customHeight="1">
      <c r="A25" s="90" t="s">
        <v>175</v>
      </c>
      <c r="B25" s="50">
        <v>100</v>
      </c>
      <c r="C25" s="50">
        <v>98.339999999999975</v>
      </c>
      <c r="D25" s="50">
        <v>103.77916666666668</v>
      </c>
      <c r="E25" s="27">
        <v>107.25333333333333</v>
      </c>
      <c r="F25" s="27">
        <v>104.84250000000002</v>
      </c>
      <c r="G25" s="83">
        <v>105.19416666666666</v>
      </c>
      <c r="H25" s="83">
        <v>116.58750000000002</v>
      </c>
      <c r="I25" s="83">
        <v>110.60333333333331</v>
      </c>
      <c r="J25" s="83">
        <v>101.09583333333335</v>
      </c>
      <c r="K25" s="83">
        <v>116.06083333333333</v>
      </c>
      <c r="L25" s="83">
        <v>139.48833333333332</v>
      </c>
      <c r="M25" s="83">
        <v>143.77500000000001</v>
      </c>
      <c r="N25" s="50"/>
      <c r="O25" s="90" t="s">
        <v>71</v>
      </c>
    </row>
    <row r="26" spans="1:15" ht="13.2" customHeight="1">
      <c r="A26" s="90" t="s">
        <v>135</v>
      </c>
      <c r="B26" s="50">
        <v>100.00000000000001</v>
      </c>
      <c r="C26" s="50">
        <v>92.699166666666656</v>
      </c>
      <c r="D26" s="50">
        <v>100.03916666666665</v>
      </c>
      <c r="E26" s="27">
        <v>125.23666666666666</v>
      </c>
      <c r="F26" s="27">
        <v>127.36666666666667</v>
      </c>
      <c r="G26" s="83">
        <v>129.52666666666667</v>
      </c>
      <c r="H26" s="83">
        <v>145.38666666666663</v>
      </c>
      <c r="I26" s="83">
        <v>124.74250000000002</v>
      </c>
      <c r="J26" s="83">
        <v>107.23416666666667</v>
      </c>
      <c r="K26" s="83">
        <v>128.88166666666663</v>
      </c>
      <c r="L26" s="83">
        <v>125.12500000000004</v>
      </c>
      <c r="M26" s="83">
        <v>125.70666666666666</v>
      </c>
      <c r="N26" s="50"/>
      <c r="O26" s="90" t="s">
        <v>72</v>
      </c>
    </row>
    <row r="27" spans="1:15" ht="13.2" customHeight="1">
      <c r="A27" s="90" t="s">
        <v>136</v>
      </c>
      <c r="B27" s="50">
        <v>100</v>
      </c>
      <c r="C27" s="50">
        <v>95.09083333333335</v>
      </c>
      <c r="D27" s="50">
        <v>106.315</v>
      </c>
      <c r="E27" s="27">
        <v>124.33833333333331</v>
      </c>
      <c r="F27" s="27">
        <v>119.77999999999999</v>
      </c>
      <c r="G27" s="83">
        <v>138.41</v>
      </c>
      <c r="H27" s="83">
        <v>171.41250000000002</v>
      </c>
      <c r="I27" s="83">
        <v>143.82833333333335</v>
      </c>
      <c r="J27" s="83">
        <v>124.95</v>
      </c>
      <c r="K27" s="83">
        <v>124.56666666666666</v>
      </c>
      <c r="L27" s="83">
        <v>131.63583333333335</v>
      </c>
      <c r="M27" s="83">
        <v>126.07916666666669</v>
      </c>
      <c r="N27" s="50"/>
      <c r="O27" s="90" t="s">
        <v>46</v>
      </c>
    </row>
    <row r="28" spans="1:15" ht="13.2" customHeight="1">
      <c r="A28" s="90" t="s">
        <v>137</v>
      </c>
      <c r="B28" s="50">
        <v>99.999166666666667</v>
      </c>
      <c r="C28" s="50">
        <v>83.92916666666666</v>
      </c>
      <c r="D28" s="50">
        <v>93.43</v>
      </c>
      <c r="E28" s="27">
        <v>113.51083333333334</v>
      </c>
      <c r="F28" s="27">
        <v>113.81083333333333</v>
      </c>
      <c r="G28" s="83">
        <v>121.10083333333336</v>
      </c>
      <c r="H28" s="83">
        <v>147.81666666666666</v>
      </c>
      <c r="I28" s="83">
        <v>157.64250000000001</v>
      </c>
      <c r="J28" s="83">
        <v>129.88000000000002</v>
      </c>
      <c r="K28" s="83">
        <v>123.35333333333334</v>
      </c>
      <c r="L28" s="83">
        <v>114.48916666666666</v>
      </c>
      <c r="M28" s="83">
        <v>132.86916666666667</v>
      </c>
      <c r="N28" s="50"/>
      <c r="O28" s="90" t="s">
        <v>73</v>
      </c>
    </row>
    <row r="29" spans="1:15" ht="13.2" customHeight="1">
      <c r="A29" s="90" t="s">
        <v>138</v>
      </c>
      <c r="B29" s="50">
        <v>100</v>
      </c>
      <c r="C29" s="50">
        <v>49.412500000000001</v>
      </c>
      <c r="D29" s="50">
        <v>49.52</v>
      </c>
      <c r="E29" s="27">
        <v>49.082500000000003</v>
      </c>
      <c r="F29" s="27">
        <v>61.09</v>
      </c>
      <c r="G29" s="83">
        <v>61.96</v>
      </c>
      <c r="H29" s="83">
        <v>73.346666666666664</v>
      </c>
      <c r="I29" s="83">
        <v>73.532500000000013</v>
      </c>
      <c r="J29" s="83">
        <v>58.678333333333342</v>
      </c>
      <c r="K29" s="83">
        <v>55.898333333333341</v>
      </c>
      <c r="L29" s="83">
        <v>47.275833333333331</v>
      </c>
      <c r="M29" s="83">
        <v>31.721666666666668</v>
      </c>
      <c r="N29" s="50"/>
      <c r="O29" s="90" t="s">
        <v>74</v>
      </c>
    </row>
    <row r="30" spans="1:15" ht="13.2" customHeight="1">
      <c r="A30" s="90" t="s">
        <v>139</v>
      </c>
      <c r="B30" s="50">
        <v>99.998333333333335</v>
      </c>
      <c r="C30" s="50">
        <v>103.97166666666668</v>
      </c>
      <c r="D30" s="50">
        <v>103.87833333333333</v>
      </c>
      <c r="E30" s="27">
        <v>104.63916666666665</v>
      </c>
      <c r="F30" s="27">
        <v>107.78416666666668</v>
      </c>
      <c r="G30" s="83">
        <v>114.47083333333335</v>
      </c>
      <c r="H30" s="83">
        <v>123.05416666666666</v>
      </c>
      <c r="I30" s="83">
        <v>128.77416666666664</v>
      </c>
      <c r="J30" s="83">
        <v>122.93916666666667</v>
      </c>
      <c r="K30" s="83">
        <v>126.18583333333333</v>
      </c>
      <c r="L30" s="83">
        <v>117.74583333333334</v>
      </c>
      <c r="M30" s="83">
        <v>115.88916666666667</v>
      </c>
      <c r="N30" s="50"/>
      <c r="O30" s="90" t="s">
        <v>75</v>
      </c>
    </row>
    <row r="31" spans="1:15" ht="13.2" customHeight="1">
      <c r="A31" s="90" t="s">
        <v>140</v>
      </c>
      <c r="B31" s="50">
        <v>100</v>
      </c>
      <c r="C31" s="50">
        <v>78.164166666666645</v>
      </c>
      <c r="D31" s="50">
        <v>67.265833333333319</v>
      </c>
      <c r="E31" s="27">
        <v>72.831666666666663</v>
      </c>
      <c r="F31" s="27">
        <v>76.5</v>
      </c>
      <c r="G31" s="83">
        <v>79.648333333333326</v>
      </c>
      <c r="H31" s="83">
        <v>97.604166666666671</v>
      </c>
      <c r="I31" s="83">
        <v>104.58833333333332</v>
      </c>
      <c r="J31" s="83">
        <v>98.448333333333338</v>
      </c>
      <c r="K31" s="83">
        <v>88.995000000000005</v>
      </c>
      <c r="L31" s="83">
        <v>85.227500000000006</v>
      </c>
      <c r="M31" s="83">
        <v>77.795833333333334</v>
      </c>
      <c r="N31" s="50"/>
      <c r="O31" s="90" t="s">
        <v>76</v>
      </c>
    </row>
    <row r="32" spans="1:15" ht="13.2" customHeight="1">
      <c r="A32" s="90" t="s">
        <v>141</v>
      </c>
      <c r="B32" s="50">
        <v>100</v>
      </c>
      <c r="C32" s="50">
        <v>114.96999999999998</v>
      </c>
      <c r="D32" s="50">
        <v>117.94833333333331</v>
      </c>
      <c r="E32" s="27">
        <v>116.95083333333334</v>
      </c>
      <c r="F32" s="27">
        <v>118.93833333333333</v>
      </c>
      <c r="G32" s="83">
        <v>125.41833333333334</v>
      </c>
      <c r="H32" s="83">
        <v>130.28166666666667</v>
      </c>
      <c r="I32" s="83">
        <v>138.33750000000001</v>
      </c>
      <c r="J32" s="83">
        <v>137.38083333333336</v>
      </c>
      <c r="K32" s="83">
        <v>135.25249999999997</v>
      </c>
      <c r="L32" s="83">
        <v>145.99333333333334</v>
      </c>
      <c r="M32" s="83">
        <v>142.79499999999999</v>
      </c>
      <c r="N32" s="50"/>
      <c r="O32" s="90" t="s">
        <v>77</v>
      </c>
    </row>
    <row r="33" spans="1:15" ht="13.2" customHeight="1">
      <c r="A33" s="90" t="s">
        <v>142</v>
      </c>
      <c r="B33" s="50">
        <v>99.998333333333321</v>
      </c>
      <c r="C33" s="50">
        <v>38.479999999999997</v>
      </c>
      <c r="D33" s="50">
        <v>23.599166666666672</v>
      </c>
      <c r="E33" s="27">
        <v>22.034166666666668</v>
      </c>
      <c r="F33" s="27">
        <v>18.060833333333331</v>
      </c>
      <c r="G33" s="83">
        <v>12.809999999999997</v>
      </c>
      <c r="H33" s="83">
        <v>9.8825000000000003</v>
      </c>
      <c r="I33" s="83">
        <v>9.1800000000000015</v>
      </c>
      <c r="J33" s="83">
        <v>6.7075000000000005</v>
      </c>
      <c r="K33" s="83">
        <v>3.0491666666666668</v>
      </c>
      <c r="L33" s="83">
        <v>0.5741666666666666</v>
      </c>
      <c r="M33" s="83">
        <v>0.21666666666666667</v>
      </c>
      <c r="N33" s="50"/>
      <c r="O33" s="90" t="s">
        <v>78</v>
      </c>
    </row>
    <row r="34" spans="1:15" ht="13.2" customHeight="1">
      <c r="A34" s="90" t="s">
        <v>143</v>
      </c>
      <c r="B34" s="50">
        <v>99.997500000000002</v>
      </c>
      <c r="C34" s="50">
        <v>93.623333333333335</v>
      </c>
      <c r="D34" s="50">
        <v>100.44000000000001</v>
      </c>
      <c r="E34" s="27">
        <v>107.71416666666669</v>
      </c>
      <c r="F34" s="27">
        <v>107.71083333333331</v>
      </c>
      <c r="G34" s="83">
        <v>96.612499999999997</v>
      </c>
      <c r="H34" s="83">
        <v>100.245</v>
      </c>
      <c r="I34" s="83">
        <v>92.65666666666668</v>
      </c>
      <c r="J34" s="83">
        <v>89.867500000000007</v>
      </c>
      <c r="K34" s="83">
        <v>91.87166666666667</v>
      </c>
      <c r="L34" s="83">
        <v>93.023333333333326</v>
      </c>
      <c r="M34" s="83">
        <v>88.353333333333339</v>
      </c>
      <c r="N34" s="50"/>
      <c r="O34" s="90" t="s">
        <v>79</v>
      </c>
    </row>
    <row r="35" spans="1:15" ht="13.2" customHeight="1">
      <c r="A35" s="90" t="s">
        <v>144</v>
      </c>
      <c r="B35" s="50">
        <v>100</v>
      </c>
      <c r="C35" s="50">
        <v>112.48583333333335</v>
      </c>
      <c r="D35" s="50">
        <v>116.67416666666668</v>
      </c>
      <c r="E35" s="27">
        <v>110.58749999999999</v>
      </c>
      <c r="F35" s="27">
        <v>112.01166666666666</v>
      </c>
      <c r="G35" s="83">
        <v>117.98166666666664</v>
      </c>
      <c r="H35" s="83">
        <v>132.01083333333332</v>
      </c>
      <c r="I35" s="83">
        <v>123.30583333333333</v>
      </c>
      <c r="J35" s="83">
        <v>125.42916666666667</v>
      </c>
      <c r="K35" s="83">
        <v>124.68000000000002</v>
      </c>
      <c r="L35" s="83">
        <v>128.09416666666667</v>
      </c>
      <c r="M35" s="83">
        <v>118.09666666666668</v>
      </c>
      <c r="N35" s="50"/>
      <c r="O35" s="90" t="s">
        <v>80</v>
      </c>
    </row>
    <row r="36" spans="1:15" ht="13.2" customHeight="1">
      <c r="A36" s="90" t="s">
        <v>145</v>
      </c>
      <c r="B36" s="50">
        <v>100.00083333333333</v>
      </c>
      <c r="C36" s="50">
        <v>106.86416666666666</v>
      </c>
      <c r="D36" s="50">
        <v>124.52499999999999</v>
      </c>
      <c r="E36" s="27">
        <v>138.26000000000002</v>
      </c>
      <c r="F36" s="27">
        <v>146.64750000000001</v>
      </c>
      <c r="G36" s="83">
        <v>158.69916666666668</v>
      </c>
      <c r="H36" s="83">
        <v>174.53749999999999</v>
      </c>
      <c r="I36" s="83">
        <v>181.73583333333332</v>
      </c>
      <c r="J36" s="83">
        <v>183.07666666666668</v>
      </c>
      <c r="K36" s="83">
        <v>201.1191666666667</v>
      </c>
      <c r="L36" s="83">
        <v>213.12750000000003</v>
      </c>
      <c r="M36" s="83">
        <v>205.76</v>
      </c>
      <c r="N36" s="50"/>
      <c r="O36" s="90" t="s">
        <v>81</v>
      </c>
    </row>
    <row r="37" spans="1:15" ht="13.2" customHeight="1">
      <c r="A37" s="90" t="s">
        <v>146</v>
      </c>
      <c r="B37" s="50">
        <v>99.999166666666667</v>
      </c>
      <c r="C37" s="50">
        <v>98.277500000000018</v>
      </c>
      <c r="D37" s="50">
        <v>95.46916666666668</v>
      </c>
      <c r="E37" s="27">
        <v>98.387499999999989</v>
      </c>
      <c r="F37" s="27">
        <v>96.944166666666661</v>
      </c>
      <c r="G37" s="83">
        <v>105.28250000000003</v>
      </c>
      <c r="H37" s="83">
        <v>107.11750000000001</v>
      </c>
      <c r="I37" s="83">
        <v>111.2975</v>
      </c>
      <c r="J37" s="83">
        <v>107.77999999999999</v>
      </c>
      <c r="K37" s="83">
        <v>114.85166666666665</v>
      </c>
      <c r="L37" s="83">
        <v>120.30083333333333</v>
      </c>
      <c r="M37" s="83">
        <v>118.02249999999998</v>
      </c>
      <c r="N37" s="50"/>
      <c r="O37" s="90" t="s">
        <v>82</v>
      </c>
    </row>
    <row r="38" spans="1:15" ht="13.2" customHeight="1">
      <c r="A38" s="90" t="s">
        <v>147</v>
      </c>
      <c r="B38" s="50">
        <v>99.999166666666682</v>
      </c>
      <c r="C38" s="50">
        <v>91.141666666666666</v>
      </c>
      <c r="D38" s="50">
        <v>93.884166666666673</v>
      </c>
      <c r="E38" s="27">
        <v>108.18916666666667</v>
      </c>
      <c r="F38" s="27">
        <v>109.255</v>
      </c>
      <c r="G38" s="83">
        <v>125.64833333333333</v>
      </c>
      <c r="H38" s="83">
        <v>127.90416666666668</v>
      </c>
      <c r="I38" s="83">
        <v>124.77916666666665</v>
      </c>
      <c r="J38" s="83">
        <v>113.77583333333332</v>
      </c>
      <c r="K38" s="83">
        <v>111.85666666666667</v>
      </c>
      <c r="L38" s="83">
        <v>117.89083333333333</v>
      </c>
      <c r="M38" s="83">
        <v>104.20916666666666</v>
      </c>
      <c r="N38" s="50"/>
      <c r="O38" s="90" t="s">
        <v>83</v>
      </c>
    </row>
    <row r="39" spans="1:15" ht="13.2" customHeight="1">
      <c r="A39" s="90" t="s">
        <v>148</v>
      </c>
      <c r="B39" s="50">
        <v>100.00083333333333</v>
      </c>
      <c r="C39" s="50">
        <v>107.90250000000002</v>
      </c>
      <c r="D39" s="50">
        <v>109.515</v>
      </c>
      <c r="E39" s="27">
        <v>119.97249999999998</v>
      </c>
      <c r="F39" s="27">
        <v>130.02166666666668</v>
      </c>
      <c r="G39" s="83">
        <v>143.51583333333335</v>
      </c>
      <c r="H39" s="83">
        <v>160.93</v>
      </c>
      <c r="I39" s="83">
        <v>166.06</v>
      </c>
      <c r="J39" s="83">
        <v>162.68666666666664</v>
      </c>
      <c r="K39" s="83">
        <v>173.10749999999999</v>
      </c>
      <c r="L39" s="83">
        <v>183.82749999999999</v>
      </c>
      <c r="M39" s="83">
        <v>173.45166666666668</v>
      </c>
      <c r="N39" s="50"/>
      <c r="O39" s="90" t="s">
        <v>84</v>
      </c>
    </row>
    <row r="40" spans="1:15" ht="13.2" customHeight="1">
      <c r="A40" s="90" t="s">
        <v>149</v>
      </c>
      <c r="B40" s="50">
        <v>99.999166666666667</v>
      </c>
      <c r="C40" s="50">
        <v>105.86833333333334</v>
      </c>
      <c r="D40" s="50">
        <v>107.45416666666667</v>
      </c>
      <c r="E40" s="27">
        <v>104.98416666666668</v>
      </c>
      <c r="F40" s="27">
        <v>119.41500000000001</v>
      </c>
      <c r="G40" s="83">
        <v>122.84499999999998</v>
      </c>
      <c r="H40" s="83">
        <v>131.82249999999999</v>
      </c>
      <c r="I40" s="83">
        <v>136.4266666666667</v>
      </c>
      <c r="J40" s="83">
        <v>112.72833333333334</v>
      </c>
      <c r="K40" s="83">
        <v>129.13333333333333</v>
      </c>
      <c r="L40" s="83">
        <v>139.39250000000001</v>
      </c>
      <c r="M40" s="83">
        <v>134.29416666666665</v>
      </c>
      <c r="N40" s="50"/>
      <c r="O40" s="90" t="s">
        <v>85</v>
      </c>
    </row>
    <row r="41" spans="1:15" ht="13.2" customHeight="1">
      <c r="A41" s="90" t="s">
        <v>150</v>
      </c>
      <c r="B41" s="50">
        <v>100</v>
      </c>
      <c r="C41" s="50">
        <v>38.946666666666665</v>
      </c>
      <c r="D41" s="50">
        <v>42.353333333333325</v>
      </c>
      <c r="E41" s="27">
        <v>56.524999999999999</v>
      </c>
      <c r="F41" s="27">
        <v>59.712499999999999</v>
      </c>
      <c r="G41" s="83">
        <v>67.581666666666663</v>
      </c>
      <c r="H41" s="83">
        <v>71.481666666666669</v>
      </c>
      <c r="I41" s="83">
        <v>77.593333333333334</v>
      </c>
      <c r="J41" s="83">
        <v>62.100833333333334</v>
      </c>
      <c r="K41" s="83">
        <v>66.585833333333326</v>
      </c>
      <c r="L41" s="83">
        <v>72.270833333333357</v>
      </c>
      <c r="M41" s="83">
        <v>69.336666666666659</v>
      </c>
      <c r="N41" s="50"/>
      <c r="O41" s="90" t="s">
        <v>86</v>
      </c>
    </row>
    <row r="42" spans="1:15" ht="13.2" customHeight="1">
      <c r="A42" s="90" t="s">
        <v>151</v>
      </c>
      <c r="B42" s="50">
        <v>99.999166666666682</v>
      </c>
      <c r="C42" s="50">
        <v>109.45666666666666</v>
      </c>
      <c r="D42" s="50">
        <v>119.14333333333336</v>
      </c>
      <c r="E42" s="27">
        <v>122.95166666666667</v>
      </c>
      <c r="F42" s="27">
        <v>137.63999999999999</v>
      </c>
      <c r="G42" s="83">
        <v>189.91083333333333</v>
      </c>
      <c r="H42" s="83">
        <v>236.88166666666666</v>
      </c>
      <c r="I42" s="83">
        <v>227.39166666666668</v>
      </c>
      <c r="J42" s="83">
        <v>216.17833333333331</v>
      </c>
      <c r="K42" s="83">
        <v>211.04749999999999</v>
      </c>
      <c r="L42" s="83">
        <v>236.39333333333332</v>
      </c>
      <c r="M42" s="83">
        <v>234.39333333333332</v>
      </c>
      <c r="N42" s="50"/>
      <c r="O42" s="90" t="s">
        <v>87</v>
      </c>
    </row>
    <row r="43" spans="1:15" ht="13.2" customHeight="1">
      <c r="A43" s="90" t="s">
        <v>152</v>
      </c>
      <c r="B43" s="50">
        <v>100</v>
      </c>
      <c r="C43" s="50">
        <v>95.686666666666667</v>
      </c>
      <c r="D43" s="50">
        <v>108.60999999999997</v>
      </c>
      <c r="E43" s="27">
        <v>125.515</v>
      </c>
      <c r="F43" s="27">
        <v>138.39166666666668</v>
      </c>
      <c r="G43" s="83">
        <v>140.94666666666669</v>
      </c>
      <c r="H43" s="83">
        <v>150.8808333333333</v>
      </c>
      <c r="I43" s="83">
        <v>138.56750000000002</v>
      </c>
      <c r="J43" s="83">
        <v>130.26500000000001</v>
      </c>
      <c r="K43" s="83">
        <v>136.87666666666667</v>
      </c>
      <c r="L43" s="83">
        <v>126.56583333333333</v>
      </c>
      <c r="M43" s="83">
        <v>137.28166666666667</v>
      </c>
      <c r="N43" s="50"/>
      <c r="O43" s="90" t="s">
        <v>88</v>
      </c>
    </row>
    <row r="44" spans="1:15" ht="13.2" customHeight="1">
      <c r="A44" s="90" t="s">
        <v>153</v>
      </c>
      <c r="B44" s="50">
        <v>99.999166666666667</v>
      </c>
      <c r="C44" s="50">
        <v>140.67749999999998</v>
      </c>
      <c r="D44" s="50">
        <v>188.04</v>
      </c>
      <c r="E44" s="27">
        <v>190.67166666666671</v>
      </c>
      <c r="F44" s="27">
        <v>218.91166666666666</v>
      </c>
      <c r="G44" s="83">
        <v>263.27500000000003</v>
      </c>
      <c r="H44" s="83">
        <v>238.90666666666667</v>
      </c>
      <c r="I44" s="83">
        <v>232.02083333333329</v>
      </c>
      <c r="J44" s="83">
        <v>254.01083333333335</v>
      </c>
      <c r="K44" s="83">
        <v>247.65916666666669</v>
      </c>
      <c r="L44" s="83">
        <v>212.90833333333333</v>
      </c>
      <c r="M44" s="83">
        <v>244.01083333333335</v>
      </c>
      <c r="N44" s="50"/>
      <c r="O44" s="90" t="s">
        <v>89</v>
      </c>
    </row>
    <row r="45" spans="1:15" ht="13.2" customHeight="1">
      <c r="A45" s="90" t="s">
        <v>173</v>
      </c>
      <c r="B45" s="50">
        <v>100.00083333333333</v>
      </c>
      <c r="C45" s="50">
        <v>106.40000000000002</v>
      </c>
      <c r="D45" s="50">
        <v>116.52749999999999</v>
      </c>
      <c r="E45" s="27">
        <v>117.7025</v>
      </c>
      <c r="F45" s="27">
        <v>127.75833333333334</v>
      </c>
      <c r="G45" s="83">
        <v>135.01500000000001</v>
      </c>
      <c r="H45" s="83">
        <v>148.90416666666667</v>
      </c>
      <c r="I45" s="83">
        <v>138.5333333333333</v>
      </c>
      <c r="J45" s="83">
        <v>133.47916666666666</v>
      </c>
      <c r="K45" s="83">
        <v>140.43583333333333</v>
      </c>
      <c r="L45" s="83">
        <v>140.79250000000002</v>
      </c>
      <c r="M45" s="83">
        <v>145.68916666666664</v>
      </c>
      <c r="N45" s="50"/>
      <c r="O45" s="90" t="s">
        <v>90</v>
      </c>
    </row>
    <row r="46" spans="1:15" ht="13.2" customHeight="1">
      <c r="A46" s="90" t="s">
        <v>179</v>
      </c>
      <c r="B46" s="50">
        <v>100</v>
      </c>
      <c r="C46" s="50">
        <v>95.394999999999996</v>
      </c>
      <c r="D46" s="50">
        <v>88.02</v>
      </c>
      <c r="E46" s="27">
        <v>95.39666666666669</v>
      </c>
      <c r="F46" s="27">
        <v>128.57083333333333</v>
      </c>
      <c r="G46" s="83">
        <v>159.07583333333335</v>
      </c>
      <c r="H46" s="83">
        <v>177.45916666666665</v>
      </c>
      <c r="I46" s="83">
        <v>155.42083333333332</v>
      </c>
      <c r="J46" s="83">
        <v>135.91499999999999</v>
      </c>
      <c r="K46" s="83">
        <v>167.85499999999999</v>
      </c>
      <c r="L46" s="83">
        <v>180.875</v>
      </c>
      <c r="M46" s="83">
        <v>175.83833333333334</v>
      </c>
      <c r="N46" s="50"/>
      <c r="O46" s="90" t="s">
        <v>91</v>
      </c>
    </row>
    <row r="47" spans="1:15" ht="13.2" customHeight="1">
      <c r="A47" s="90" t="s">
        <v>24</v>
      </c>
      <c r="B47" s="50">
        <v>99.999166666666667</v>
      </c>
      <c r="C47" s="50">
        <v>97.850833333333341</v>
      </c>
      <c r="D47" s="50">
        <v>117.47500000000001</v>
      </c>
      <c r="E47" s="27">
        <v>132.41249999999999</v>
      </c>
      <c r="F47" s="27">
        <v>116.26666666666665</v>
      </c>
      <c r="G47" s="83">
        <v>122.93166666666666</v>
      </c>
      <c r="H47" s="83">
        <v>159.34</v>
      </c>
      <c r="I47" s="83">
        <v>176.58666666666667</v>
      </c>
      <c r="J47" s="83">
        <v>146.87333333333331</v>
      </c>
      <c r="K47" s="83">
        <v>142.92749999999998</v>
      </c>
      <c r="L47" s="83">
        <v>131.5325</v>
      </c>
      <c r="M47" s="83">
        <v>124.74416666666666</v>
      </c>
      <c r="N47" s="50"/>
      <c r="O47" s="90" t="s">
        <v>92</v>
      </c>
    </row>
    <row r="48" spans="1:15" ht="13.2" customHeight="1">
      <c r="A48" s="90" t="s">
        <v>154</v>
      </c>
      <c r="B48" s="50">
        <v>100</v>
      </c>
      <c r="C48" s="50">
        <v>87.064166666666665</v>
      </c>
      <c r="D48" s="50">
        <v>82.55</v>
      </c>
      <c r="E48" s="27">
        <v>100.35416666666667</v>
      </c>
      <c r="F48" s="27">
        <v>110.84750000000001</v>
      </c>
      <c r="G48" s="83">
        <v>134.65249999999997</v>
      </c>
      <c r="H48" s="83">
        <v>160.94749999999999</v>
      </c>
      <c r="I48" s="83">
        <v>149.23333333333332</v>
      </c>
      <c r="J48" s="83">
        <v>120.18916666666667</v>
      </c>
      <c r="K48" s="83">
        <v>121.5025</v>
      </c>
      <c r="L48" s="83">
        <v>131.19083333333333</v>
      </c>
      <c r="M48" s="83">
        <v>148.80333333333331</v>
      </c>
      <c r="N48" s="50"/>
      <c r="O48" s="90" t="s">
        <v>93</v>
      </c>
    </row>
    <row r="49" spans="1:15" ht="13.2" customHeight="1">
      <c r="A49" s="90" t="s">
        <v>155</v>
      </c>
      <c r="B49" s="50">
        <v>99.999166666666653</v>
      </c>
      <c r="C49" s="50">
        <v>101.0025</v>
      </c>
      <c r="D49" s="50">
        <v>93.023333333333326</v>
      </c>
      <c r="E49" s="27">
        <v>111.24583333333334</v>
      </c>
      <c r="F49" s="27">
        <v>131.88583333333335</v>
      </c>
      <c r="G49" s="83">
        <v>154.89750000000001</v>
      </c>
      <c r="H49" s="83">
        <v>182.48333333333335</v>
      </c>
      <c r="I49" s="83">
        <v>189.04916666666665</v>
      </c>
      <c r="J49" s="83">
        <v>165.3425</v>
      </c>
      <c r="K49" s="83">
        <v>185.55666666666664</v>
      </c>
      <c r="L49" s="83">
        <v>194.05166666666665</v>
      </c>
      <c r="M49" s="83">
        <v>174.89583333333334</v>
      </c>
      <c r="N49" s="50"/>
      <c r="O49" s="90" t="s">
        <v>94</v>
      </c>
    </row>
    <row r="50" spans="1:15" ht="13.2" customHeight="1">
      <c r="A50" s="90" t="s">
        <v>156</v>
      </c>
      <c r="B50" s="50">
        <v>100.00000000000001</v>
      </c>
      <c r="C50" s="50">
        <v>124.31833333333334</v>
      </c>
      <c r="D50" s="50">
        <v>135.10416666666666</v>
      </c>
      <c r="E50" s="27">
        <v>164.79583333333332</v>
      </c>
      <c r="F50" s="27">
        <v>167.55250000000001</v>
      </c>
      <c r="G50" s="83">
        <v>209.88916666666668</v>
      </c>
      <c r="H50" s="83">
        <v>248.63166666666666</v>
      </c>
      <c r="I50" s="83">
        <v>201.76750000000001</v>
      </c>
      <c r="J50" s="83">
        <v>177.88583333333335</v>
      </c>
      <c r="K50" s="83">
        <v>174.26666666666668</v>
      </c>
      <c r="L50" s="83">
        <v>189.76166666666668</v>
      </c>
      <c r="M50" s="83">
        <v>202.22916666666663</v>
      </c>
      <c r="N50" s="50"/>
      <c r="O50" s="90" t="s">
        <v>95</v>
      </c>
    </row>
    <row r="51" spans="1:15" ht="13.2" customHeight="1">
      <c r="A51" s="90" t="s">
        <v>157</v>
      </c>
      <c r="B51" s="50">
        <v>99.999166666666682</v>
      </c>
      <c r="C51" s="50">
        <v>94.357500000000016</v>
      </c>
      <c r="D51" s="50">
        <v>108.46583333333335</v>
      </c>
      <c r="E51" s="27">
        <v>119.83166666666666</v>
      </c>
      <c r="F51" s="27">
        <v>116.93083333333334</v>
      </c>
      <c r="G51" s="83">
        <v>142.35333333333335</v>
      </c>
      <c r="H51" s="83">
        <v>134.87166666666667</v>
      </c>
      <c r="I51" s="83">
        <v>122.2325</v>
      </c>
      <c r="J51" s="83">
        <v>114.52083333333331</v>
      </c>
      <c r="K51" s="83">
        <v>97.32</v>
      </c>
      <c r="L51" s="83">
        <v>94.289166666666674</v>
      </c>
      <c r="M51" s="83">
        <v>85.19</v>
      </c>
      <c r="N51" s="50"/>
      <c r="O51" s="90" t="s">
        <v>96</v>
      </c>
    </row>
    <row r="52" spans="1:15" ht="13.2" customHeight="1">
      <c r="A52" s="90" t="s">
        <v>158</v>
      </c>
      <c r="B52" s="50">
        <v>100.00083333333333</v>
      </c>
      <c r="C52" s="50">
        <v>102.33749999999998</v>
      </c>
      <c r="D52" s="50">
        <v>87.196666666666673</v>
      </c>
      <c r="E52" s="27">
        <v>126.74916666666665</v>
      </c>
      <c r="F52" s="27">
        <v>147.14666666666668</v>
      </c>
      <c r="G52" s="83">
        <v>183.07666666666668</v>
      </c>
      <c r="H52" s="83">
        <v>242.07583333333332</v>
      </c>
      <c r="I52" s="83">
        <v>149.68916666666667</v>
      </c>
      <c r="J52" s="83">
        <v>109.67333333333333</v>
      </c>
      <c r="K52" s="83">
        <v>151.76416666666668</v>
      </c>
      <c r="L52" s="83">
        <v>172.78333333333333</v>
      </c>
      <c r="M52" s="83">
        <v>180.64666666666665</v>
      </c>
      <c r="N52" s="50"/>
      <c r="O52" s="90" t="s">
        <v>97</v>
      </c>
    </row>
    <row r="53" spans="1:15" ht="13.2" customHeight="1">
      <c r="A53" s="90" t="s">
        <v>159</v>
      </c>
      <c r="B53" s="50">
        <v>100.00083333333333</v>
      </c>
      <c r="C53" s="50">
        <v>68.894999999999996</v>
      </c>
      <c r="D53" s="50">
        <v>90.230833333333351</v>
      </c>
      <c r="E53" s="27">
        <v>106.86166666666668</v>
      </c>
      <c r="F53" s="27">
        <v>144.34333333333333</v>
      </c>
      <c r="G53" s="83">
        <v>187.17166666666665</v>
      </c>
      <c r="H53" s="83">
        <v>222.79833333333332</v>
      </c>
      <c r="I53" s="83">
        <v>164.99916666666667</v>
      </c>
      <c r="J53" s="83">
        <v>147.51083333333332</v>
      </c>
      <c r="K53" s="83">
        <v>156.48499999999999</v>
      </c>
      <c r="L53" s="83">
        <v>222.6583333333333</v>
      </c>
      <c r="M53" s="83">
        <v>213.69500000000005</v>
      </c>
      <c r="N53" s="50"/>
      <c r="O53" s="90" t="s">
        <v>98</v>
      </c>
    </row>
    <row r="54" spans="1:15" ht="13.2" customHeight="1">
      <c r="A54" s="90" t="s">
        <v>160</v>
      </c>
      <c r="B54" s="50">
        <v>99.999166666666653</v>
      </c>
      <c r="C54" s="50">
        <v>95.384166666666658</v>
      </c>
      <c r="D54" s="50">
        <v>91.05416666666666</v>
      </c>
      <c r="E54" s="27">
        <v>126.40666666666665</v>
      </c>
      <c r="F54" s="27">
        <v>154.03166666666667</v>
      </c>
      <c r="G54" s="83">
        <v>168.83250000000001</v>
      </c>
      <c r="H54" s="83">
        <v>211.19916666666668</v>
      </c>
      <c r="I54" s="83">
        <v>178.66583333333332</v>
      </c>
      <c r="J54" s="83">
        <v>144.65416666666667</v>
      </c>
      <c r="K54" s="83">
        <v>178.97749999999999</v>
      </c>
      <c r="L54" s="83">
        <v>193.76166666666668</v>
      </c>
      <c r="M54" s="83">
        <v>161.67583333333334</v>
      </c>
      <c r="N54" s="50"/>
      <c r="O54" s="90" t="s">
        <v>99</v>
      </c>
    </row>
    <row r="55" spans="1:15" ht="13.2" customHeight="1">
      <c r="A55" s="94" t="s">
        <v>174</v>
      </c>
      <c r="B55" s="50">
        <v>100.00166666666665</v>
      </c>
      <c r="C55" s="50">
        <v>112.56833333333334</v>
      </c>
      <c r="D55" s="50">
        <v>119.72333333333334</v>
      </c>
      <c r="E55" s="27">
        <v>166.36750000000001</v>
      </c>
      <c r="F55" s="27">
        <v>225.32416666666666</v>
      </c>
      <c r="G55" s="83">
        <v>311.2791666666667</v>
      </c>
      <c r="H55" s="83">
        <v>323.34166666666664</v>
      </c>
      <c r="I55" s="83">
        <v>305.84750000000003</v>
      </c>
      <c r="J55" s="83">
        <v>307.6491666666667</v>
      </c>
      <c r="K55" s="83">
        <v>351.38333333333338</v>
      </c>
      <c r="L55" s="83">
        <v>443.91166666666669</v>
      </c>
      <c r="M55" s="83">
        <v>475.62666666666672</v>
      </c>
      <c r="N55" s="50"/>
      <c r="O55" s="90" t="s">
        <v>100</v>
      </c>
    </row>
    <row r="56" spans="1:15" ht="13.2" customHeight="1">
      <c r="A56" s="94" t="s">
        <v>161</v>
      </c>
      <c r="B56" s="50">
        <v>100</v>
      </c>
      <c r="C56" s="50">
        <v>105.12333333333333</v>
      </c>
      <c r="D56" s="50">
        <v>106.18333333333334</v>
      </c>
      <c r="E56" s="50">
        <v>124.58083333333333</v>
      </c>
      <c r="F56" s="50">
        <v>153.83333333333334</v>
      </c>
      <c r="G56" s="84">
        <v>175.63166666666666</v>
      </c>
      <c r="H56" s="84">
        <v>191.43916666666667</v>
      </c>
      <c r="I56" s="84">
        <v>172.73500000000004</v>
      </c>
      <c r="J56" s="84">
        <v>164.51499999999999</v>
      </c>
      <c r="K56" s="84">
        <v>189.17583333333334</v>
      </c>
      <c r="L56" s="84">
        <v>186.11</v>
      </c>
      <c r="M56" s="84">
        <v>180.91916666666665</v>
      </c>
      <c r="N56" s="50"/>
      <c r="O56" s="90" t="s">
        <v>101</v>
      </c>
    </row>
    <row r="57" spans="1:15" ht="13.2" customHeight="1">
      <c r="A57" s="90" t="s">
        <v>162</v>
      </c>
      <c r="B57" s="50">
        <v>100</v>
      </c>
      <c r="C57" s="50">
        <v>92.303333333333342</v>
      </c>
      <c r="D57" s="50">
        <v>98.572499999999991</v>
      </c>
      <c r="E57" s="50">
        <v>101.61250000000001</v>
      </c>
      <c r="F57" s="50">
        <v>110.22000000000001</v>
      </c>
      <c r="G57" s="84">
        <v>115.36833333333333</v>
      </c>
      <c r="H57" s="84">
        <v>115.51499999999999</v>
      </c>
      <c r="I57" s="84">
        <v>123.11250000000001</v>
      </c>
      <c r="J57" s="84">
        <v>95.813333333333333</v>
      </c>
      <c r="K57" s="84">
        <v>104.53666666666668</v>
      </c>
      <c r="L57" s="84">
        <v>102.68083333333333</v>
      </c>
      <c r="M57" s="84">
        <v>93.226666666666674</v>
      </c>
      <c r="N57" s="50"/>
      <c r="O57" s="94" t="s">
        <v>102</v>
      </c>
    </row>
    <row r="58" spans="1:15" ht="13.2" customHeight="1">
      <c r="A58" s="96"/>
      <c r="B58" s="26"/>
      <c r="C58" s="26"/>
      <c r="D58" s="2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</row>
    <row r="59" spans="1:15" ht="13.2" customHeight="1">
      <c r="A59" s="90"/>
      <c r="O59" s="90"/>
    </row>
    <row r="60" spans="1:15" ht="13.2" customHeight="1">
      <c r="A60" s="102" t="s">
        <v>180</v>
      </c>
    </row>
    <row r="61" spans="1:15" ht="13.2" customHeight="1">
      <c r="A61" s="23" t="s">
        <v>118</v>
      </c>
    </row>
    <row r="63" spans="1:15" ht="13.2" customHeight="1">
      <c r="A63" s="131" t="s">
        <v>184</v>
      </c>
    </row>
    <row r="64" spans="1:15" ht="13.2" customHeight="1">
      <c r="A64" s="23" t="s">
        <v>28</v>
      </c>
    </row>
  </sheetData>
  <pageMargins left="0.17" right="1.64" top="0.4" bottom="0.41" header="0" footer="0"/>
  <pageSetup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Q71"/>
  <sheetViews>
    <sheetView showGridLines="0" workbookViewId="0"/>
  </sheetViews>
  <sheetFormatPr defaultColWidth="11.140625" defaultRowHeight="12" customHeight="1"/>
  <cols>
    <col min="1" max="1" width="41.5703125" style="313" customWidth="1"/>
    <col min="2" max="14" width="11.140625" style="313" customWidth="1"/>
    <col min="15" max="15" width="3" style="313" bestFit="1" customWidth="1"/>
    <col min="16" max="16" width="41.28515625" style="313" customWidth="1"/>
    <col min="17" max="17" width="32.28515625" style="313" customWidth="1"/>
    <col min="18" max="16384" width="11.140625" style="312"/>
  </cols>
  <sheetData>
    <row r="1" spans="1:17" s="328" customFormat="1" ht="12" customHeight="1">
      <c r="A1" s="330" t="s">
        <v>693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30"/>
      <c r="Q1" s="329"/>
    </row>
    <row r="2" spans="1:17" ht="12" customHeight="1">
      <c r="A2" s="6" t="s">
        <v>124</v>
      </c>
      <c r="B2" s="8"/>
      <c r="C2" s="8"/>
      <c r="D2" s="8"/>
      <c r="E2" s="9"/>
      <c r="P2" s="115" t="s">
        <v>124</v>
      </c>
    </row>
    <row r="3" spans="1:17" ht="12" customHeight="1">
      <c r="A3" s="327" t="s">
        <v>692</v>
      </c>
      <c r="B3" s="8"/>
      <c r="C3" s="8"/>
      <c r="D3" s="9"/>
      <c r="E3" s="9"/>
      <c r="P3" s="326" t="s">
        <v>691</v>
      </c>
    </row>
    <row r="4" spans="1:17" ht="12" customHeight="1">
      <c r="A4" s="82" t="s">
        <v>5</v>
      </c>
      <c r="B4" s="8"/>
      <c r="C4" s="8"/>
      <c r="D4" s="9"/>
      <c r="E4" s="9"/>
      <c r="P4" s="82" t="s">
        <v>103</v>
      </c>
    </row>
    <row r="5" spans="1:17" ht="12" customHeight="1">
      <c r="A5" s="114"/>
      <c r="B5" s="30"/>
      <c r="C5" s="30"/>
      <c r="D5" s="38"/>
      <c r="E5" s="38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7" ht="12" customHeight="1">
      <c r="A6" s="325"/>
      <c r="B6" s="41">
        <v>2000</v>
      </c>
      <c r="C6" s="41">
        <v>2001</v>
      </c>
      <c r="D6" s="41">
        <v>2002</v>
      </c>
      <c r="E6" s="40">
        <v>2003</v>
      </c>
      <c r="F6" s="325">
        <v>2004</v>
      </c>
      <c r="G6" s="325">
        <v>2005</v>
      </c>
      <c r="H6" s="325">
        <v>2006</v>
      </c>
      <c r="I6" s="42">
        <v>2007</v>
      </c>
      <c r="J6" s="42">
        <v>2008</v>
      </c>
      <c r="K6" s="42">
        <v>2009</v>
      </c>
      <c r="L6" s="42">
        <v>2010</v>
      </c>
      <c r="M6" s="262">
        <v>2011</v>
      </c>
      <c r="N6" s="262">
        <v>2012</v>
      </c>
      <c r="O6" s="325" t="s">
        <v>690</v>
      </c>
      <c r="P6" s="325"/>
      <c r="Q6" s="312"/>
    </row>
    <row r="8" spans="1:17" ht="12" customHeight="1">
      <c r="A8" s="322" t="s">
        <v>689</v>
      </c>
      <c r="B8" s="321">
        <v>794.83420000000001</v>
      </c>
      <c r="C8" s="321">
        <v>-1077.2460000000001</v>
      </c>
      <c r="D8" s="321">
        <v>-1297.7092</v>
      </c>
      <c r="E8" s="321">
        <v>-991.14459999999997</v>
      </c>
      <c r="F8" s="321">
        <v>-910.88639999999998</v>
      </c>
      <c r="G8" s="321">
        <v>-1885.6813</v>
      </c>
      <c r="H8" s="321">
        <v>-2987.5219999999999</v>
      </c>
      <c r="I8" s="321">
        <v>-5977.4930999999997</v>
      </c>
      <c r="J8" s="321">
        <v>-6746.3338999999996</v>
      </c>
      <c r="K8" s="321">
        <v>-4964.4571999999998</v>
      </c>
      <c r="L8" s="321">
        <v>-8809.0262999999995</v>
      </c>
      <c r="M8" s="321">
        <v>-9525.2397000000001</v>
      </c>
      <c r="N8" s="321">
        <v>-11415.159900000001</v>
      </c>
      <c r="P8" s="322" t="s">
        <v>688</v>
      </c>
    </row>
    <row r="9" spans="1:17" ht="12" customHeight="1">
      <c r="A9" s="322" t="s">
        <v>687</v>
      </c>
      <c r="B9" s="321">
        <v>13759.6368</v>
      </c>
      <c r="C9" s="321">
        <v>12868.948700000001</v>
      </c>
      <c r="D9" s="321">
        <v>12383.7435</v>
      </c>
      <c r="E9" s="321">
        <v>13813.4108</v>
      </c>
      <c r="F9" s="321">
        <v>17224.1479</v>
      </c>
      <c r="G9" s="321">
        <v>21729.518700000001</v>
      </c>
      <c r="H9" s="321">
        <v>25180.806499999999</v>
      </c>
      <c r="I9" s="321">
        <v>30576.668099999999</v>
      </c>
      <c r="J9" s="321">
        <v>38533.901899999997</v>
      </c>
      <c r="K9" s="321">
        <v>34017.882299999997</v>
      </c>
      <c r="L9" s="321">
        <v>40827.631800000003</v>
      </c>
      <c r="M9" s="321">
        <v>58171.373299999999</v>
      </c>
      <c r="N9" s="321">
        <v>61637.233399999997</v>
      </c>
      <c r="P9" s="322" t="s">
        <v>686</v>
      </c>
    </row>
    <row r="10" spans="1:17" ht="12" customHeight="1">
      <c r="A10" s="322" t="s">
        <v>685</v>
      </c>
      <c r="B10" s="321">
        <v>-11089.5813</v>
      </c>
      <c r="C10" s="321">
        <v>-12268.9269</v>
      </c>
      <c r="D10" s="321">
        <v>-12077.081700000001</v>
      </c>
      <c r="E10" s="321">
        <v>-13257.744500000001</v>
      </c>
      <c r="F10" s="321">
        <v>-15878.4884</v>
      </c>
      <c r="G10" s="321">
        <v>-20134.1554</v>
      </c>
      <c r="H10" s="321">
        <v>-24858.0615</v>
      </c>
      <c r="I10" s="321">
        <v>-31160.692200000001</v>
      </c>
      <c r="J10" s="321">
        <v>-37562.9663</v>
      </c>
      <c r="K10" s="321">
        <v>-31472.893700000001</v>
      </c>
      <c r="L10" s="321">
        <v>-38464.344299999997</v>
      </c>
      <c r="M10" s="321">
        <v>-51984.126799999998</v>
      </c>
      <c r="N10" s="321">
        <v>-55632.751499999998</v>
      </c>
      <c r="P10" s="322" t="s">
        <v>684</v>
      </c>
    </row>
    <row r="11" spans="1:17" ht="12" customHeight="1">
      <c r="A11" s="322" t="s">
        <v>683</v>
      </c>
      <c r="B11" s="321">
        <v>2670.0554000000002</v>
      </c>
      <c r="C11" s="321">
        <v>600.02179999999998</v>
      </c>
      <c r="D11" s="321">
        <v>306.66180000000003</v>
      </c>
      <c r="E11" s="321">
        <v>555.6662</v>
      </c>
      <c r="F11" s="321">
        <v>1345.6595</v>
      </c>
      <c r="G11" s="321">
        <v>1595.3632</v>
      </c>
      <c r="H11" s="321">
        <v>322.74489999999997</v>
      </c>
      <c r="I11" s="321">
        <v>-584.02409999999998</v>
      </c>
      <c r="J11" s="321">
        <v>970.93560000000002</v>
      </c>
      <c r="K11" s="321">
        <v>2544.9886000000001</v>
      </c>
      <c r="L11" s="321">
        <v>2363.2874999999999</v>
      </c>
      <c r="M11" s="321">
        <v>6187.2464</v>
      </c>
      <c r="N11" s="321">
        <v>6004.4818999999998</v>
      </c>
      <c r="P11" s="322" t="s">
        <v>682</v>
      </c>
    </row>
    <row r="12" spans="1:17" ht="12" customHeight="1">
      <c r="A12" s="322" t="s">
        <v>681</v>
      </c>
      <c r="B12" s="321">
        <v>2048.6111000000001</v>
      </c>
      <c r="C12" s="321">
        <v>2189.8442</v>
      </c>
      <c r="D12" s="321">
        <v>1867.317</v>
      </c>
      <c r="E12" s="321">
        <v>1921.1048000000001</v>
      </c>
      <c r="F12" s="321">
        <v>2258.1545000000001</v>
      </c>
      <c r="G12" s="321">
        <v>2667.5295000000001</v>
      </c>
      <c r="H12" s="321">
        <v>3377.2031000000002</v>
      </c>
      <c r="I12" s="321">
        <v>3636.0205000000001</v>
      </c>
      <c r="J12" s="321">
        <v>4137.2924999999996</v>
      </c>
      <c r="K12" s="321">
        <v>4202.4942000000001</v>
      </c>
      <c r="L12" s="321">
        <v>4446.4242000000004</v>
      </c>
      <c r="M12" s="321">
        <v>4856.2889999999998</v>
      </c>
      <c r="N12" s="321">
        <v>5239.7704000000003</v>
      </c>
      <c r="P12" s="322" t="s">
        <v>680</v>
      </c>
    </row>
    <row r="13" spans="1:17" ht="12" customHeight="1">
      <c r="A13" s="322" t="s">
        <v>676</v>
      </c>
      <c r="B13" s="321">
        <v>587.90830000000005</v>
      </c>
      <c r="C13" s="321">
        <v>566.55290000000002</v>
      </c>
      <c r="D13" s="321">
        <v>539.20029999999997</v>
      </c>
      <c r="E13" s="321">
        <v>622.92679999999996</v>
      </c>
      <c r="F13" s="321">
        <v>679.44359999999995</v>
      </c>
      <c r="G13" s="321">
        <v>779.59640000000002</v>
      </c>
      <c r="H13" s="321">
        <v>898.64340000000004</v>
      </c>
      <c r="I13" s="321">
        <v>1103.7992999999999</v>
      </c>
      <c r="J13" s="321">
        <v>1238.7136</v>
      </c>
      <c r="K13" s="321">
        <v>1135.664</v>
      </c>
      <c r="L13" s="321">
        <v>1207.1684</v>
      </c>
      <c r="M13" s="321">
        <v>1557.1750999999999</v>
      </c>
      <c r="N13" s="321">
        <v>1470.3041000000001</v>
      </c>
      <c r="P13" s="322" t="s">
        <v>675</v>
      </c>
    </row>
    <row r="14" spans="1:17" ht="12" customHeight="1">
      <c r="A14" s="322" t="s">
        <v>674</v>
      </c>
      <c r="B14" s="321">
        <v>1030.4023999999999</v>
      </c>
      <c r="C14" s="321">
        <v>1217.2945999999999</v>
      </c>
      <c r="D14" s="321">
        <v>966.97460000000001</v>
      </c>
      <c r="E14" s="321">
        <v>893.23869999999999</v>
      </c>
      <c r="F14" s="321">
        <v>1060.8054999999999</v>
      </c>
      <c r="G14" s="321">
        <v>1221.6078</v>
      </c>
      <c r="H14" s="321">
        <v>1554.1557</v>
      </c>
      <c r="I14" s="321">
        <v>1669.4168999999999</v>
      </c>
      <c r="J14" s="321">
        <v>1843.9235000000001</v>
      </c>
      <c r="K14" s="321">
        <v>1999.2859000000001</v>
      </c>
      <c r="L14" s="321">
        <v>2083.4675999999999</v>
      </c>
      <c r="M14" s="321">
        <v>2201.3530999999998</v>
      </c>
      <c r="N14" s="321">
        <v>2351.0630999999998</v>
      </c>
      <c r="P14" s="322" t="s">
        <v>673</v>
      </c>
    </row>
    <row r="15" spans="1:17" ht="12" customHeight="1">
      <c r="A15" s="322" t="s">
        <v>672</v>
      </c>
      <c r="B15" s="321">
        <v>430.30029999999999</v>
      </c>
      <c r="C15" s="321">
        <v>405.9966</v>
      </c>
      <c r="D15" s="321">
        <v>361.142</v>
      </c>
      <c r="E15" s="321">
        <v>404.93920000000003</v>
      </c>
      <c r="F15" s="321">
        <v>517.90530000000001</v>
      </c>
      <c r="G15" s="321">
        <v>666.3252</v>
      </c>
      <c r="H15" s="321">
        <v>924.404</v>
      </c>
      <c r="I15" s="321">
        <v>862.80420000000004</v>
      </c>
      <c r="J15" s="321">
        <v>1054.6552999999999</v>
      </c>
      <c r="K15" s="321">
        <v>1067.5442</v>
      </c>
      <c r="L15" s="321">
        <v>1155.7881</v>
      </c>
      <c r="M15" s="321">
        <v>1097.7606000000001</v>
      </c>
      <c r="N15" s="321">
        <v>1418.4032</v>
      </c>
      <c r="P15" s="322" t="s">
        <v>679</v>
      </c>
    </row>
    <row r="16" spans="1:17" ht="12" customHeight="1">
      <c r="A16" s="322" t="s">
        <v>678</v>
      </c>
      <c r="B16" s="321">
        <v>-3307.6684</v>
      </c>
      <c r="C16" s="321">
        <v>-3602.03</v>
      </c>
      <c r="D16" s="321">
        <v>-3302.0293000000001</v>
      </c>
      <c r="E16" s="321">
        <v>-3360.2159999999999</v>
      </c>
      <c r="F16" s="321">
        <v>-3937.8514</v>
      </c>
      <c r="G16" s="321">
        <v>-4769.7891</v>
      </c>
      <c r="H16" s="321">
        <v>-5495.1736000000001</v>
      </c>
      <c r="I16" s="321">
        <v>-6283.1684999999998</v>
      </c>
      <c r="J16" s="321">
        <v>-7209.7053999999998</v>
      </c>
      <c r="K16" s="321">
        <v>-7023.1423000000004</v>
      </c>
      <c r="L16" s="321">
        <v>-8069.5919999999996</v>
      </c>
      <c r="M16" s="321">
        <v>-9503.18</v>
      </c>
      <c r="N16" s="321">
        <v>-10576.998600000001</v>
      </c>
      <c r="P16" s="322" t="s">
        <v>677</v>
      </c>
    </row>
    <row r="17" spans="1:17" ht="12" customHeight="1">
      <c r="A17" s="322" t="s">
        <v>676</v>
      </c>
      <c r="B17" s="321">
        <v>-1306.6410000000001</v>
      </c>
      <c r="C17" s="321">
        <v>-1414.3489</v>
      </c>
      <c r="D17" s="321">
        <v>-1201.8853999999999</v>
      </c>
      <c r="E17" s="321">
        <v>-1259.586</v>
      </c>
      <c r="F17" s="321">
        <v>-1613.0494000000001</v>
      </c>
      <c r="G17" s="321">
        <v>-2106.8935999999999</v>
      </c>
      <c r="H17" s="321">
        <v>-2252.8539999999998</v>
      </c>
      <c r="I17" s="321">
        <v>-2623.4465</v>
      </c>
      <c r="J17" s="321">
        <v>-3008.268</v>
      </c>
      <c r="K17" s="321">
        <v>-2328.7959999999998</v>
      </c>
      <c r="L17" s="321">
        <v>-2823.0057000000002</v>
      </c>
      <c r="M17" s="321">
        <v>-3094.1084999999998</v>
      </c>
      <c r="N17" s="321">
        <v>-3460.7165</v>
      </c>
      <c r="P17" s="322" t="s">
        <v>675</v>
      </c>
      <c r="Q17" s="312"/>
    </row>
    <row r="18" spans="1:17" ht="12" customHeight="1">
      <c r="A18" s="322" t="s">
        <v>674</v>
      </c>
      <c r="B18" s="321">
        <v>-1059.9831999999999</v>
      </c>
      <c r="C18" s="321">
        <v>-1163.6842999999999</v>
      </c>
      <c r="D18" s="321">
        <v>-1074.8862999999999</v>
      </c>
      <c r="E18" s="321">
        <v>-1061.6267</v>
      </c>
      <c r="F18" s="321">
        <v>-1110.5827999999999</v>
      </c>
      <c r="G18" s="321">
        <v>-1130.4105999999999</v>
      </c>
      <c r="H18" s="321">
        <v>-1331.6812</v>
      </c>
      <c r="I18" s="321">
        <v>-1537.2163</v>
      </c>
      <c r="J18" s="321">
        <v>-1739.2470000000001</v>
      </c>
      <c r="K18" s="321">
        <v>-1751.6551999999999</v>
      </c>
      <c r="L18" s="321">
        <v>-1826.0388</v>
      </c>
      <c r="M18" s="321">
        <v>-2243.0630999999998</v>
      </c>
      <c r="N18" s="321">
        <v>-2608.1255999999998</v>
      </c>
      <c r="P18" s="322" t="s">
        <v>673</v>
      </c>
      <c r="Q18" s="312"/>
    </row>
    <row r="19" spans="1:17" ht="12" customHeight="1">
      <c r="A19" s="322" t="s">
        <v>672</v>
      </c>
      <c r="B19" s="321">
        <v>-941.04420000000005</v>
      </c>
      <c r="C19" s="321">
        <v>-1023.9967</v>
      </c>
      <c r="D19" s="321">
        <v>-1025.2574</v>
      </c>
      <c r="E19" s="321">
        <v>-1039.0032000000001</v>
      </c>
      <c r="F19" s="321">
        <v>-1214.2190000000001</v>
      </c>
      <c r="G19" s="321">
        <v>-1532.4848</v>
      </c>
      <c r="H19" s="321">
        <v>-1910.6383000000001</v>
      </c>
      <c r="I19" s="321">
        <v>-2122.5055000000002</v>
      </c>
      <c r="J19" s="321">
        <v>-2462.1902</v>
      </c>
      <c r="K19" s="321">
        <v>-2942.6909999999998</v>
      </c>
      <c r="L19" s="321">
        <v>-3420.5473999999999</v>
      </c>
      <c r="M19" s="321">
        <v>-4166.0082000000002</v>
      </c>
      <c r="N19" s="321">
        <v>-4508.1563999999998</v>
      </c>
      <c r="P19" s="322" t="s">
        <v>671</v>
      </c>
      <c r="Q19" s="312"/>
    </row>
    <row r="20" spans="1:17" ht="12" customHeight="1">
      <c r="A20" s="322" t="s">
        <v>670</v>
      </c>
      <c r="B20" s="321">
        <v>1410.998</v>
      </c>
      <c r="C20" s="321">
        <v>-812.16399999999999</v>
      </c>
      <c r="D20" s="321">
        <v>-1128.0503000000001</v>
      </c>
      <c r="E20" s="321">
        <v>-883.44479999999999</v>
      </c>
      <c r="F20" s="321">
        <v>-334.03730000000002</v>
      </c>
      <c r="G20" s="321">
        <v>-506.8963</v>
      </c>
      <c r="H20" s="321">
        <v>-1795.2255</v>
      </c>
      <c r="I20" s="321">
        <v>-3231.1720999999998</v>
      </c>
      <c r="J20" s="321">
        <v>-2101.4771999999998</v>
      </c>
      <c r="K20" s="321">
        <v>-275.65949999999998</v>
      </c>
      <c r="L20" s="321">
        <v>-1259.8801000000001</v>
      </c>
      <c r="M20" s="321">
        <v>1540.3553999999999</v>
      </c>
      <c r="N20" s="321">
        <v>667.25360000000001</v>
      </c>
      <c r="P20" s="322" t="s">
        <v>669</v>
      </c>
      <c r="Q20" s="312"/>
    </row>
    <row r="21" spans="1:17" ht="12" customHeight="1">
      <c r="A21" s="322" t="s">
        <v>668</v>
      </c>
      <c r="B21" s="321">
        <v>1041.432</v>
      </c>
      <c r="C21" s="321">
        <v>908.5607</v>
      </c>
      <c r="D21" s="321">
        <v>708.42430000000002</v>
      </c>
      <c r="E21" s="321">
        <v>534.61279999999999</v>
      </c>
      <c r="F21" s="321">
        <v>666.25559999999996</v>
      </c>
      <c r="G21" s="321">
        <v>1070.1599000000001</v>
      </c>
      <c r="H21" s="321">
        <v>1518.5663999999999</v>
      </c>
      <c r="I21" s="321">
        <v>1894.7328</v>
      </c>
      <c r="J21" s="321">
        <v>1921.7283</v>
      </c>
      <c r="K21" s="321">
        <v>1475.6284000000001</v>
      </c>
      <c r="L21" s="321">
        <v>1439.1966</v>
      </c>
      <c r="M21" s="321">
        <v>2704.3885</v>
      </c>
      <c r="N21" s="321">
        <v>3637.8989000000001</v>
      </c>
      <c r="P21" s="322" t="s">
        <v>667</v>
      </c>
      <c r="Q21" s="312"/>
    </row>
    <row r="22" spans="1:17" ht="12" customHeight="1">
      <c r="A22" s="322" t="s">
        <v>662</v>
      </c>
      <c r="B22" s="321">
        <v>32.094999999999999</v>
      </c>
      <c r="C22" s="321">
        <v>34.9681</v>
      </c>
      <c r="D22" s="321">
        <v>26.232700000000001</v>
      </c>
      <c r="E22" s="321">
        <v>15.923400000000001</v>
      </c>
      <c r="F22" s="321">
        <v>19.811</v>
      </c>
      <c r="G22" s="321">
        <v>31.895199999999999</v>
      </c>
      <c r="H22" s="321">
        <v>38.216500000000003</v>
      </c>
      <c r="I22" s="321">
        <v>30.4573</v>
      </c>
      <c r="J22" s="321">
        <v>41.936900000000001</v>
      </c>
      <c r="K22" s="321">
        <v>34.582999999999998</v>
      </c>
      <c r="L22" s="321">
        <v>34.497599999999998</v>
      </c>
      <c r="M22" s="321">
        <v>37.219900000000003</v>
      </c>
      <c r="N22" s="321">
        <v>30.3367</v>
      </c>
      <c r="P22" s="322" t="s">
        <v>661</v>
      </c>
      <c r="Q22" s="312"/>
    </row>
    <row r="23" spans="1:17" ht="12" customHeight="1">
      <c r="A23" s="322" t="s">
        <v>660</v>
      </c>
      <c r="B23" s="321">
        <v>1009.3369</v>
      </c>
      <c r="C23" s="321">
        <v>873.59259999999995</v>
      </c>
      <c r="D23" s="321">
        <v>682.19159999999999</v>
      </c>
      <c r="E23" s="321">
        <v>518.68939999999998</v>
      </c>
      <c r="F23" s="321">
        <v>646.44460000000004</v>
      </c>
      <c r="G23" s="321">
        <v>1038.2646</v>
      </c>
      <c r="H23" s="321">
        <v>1480.3498999999999</v>
      </c>
      <c r="I23" s="321">
        <v>1864.2755</v>
      </c>
      <c r="J23" s="321">
        <v>1879.7913000000001</v>
      </c>
      <c r="K23" s="321">
        <v>1441.0454</v>
      </c>
      <c r="L23" s="321">
        <v>1404.6989000000001</v>
      </c>
      <c r="M23" s="321">
        <v>2667.1685000000002</v>
      </c>
      <c r="N23" s="321">
        <v>3607.5621000000001</v>
      </c>
      <c r="P23" s="322" t="s">
        <v>659</v>
      </c>
      <c r="Q23" s="312"/>
    </row>
    <row r="24" spans="1:17" ht="12" customHeight="1">
      <c r="A24" s="322" t="s">
        <v>658</v>
      </c>
      <c r="B24" s="321">
        <v>30.842600000000001</v>
      </c>
      <c r="C24" s="321">
        <v>38.032800000000002</v>
      </c>
      <c r="D24" s="321">
        <v>88.373599999999996</v>
      </c>
      <c r="E24" s="321">
        <v>119.9443</v>
      </c>
      <c r="F24" s="321">
        <v>151.84819999999999</v>
      </c>
      <c r="G24" s="321">
        <v>166.46700000000001</v>
      </c>
      <c r="H24" s="321">
        <v>359.34449999999998</v>
      </c>
      <c r="I24" s="321">
        <v>441.12419999999997</v>
      </c>
      <c r="J24" s="321">
        <v>665.4606</v>
      </c>
      <c r="K24" s="321">
        <v>876.74609999999996</v>
      </c>
      <c r="L24" s="321">
        <v>961.15859999999998</v>
      </c>
      <c r="M24" s="321">
        <v>2118.5495000000001</v>
      </c>
      <c r="N24" s="321">
        <v>2642.4092999999998</v>
      </c>
      <c r="P24" s="322" t="s">
        <v>657</v>
      </c>
      <c r="Q24" s="312"/>
    </row>
    <row r="25" spans="1:17" ht="12" customHeight="1">
      <c r="A25" s="322" t="s">
        <v>656</v>
      </c>
      <c r="B25" s="321" t="s">
        <v>835</v>
      </c>
      <c r="C25" s="321" t="s">
        <v>835</v>
      </c>
      <c r="D25" s="321" t="s">
        <v>835</v>
      </c>
      <c r="E25" s="321" t="s">
        <v>835</v>
      </c>
      <c r="F25" s="321" t="s">
        <v>835</v>
      </c>
      <c r="G25" s="321" t="s">
        <v>835</v>
      </c>
      <c r="H25" s="321" t="s">
        <v>835</v>
      </c>
      <c r="I25" s="321" t="s">
        <v>835</v>
      </c>
      <c r="J25" s="321" t="s">
        <v>835</v>
      </c>
      <c r="K25" s="321" t="s">
        <v>835</v>
      </c>
      <c r="L25" s="321" t="s">
        <v>835</v>
      </c>
      <c r="M25" s="321" t="s">
        <v>835</v>
      </c>
      <c r="N25" s="321" t="s">
        <v>835</v>
      </c>
      <c r="P25" s="322" t="s">
        <v>655</v>
      </c>
      <c r="Q25" s="312"/>
    </row>
    <row r="26" spans="1:17" ht="12" customHeight="1">
      <c r="A26" s="322" t="s">
        <v>666</v>
      </c>
      <c r="B26" s="321">
        <v>978.49419999999998</v>
      </c>
      <c r="C26" s="321">
        <v>835.55970000000002</v>
      </c>
      <c r="D26" s="321">
        <v>593.81790000000001</v>
      </c>
      <c r="E26" s="321">
        <v>398.745</v>
      </c>
      <c r="F26" s="321">
        <v>494.59629999999999</v>
      </c>
      <c r="G26" s="321">
        <v>871.79750000000001</v>
      </c>
      <c r="H26" s="321">
        <v>1121.0053</v>
      </c>
      <c r="I26" s="321">
        <v>1423.1513</v>
      </c>
      <c r="J26" s="321">
        <v>1214.3307</v>
      </c>
      <c r="K26" s="321">
        <v>564.29930000000002</v>
      </c>
      <c r="L26" s="321">
        <v>443.5403</v>
      </c>
      <c r="M26" s="321">
        <v>548.61890000000005</v>
      </c>
      <c r="N26" s="321">
        <v>965.15279999999996</v>
      </c>
      <c r="O26" s="324"/>
      <c r="P26" s="322" t="s">
        <v>665</v>
      </c>
      <c r="Q26" s="312"/>
    </row>
    <row r="27" spans="1:17" ht="12" customHeight="1">
      <c r="A27" s="322" t="s">
        <v>664</v>
      </c>
      <c r="B27" s="321">
        <v>-3330.7741000000001</v>
      </c>
      <c r="C27" s="321">
        <v>-3527.6455999999998</v>
      </c>
      <c r="D27" s="321">
        <v>-3583.8863000000001</v>
      </c>
      <c r="E27" s="321">
        <v>-3950.8148999999999</v>
      </c>
      <c r="F27" s="321">
        <v>-4967.3634000000002</v>
      </c>
      <c r="G27" s="321">
        <v>-6530.8391000000001</v>
      </c>
      <c r="H27" s="321">
        <v>-7453.6940000000004</v>
      </c>
      <c r="I27" s="321">
        <v>-9856.7842000000001</v>
      </c>
      <c r="J27" s="321">
        <v>-12078.461300000001</v>
      </c>
      <c r="K27" s="321">
        <v>-10777.4174</v>
      </c>
      <c r="L27" s="321">
        <v>-13463.03</v>
      </c>
      <c r="M27" s="321">
        <v>-18707.6093</v>
      </c>
      <c r="N27" s="321">
        <v>-20319.7994</v>
      </c>
      <c r="O27" s="324"/>
      <c r="P27" s="322" t="s">
        <v>663</v>
      </c>
      <c r="Q27" s="312"/>
    </row>
    <row r="28" spans="1:17" ht="12" customHeight="1">
      <c r="A28" s="322" t="s">
        <v>662</v>
      </c>
      <c r="B28" s="321">
        <v>-12.252599999999999</v>
      </c>
      <c r="C28" s="321">
        <v>-12.3675</v>
      </c>
      <c r="D28" s="321">
        <v>-13.5482</v>
      </c>
      <c r="E28" s="321">
        <v>-12.4841</v>
      </c>
      <c r="F28" s="321">
        <v>-19.158899999999999</v>
      </c>
      <c r="G28" s="321">
        <v>-18.818200000000001</v>
      </c>
      <c r="H28" s="321">
        <v>-18.680099999999999</v>
      </c>
      <c r="I28" s="321">
        <v>-29.369</v>
      </c>
      <c r="J28" s="321">
        <v>-29.369</v>
      </c>
      <c r="K28" s="321">
        <v>-32.628999999999998</v>
      </c>
      <c r="L28" s="321">
        <v>-40.315399999999997</v>
      </c>
      <c r="M28" s="321">
        <v>-39.136099999999999</v>
      </c>
      <c r="N28" s="321">
        <v>-21.96</v>
      </c>
      <c r="O28" s="324"/>
      <c r="P28" s="322" t="s">
        <v>661</v>
      </c>
      <c r="Q28" s="312"/>
    </row>
    <row r="29" spans="1:17" ht="12" customHeight="1">
      <c r="A29" s="322" t="s">
        <v>660</v>
      </c>
      <c r="B29" s="321">
        <v>-3318.5214000000001</v>
      </c>
      <c r="C29" s="321">
        <v>-3515.2781</v>
      </c>
      <c r="D29" s="321">
        <v>-3570.3380000000002</v>
      </c>
      <c r="E29" s="321">
        <v>-3938.3307</v>
      </c>
      <c r="F29" s="321">
        <v>-4948.2043999999996</v>
      </c>
      <c r="G29" s="321">
        <v>-6512.0209000000004</v>
      </c>
      <c r="H29" s="321">
        <v>-7435.0137999999997</v>
      </c>
      <c r="I29" s="321">
        <v>-9827.4151999999995</v>
      </c>
      <c r="J29" s="321">
        <v>-12049.092199999999</v>
      </c>
      <c r="K29" s="321">
        <v>-10744.788399999999</v>
      </c>
      <c r="L29" s="321">
        <v>-13422.714599999999</v>
      </c>
      <c r="M29" s="321">
        <v>-18668.4732</v>
      </c>
      <c r="N29" s="321">
        <v>-20297.839400000001</v>
      </c>
      <c r="O29" s="324"/>
      <c r="P29" s="322" t="s">
        <v>659</v>
      </c>
      <c r="Q29" s="312"/>
    </row>
    <row r="30" spans="1:17" ht="12" customHeight="1">
      <c r="A30" s="322" t="s">
        <v>658</v>
      </c>
      <c r="B30" s="321">
        <v>-655.27940000000001</v>
      </c>
      <c r="C30" s="321">
        <v>-923.58010000000002</v>
      </c>
      <c r="D30" s="321">
        <v>-1057.8507999999999</v>
      </c>
      <c r="E30" s="321">
        <v>-1515.1823999999999</v>
      </c>
      <c r="F30" s="321">
        <v>-2433.1579000000002</v>
      </c>
      <c r="G30" s="321">
        <v>-3564.5328</v>
      </c>
      <c r="H30" s="321">
        <v>-4590.616</v>
      </c>
      <c r="I30" s="321">
        <v>-6598.2875999999997</v>
      </c>
      <c r="J30" s="321">
        <v>-8706.3276000000005</v>
      </c>
      <c r="K30" s="321">
        <v>-7627.9670999999998</v>
      </c>
      <c r="L30" s="321">
        <v>-9959.1103000000003</v>
      </c>
      <c r="M30" s="321">
        <v>-14714.1805</v>
      </c>
      <c r="N30" s="321">
        <v>-15888.436799999999</v>
      </c>
      <c r="O30" s="324"/>
      <c r="P30" s="322" t="s">
        <v>657</v>
      </c>
      <c r="Q30" s="312"/>
    </row>
    <row r="31" spans="1:17" ht="12" customHeight="1">
      <c r="A31" s="322" t="s">
        <v>656</v>
      </c>
      <c r="B31" s="321">
        <v>-18.2423</v>
      </c>
      <c r="C31" s="321">
        <v>-13.930300000000001</v>
      </c>
      <c r="D31" s="321">
        <v>-11.7781</v>
      </c>
      <c r="E31" s="321">
        <v>-10.173400000000001</v>
      </c>
      <c r="F31" s="321">
        <v>-19.822600000000001</v>
      </c>
      <c r="G31" s="321">
        <v>-20.459599999999998</v>
      </c>
      <c r="H31" s="321">
        <v>-24.295400000000001</v>
      </c>
      <c r="I31" s="321">
        <v>-68.748999999999995</v>
      </c>
      <c r="J31" s="321">
        <v>-58.427100000000003</v>
      </c>
      <c r="K31" s="321">
        <v>-38.185499999999998</v>
      </c>
      <c r="L31" s="321">
        <v>-87.641400000000004</v>
      </c>
      <c r="M31" s="321">
        <v>-190.98</v>
      </c>
      <c r="N31" s="321">
        <v>-286.9076</v>
      </c>
      <c r="O31" s="324"/>
      <c r="P31" s="322" t="s">
        <v>655</v>
      </c>
      <c r="Q31" s="312"/>
    </row>
    <row r="32" spans="1:17" ht="12" customHeight="1">
      <c r="A32" s="322" t="s">
        <v>654</v>
      </c>
      <c r="B32" s="321">
        <v>-2644.9996999999998</v>
      </c>
      <c r="C32" s="321">
        <v>-2577.7674999999999</v>
      </c>
      <c r="D32" s="321">
        <v>-2500.7089999999998</v>
      </c>
      <c r="E32" s="321">
        <v>-2412.9748</v>
      </c>
      <c r="F32" s="321">
        <v>-2495.2239</v>
      </c>
      <c r="G32" s="321">
        <v>-2927.0284999999999</v>
      </c>
      <c r="H32" s="321">
        <v>-2820.1024000000002</v>
      </c>
      <c r="I32" s="321">
        <v>-3160.3784999999998</v>
      </c>
      <c r="J32" s="321">
        <v>-3284.3373999999999</v>
      </c>
      <c r="K32" s="321">
        <v>-3078.6356999999998</v>
      </c>
      <c r="L32" s="321">
        <v>-3375.9627999999998</v>
      </c>
      <c r="M32" s="321">
        <v>-3763.3125</v>
      </c>
      <c r="N32" s="321">
        <v>-4122.4949999999999</v>
      </c>
      <c r="O32" s="324"/>
      <c r="P32" s="322" t="s">
        <v>653</v>
      </c>
      <c r="Q32" s="312"/>
    </row>
    <row r="33" spans="1:17" ht="12" customHeight="1">
      <c r="A33" s="322" t="s">
        <v>652</v>
      </c>
      <c r="B33" s="321">
        <v>-2289.3420999999998</v>
      </c>
      <c r="C33" s="321">
        <v>-2619.0848000000001</v>
      </c>
      <c r="D33" s="321">
        <v>-2875.4618999999998</v>
      </c>
      <c r="E33" s="321">
        <v>-3416.2020000000002</v>
      </c>
      <c r="F33" s="321">
        <v>-4301.1076999999996</v>
      </c>
      <c r="G33" s="321">
        <v>-5460.6791999999996</v>
      </c>
      <c r="H33" s="321">
        <v>-5935.1275999999998</v>
      </c>
      <c r="I33" s="321">
        <v>-7962.0513000000001</v>
      </c>
      <c r="J33" s="321">
        <v>-10156.732900000001</v>
      </c>
      <c r="K33" s="321">
        <v>-9301.7888999999996</v>
      </c>
      <c r="L33" s="321">
        <v>-12023.8334</v>
      </c>
      <c r="M33" s="321">
        <v>-16003.2207</v>
      </c>
      <c r="N33" s="321">
        <v>-16681.9005</v>
      </c>
      <c r="O33" s="324"/>
      <c r="P33" s="322" t="s">
        <v>651</v>
      </c>
      <c r="Q33" s="312"/>
    </row>
    <row r="34" spans="1:17" ht="12" customHeight="1">
      <c r="A34" s="322" t="s">
        <v>650</v>
      </c>
      <c r="B34" s="321">
        <v>1911.3879999999999</v>
      </c>
      <c r="C34" s="321">
        <v>2655.5300999999999</v>
      </c>
      <c r="D34" s="321">
        <v>3010.0497</v>
      </c>
      <c r="E34" s="321">
        <v>3564.5165000000002</v>
      </c>
      <c r="F34" s="321">
        <v>3993.7847999999999</v>
      </c>
      <c r="G34" s="321">
        <v>4342.2273999999998</v>
      </c>
      <c r="H34" s="321">
        <v>5036.6992</v>
      </c>
      <c r="I34" s="321">
        <v>5641.5591000000004</v>
      </c>
      <c r="J34" s="321">
        <v>5897.9814999999999</v>
      </c>
      <c r="K34" s="321">
        <v>5252.5189</v>
      </c>
      <c r="L34" s="321">
        <v>5342.6139999999996</v>
      </c>
      <c r="M34" s="321">
        <v>5673.1787999999997</v>
      </c>
      <c r="N34" s="321">
        <v>5497.2524999999996</v>
      </c>
      <c r="O34" s="324"/>
      <c r="P34" s="322" t="s">
        <v>649</v>
      </c>
      <c r="Q34" s="312"/>
    </row>
    <row r="35" spans="1:17" ht="12" customHeight="1">
      <c r="A35" s="322" t="s">
        <v>648</v>
      </c>
      <c r="B35" s="321">
        <v>-238.2097</v>
      </c>
      <c r="C35" s="321">
        <v>-301.5274</v>
      </c>
      <c r="D35" s="321">
        <v>-304.2466</v>
      </c>
      <c r="E35" s="321">
        <v>-256.01420000000002</v>
      </c>
      <c r="F35" s="321">
        <v>-269.52609999999999</v>
      </c>
      <c r="G35" s="321">
        <v>-260.33319999999998</v>
      </c>
      <c r="H35" s="321">
        <v>-293.86810000000003</v>
      </c>
      <c r="I35" s="321">
        <v>-425.8288</v>
      </c>
      <c r="J35" s="321">
        <v>-386.10520000000002</v>
      </c>
      <c r="K35" s="321">
        <v>-639.52769999999998</v>
      </c>
      <c r="L35" s="321">
        <v>-867.92660000000001</v>
      </c>
      <c r="M35" s="321">
        <v>-735.55330000000004</v>
      </c>
      <c r="N35" s="321">
        <v>-897.76570000000004</v>
      </c>
      <c r="O35" s="324"/>
      <c r="P35" s="322" t="s">
        <v>647</v>
      </c>
      <c r="Q35" s="312"/>
    </row>
    <row r="36" spans="1:17" ht="12" customHeight="1">
      <c r="A36" s="322" t="s">
        <v>646</v>
      </c>
      <c r="B36" s="321">
        <v>1673.1783</v>
      </c>
      <c r="C36" s="321">
        <v>2354.0027</v>
      </c>
      <c r="D36" s="321">
        <v>2705.8031000000001</v>
      </c>
      <c r="E36" s="321">
        <v>3308.5021999999999</v>
      </c>
      <c r="F36" s="321">
        <v>3724.2586000000001</v>
      </c>
      <c r="G36" s="321">
        <v>4081.8941</v>
      </c>
      <c r="H36" s="321">
        <v>4742.8311000000003</v>
      </c>
      <c r="I36" s="321">
        <v>5215.7303000000002</v>
      </c>
      <c r="J36" s="321">
        <v>5511.8762999999999</v>
      </c>
      <c r="K36" s="321">
        <v>4612.9911000000002</v>
      </c>
      <c r="L36" s="321">
        <v>4474.6872999999996</v>
      </c>
      <c r="M36" s="321">
        <v>4937.6255000000001</v>
      </c>
      <c r="N36" s="321">
        <v>4599.4867999999997</v>
      </c>
      <c r="O36" s="324"/>
      <c r="P36" s="322" t="s">
        <v>645</v>
      </c>
      <c r="Q36" s="312"/>
    </row>
    <row r="37" spans="1:17" ht="12" hidden="1" customHeight="1">
      <c r="A37" s="322" t="s">
        <v>644</v>
      </c>
      <c r="B37" s="321" t="s">
        <v>835</v>
      </c>
      <c r="C37" s="321" t="s">
        <v>835</v>
      </c>
      <c r="D37" s="321" t="s">
        <v>835</v>
      </c>
      <c r="E37" s="321" t="s">
        <v>835</v>
      </c>
      <c r="F37" s="321" t="s">
        <v>835</v>
      </c>
      <c r="G37" s="321" t="s">
        <v>835</v>
      </c>
      <c r="H37" s="321" t="s">
        <v>835</v>
      </c>
      <c r="I37" s="321" t="s">
        <v>835</v>
      </c>
      <c r="J37" s="321" t="s">
        <v>835</v>
      </c>
      <c r="K37" s="321" t="s">
        <v>835</v>
      </c>
      <c r="L37" s="321" t="s">
        <v>835</v>
      </c>
      <c r="M37" s="321" t="s">
        <v>835</v>
      </c>
      <c r="N37" s="321" t="s">
        <v>835</v>
      </c>
      <c r="O37" s="324"/>
      <c r="P37" s="322" t="s">
        <v>643</v>
      </c>
      <c r="Q37" s="312"/>
    </row>
    <row r="38" spans="1:17" ht="12" customHeight="1">
      <c r="A38" s="322" t="s">
        <v>642</v>
      </c>
      <c r="B38" s="321">
        <v>58.644599999999997</v>
      </c>
      <c r="C38" s="321">
        <v>2446.6752000000001</v>
      </c>
      <c r="D38" s="321">
        <v>1303.9780000000001</v>
      </c>
      <c r="E38" s="321">
        <v>656.72839999999997</v>
      </c>
      <c r="F38" s="321">
        <v>3205.3031999999998</v>
      </c>
      <c r="G38" s="321">
        <v>3235.3611999999998</v>
      </c>
      <c r="H38" s="321">
        <v>2890.3766000000001</v>
      </c>
      <c r="I38" s="321">
        <v>10346.6122</v>
      </c>
      <c r="J38" s="321">
        <v>9492.1918000000005</v>
      </c>
      <c r="K38" s="321">
        <v>6255.4668000000001</v>
      </c>
      <c r="L38" s="321">
        <v>11825.269</v>
      </c>
      <c r="M38" s="321">
        <v>13106.3357</v>
      </c>
      <c r="N38" s="321">
        <v>16385.193200000002</v>
      </c>
      <c r="O38" s="324"/>
      <c r="P38" s="322" t="s">
        <v>641</v>
      </c>
      <c r="Q38" s="312"/>
    </row>
    <row r="39" spans="1:17" ht="12" customHeight="1">
      <c r="A39" s="322" t="s">
        <v>640</v>
      </c>
      <c r="B39" s="321">
        <v>-325.34649999999999</v>
      </c>
      <c r="C39" s="321">
        <v>-16.119399999999999</v>
      </c>
      <c r="D39" s="321">
        <v>-856.76739999999995</v>
      </c>
      <c r="E39" s="321">
        <v>-937.68709999999999</v>
      </c>
      <c r="F39" s="321">
        <v>-142.44900000000001</v>
      </c>
      <c r="G39" s="321">
        <v>-4661.9314000000004</v>
      </c>
      <c r="H39" s="321">
        <v>-1098.2967000000001</v>
      </c>
      <c r="I39" s="321">
        <v>-912.75609999999995</v>
      </c>
      <c r="J39" s="321">
        <v>-2485.9911000000002</v>
      </c>
      <c r="K39" s="321">
        <v>-3348.1392999999998</v>
      </c>
      <c r="L39" s="321">
        <v>-6841.6794</v>
      </c>
      <c r="M39" s="321">
        <v>-8279.7188999999998</v>
      </c>
      <c r="N39" s="321">
        <v>247.8629</v>
      </c>
      <c r="O39" s="324"/>
      <c r="P39" s="322" t="s">
        <v>639</v>
      </c>
      <c r="Q39" s="312"/>
    </row>
    <row r="40" spans="1:17" ht="12" customHeight="1">
      <c r="A40" s="322" t="s">
        <v>638</v>
      </c>
      <c r="B40" s="321">
        <v>2436.4598999999998</v>
      </c>
      <c r="C40" s="321">
        <v>2541.9425999999999</v>
      </c>
      <c r="D40" s="321">
        <v>2133.6981000000001</v>
      </c>
      <c r="E40" s="321">
        <v>1720.4934000000001</v>
      </c>
      <c r="F40" s="321">
        <v>3015.6358</v>
      </c>
      <c r="G40" s="321">
        <v>10251.9673</v>
      </c>
      <c r="H40" s="321">
        <v>6655.9952999999996</v>
      </c>
      <c r="I40" s="321">
        <v>9048.7476999999999</v>
      </c>
      <c r="J40" s="321">
        <v>10596.3588</v>
      </c>
      <c r="K40" s="321">
        <v>7137.4421000000002</v>
      </c>
      <c r="L40" s="321">
        <v>6757.6880000000001</v>
      </c>
      <c r="M40" s="321">
        <v>13437.571599999999</v>
      </c>
      <c r="N40" s="321">
        <v>15822.936100000001</v>
      </c>
      <c r="O40" s="324"/>
      <c r="P40" s="322" t="s">
        <v>637</v>
      </c>
      <c r="Q40" s="312"/>
    </row>
    <row r="41" spans="1:17" ht="12" customHeight="1">
      <c r="A41" s="322" t="s">
        <v>636</v>
      </c>
      <c r="B41" s="321">
        <v>-1173.2065</v>
      </c>
      <c r="C41" s="321">
        <v>-3459.6826000000001</v>
      </c>
      <c r="D41" s="321">
        <v>2025.8920000000001</v>
      </c>
      <c r="E41" s="321">
        <v>-1745.0749000000001</v>
      </c>
      <c r="F41" s="321">
        <v>-1564.098</v>
      </c>
      <c r="G41" s="321">
        <v>-1694.7009</v>
      </c>
      <c r="H41" s="321">
        <v>-3656.6417999999999</v>
      </c>
      <c r="I41" s="321">
        <v>-564.1078</v>
      </c>
      <c r="J41" s="321">
        <v>67.417599999999993</v>
      </c>
      <c r="K41" s="321">
        <v>-2756.2017000000001</v>
      </c>
      <c r="L41" s="321">
        <v>-2290.0336000000002</v>
      </c>
      <c r="M41" s="321">
        <v>-2111.2678999999998</v>
      </c>
      <c r="N41" s="321">
        <v>-2612.2671999999998</v>
      </c>
      <c r="O41" s="324"/>
      <c r="P41" s="322" t="s">
        <v>635</v>
      </c>
      <c r="Q41" s="312"/>
    </row>
    <row r="42" spans="1:17" ht="12" hidden="1" customHeight="1">
      <c r="A42" s="322" t="s">
        <v>632</v>
      </c>
      <c r="B42" s="321" t="s">
        <v>835</v>
      </c>
      <c r="C42" s="321" t="s">
        <v>835</v>
      </c>
      <c r="D42" s="321" t="s">
        <v>835</v>
      </c>
      <c r="E42" s="321" t="s">
        <v>835</v>
      </c>
      <c r="F42" s="321" t="s">
        <v>835</v>
      </c>
      <c r="G42" s="321" t="s">
        <v>835</v>
      </c>
      <c r="H42" s="321" t="s">
        <v>835</v>
      </c>
      <c r="I42" s="321" t="s">
        <v>835</v>
      </c>
      <c r="J42" s="321" t="s">
        <v>835</v>
      </c>
      <c r="K42" s="321" t="s">
        <v>835</v>
      </c>
      <c r="L42" s="321" t="s">
        <v>835</v>
      </c>
      <c r="M42" s="321" t="s">
        <v>835</v>
      </c>
      <c r="N42" s="321" t="s">
        <v>835</v>
      </c>
      <c r="O42" s="324"/>
      <c r="P42" s="322" t="s">
        <v>631</v>
      </c>
      <c r="Q42" s="312"/>
    </row>
    <row r="43" spans="1:17" ht="12" customHeight="1">
      <c r="A43" s="322" t="s">
        <v>630</v>
      </c>
      <c r="B43" s="321">
        <v>-1173.21</v>
      </c>
      <c r="C43" s="321">
        <v>-3459.68</v>
      </c>
      <c r="D43" s="321">
        <v>2030.05</v>
      </c>
      <c r="E43" s="321">
        <v>-1753.26</v>
      </c>
      <c r="F43" s="321">
        <v>-1564.65</v>
      </c>
      <c r="G43" s="321">
        <v>-1689.2</v>
      </c>
      <c r="H43" s="321">
        <v>-3332.75</v>
      </c>
      <c r="I43" s="321">
        <v>-993.25599999999997</v>
      </c>
      <c r="J43" s="321">
        <v>188.25</v>
      </c>
      <c r="K43" s="321">
        <v>-2801.64</v>
      </c>
      <c r="L43" s="321">
        <v>-1768</v>
      </c>
      <c r="M43" s="321" t="s">
        <v>835</v>
      </c>
      <c r="N43" s="321">
        <v>1768</v>
      </c>
      <c r="O43" s="324"/>
      <c r="P43" s="322" t="s">
        <v>629</v>
      </c>
      <c r="Q43" s="312"/>
    </row>
    <row r="44" spans="1:17" ht="12" customHeight="1">
      <c r="A44" s="322" t="s">
        <v>634</v>
      </c>
      <c r="B44" s="321">
        <v>1349.0617999999999</v>
      </c>
      <c r="C44" s="321">
        <v>3336.0488</v>
      </c>
      <c r="D44" s="321">
        <v>-1014.4688</v>
      </c>
      <c r="E44" s="321">
        <v>84.488299999999995</v>
      </c>
      <c r="F44" s="321">
        <v>1293.6001000000001</v>
      </c>
      <c r="G44" s="321">
        <v>-52.522399999999998</v>
      </c>
      <c r="H44" s="321">
        <v>901.98109999999997</v>
      </c>
      <c r="I44" s="321">
        <v>1883.8529000000001</v>
      </c>
      <c r="J44" s="321">
        <v>-1195.2121</v>
      </c>
      <c r="K44" s="321">
        <v>4668.1553999999996</v>
      </c>
      <c r="L44" s="321">
        <v>3262.5502000000001</v>
      </c>
      <c r="M44" s="321">
        <v>8201.7466999999997</v>
      </c>
      <c r="N44" s="321">
        <v>7355.6957000000002</v>
      </c>
      <c r="O44" s="324"/>
      <c r="P44" s="322" t="s">
        <v>633</v>
      </c>
      <c r="Q44" s="312"/>
    </row>
    <row r="45" spans="1:17" ht="12" customHeight="1">
      <c r="A45" s="322" t="s">
        <v>632</v>
      </c>
      <c r="B45" s="321">
        <v>16.901900000000001</v>
      </c>
      <c r="C45" s="321">
        <v>-42.330300000000001</v>
      </c>
      <c r="D45" s="321">
        <v>16.9833</v>
      </c>
      <c r="E45" s="321">
        <v>-51.5092</v>
      </c>
      <c r="F45" s="321">
        <v>129.74</v>
      </c>
      <c r="G45" s="321">
        <v>85.770700000000005</v>
      </c>
      <c r="H45" s="321">
        <v>-30.099499999999999</v>
      </c>
      <c r="I45" s="321">
        <v>790.07799999999997</v>
      </c>
      <c r="J45" s="321">
        <v>-86.286000000000001</v>
      </c>
      <c r="K45" s="321">
        <v>67.351100000000002</v>
      </c>
      <c r="L45" s="321">
        <v>1353.03</v>
      </c>
      <c r="M45" s="321" t="s">
        <v>835</v>
      </c>
      <c r="N45" s="321">
        <v>-1353.03</v>
      </c>
      <c r="O45" s="324"/>
      <c r="P45" s="322" t="s">
        <v>631</v>
      </c>
      <c r="Q45" s="312"/>
    </row>
    <row r="46" spans="1:17" ht="12" customHeight="1">
      <c r="A46" s="322" t="s">
        <v>630</v>
      </c>
      <c r="B46" s="321">
        <v>1332.1599000000001</v>
      </c>
      <c r="C46" s="321">
        <v>3378.3791000000001</v>
      </c>
      <c r="D46" s="321">
        <v>-1031.4521</v>
      </c>
      <c r="E46" s="321">
        <v>135.9975</v>
      </c>
      <c r="F46" s="321">
        <v>1163.8601000000001</v>
      </c>
      <c r="G46" s="321">
        <v>-138.29310000000001</v>
      </c>
      <c r="H46" s="321">
        <v>932.0806</v>
      </c>
      <c r="I46" s="321">
        <v>1093.7748999999999</v>
      </c>
      <c r="J46" s="321">
        <v>-1108.9260999999999</v>
      </c>
      <c r="K46" s="321">
        <v>4600.8042999999998</v>
      </c>
      <c r="L46" s="321">
        <v>1909.5201999999999</v>
      </c>
      <c r="M46" s="321">
        <v>8201.7466999999997</v>
      </c>
      <c r="N46" s="321">
        <v>8708.7257000000009</v>
      </c>
      <c r="O46" s="324"/>
      <c r="P46" s="322" t="s">
        <v>629</v>
      </c>
      <c r="Q46" s="312"/>
    </row>
    <row r="47" spans="1:17" ht="12" customHeight="1">
      <c r="A47" s="322" t="s">
        <v>628</v>
      </c>
      <c r="B47" s="321">
        <v>-502.50189999999998</v>
      </c>
      <c r="C47" s="321">
        <v>259.69580000000002</v>
      </c>
      <c r="D47" s="321">
        <v>314.80470000000003</v>
      </c>
      <c r="E47" s="321">
        <v>1668.0234</v>
      </c>
      <c r="F47" s="321">
        <v>553.65030000000002</v>
      </c>
      <c r="G47" s="321">
        <v>-125.8005</v>
      </c>
      <c r="H47" s="321">
        <v>-361.61959999999999</v>
      </c>
      <c r="I47" s="321">
        <v>-2620.4515000000001</v>
      </c>
      <c r="J47" s="321">
        <v>249.04079999999999</v>
      </c>
      <c r="K47" s="321">
        <v>-1491.7788</v>
      </c>
      <c r="L47" s="321">
        <v>1201.6950999999999</v>
      </c>
      <c r="M47" s="321">
        <v>-3723.7013000000002</v>
      </c>
      <c r="N47" s="321">
        <v>-1634.2852</v>
      </c>
      <c r="O47" s="324"/>
      <c r="P47" s="322" t="s">
        <v>627</v>
      </c>
      <c r="Q47" s="312"/>
    </row>
    <row r="48" spans="1:17" ht="12" customHeight="1">
      <c r="A48" s="322" t="s">
        <v>620</v>
      </c>
      <c r="B48" s="321">
        <v>-23.055299999999999</v>
      </c>
      <c r="C48" s="321">
        <v>-15.238799999999999</v>
      </c>
      <c r="D48" s="321">
        <v>-13.460599999999999</v>
      </c>
      <c r="E48" s="321">
        <v>-13.101900000000001</v>
      </c>
      <c r="F48" s="321">
        <v>-77.083600000000004</v>
      </c>
      <c r="G48" s="321">
        <v>-3.6919</v>
      </c>
      <c r="H48" s="321">
        <v>10.157</v>
      </c>
      <c r="I48" s="321">
        <v>-8.8790999999999993</v>
      </c>
      <c r="J48" s="321">
        <v>-67.241</v>
      </c>
      <c r="K48" s="321">
        <v>109.57299999999999</v>
      </c>
      <c r="L48" s="321">
        <v>-4.2576999999999998</v>
      </c>
      <c r="M48" s="321" t="s">
        <v>835</v>
      </c>
      <c r="N48" s="321">
        <v>4.2576999999999998</v>
      </c>
      <c r="O48" s="324"/>
      <c r="P48" s="322" t="s">
        <v>626</v>
      </c>
      <c r="Q48" s="312"/>
    </row>
    <row r="49" spans="1:17" ht="12" customHeight="1">
      <c r="A49" s="322" t="s">
        <v>618</v>
      </c>
      <c r="B49" s="321">
        <v>-39.787100000000002</v>
      </c>
      <c r="C49" s="321">
        <v>-35.318899999999999</v>
      </c>
      <c r="D49" s="321">
        <v>-29.869</v>
      </c>
      <c r="E49" s="321">
        <v>-29.690300000000001</v>
      </c>
      <c r="F49" s="321">
        <v>-51.204799999999999</v>
      </c>
      <c r="G49" s="321">
        <v>-48.144100000000002</v>
      </c>
      <c r="H49" s="321">
        <v>-47.335099999999997</v>
      </c>
      <c r="I49" s="321">
        <v>-20.1967</v>
      </c>
      <c r="J49" s="321">
        <v>-1.1104000000000001</v>
      </c>
      <c r="K49" s="321">
        <v>-8.4161999999999999</v>
      </c>
      <c r="L49" s="321">
        <v>-8.3732000000000006</v>
      </c>
      <c r="M49" s="321" t="s">
        <v>835</v>
      </c>
      <c r="N49" s="321">
        <v>8.3732000000000006</v>
      </c>
      <c r="O49" s="324"/>
      <c r="P49" s="322" t="s">
        <v>625</v>
      </c>
    </row>
    <row r="50" spans="1:17" ht="12" customHeight="1">
      <c r="A50" s="322" t="s">
        <v>616</v>
      </c>
      <c r="B50" s="321">
        <v>144.66999999999999</v>
      </c>
      <c r="C50" s="321">
        <v>102.117</v>
      </c>
      <c r="D50" s="321">
        <v>56.702800000000003</v>
      </c>
      <c r="E50" s="321">
        <v>-148.57900000000001</v>
      </c>
      <c r="F50" s="321">
        <v>58.533499999999997</v>
      </c>
      <c r="G50" s="321">
        <v>-474.14299999999997</v>
      </c>
      <c r="H50" s="321">
        <v>222.50899999999999</v>
      </c>
      <c r="I50" s="321">
        <v>-971.17899999999997</v>
      </c>
      <c r="J50" s="321">
        <v>880.47799999999995</v>
      </c>
      <c r="K50" s="321">
        <v>-218.31800000000001</v>
      </c>
      <c r="L50" s="321">
        <v>188.55199999999999</v>
      </c>
      <c r="M50" s="321" t="s">
        <v>835</v>
      </c>
      <c r="N50" s="321">
        <v>-188.55199999999999</v>
      </c>
      <c r="O50" s="324"/>
      <c r="P50" s="322" t="s">
        <v>624</v>
      </c>
    </row>
    <row r="51" spans="1:17" ht="12" customHeight="1">
      <c r="A51" s="322" t="s">
        <v>614</v>
      </c>
      <c r="B51" s="321">
        <v>-584.32950000000005</v>
      </c>
      <c r="C51" s="321">
        <v>208.13650000000001</v>
      </c>
      <c r="D51" s="321">
        <v>301.43150000000003</v>
      </c>
      <c r="E51" s="321">
        <v>1859.3946000000001</v>
      </c>
      <c r="F51" s="321">
        <v>623.40520000000004</v>
      </c>
      <c r="G51" s="321">
        <v>400.17849999999999</v>
      </c>
      <c r="H51" s="321">
        <v>-546.95050000000003</v>
      </c>
      <c r="I51" s="321">
        <v>-1620.1967</v>
      </c>
      <c r="J51" s="321">
        <v>-563.08569999999997</v>
      </c>
      <c r="K51" s="321">
        <v>-1374.6175000000001</v>
      </c>
      <c r="L51" s="321">
        <v>1025.7741000000001</v>
      </c>
      <c r="M51" s="321">
        <v>-3723.7013000000002</v>
      </c>
      <c r="N51" s="321">
        <v>-1458.3641</v>
      </c>
      <c r="O51" s="324"/>
      <c r="P51" s="322" t="s">
        <v>623</v>
      </c>
    </row>
    <row r="52" spans="1:17" ht="12" customHeight="1">
      <c r="A52" s="322" t="s">
        <v>622</v>
      </c>
      <c r="B52" s="321">
        <v>-1725.8221000000001</v>
      </c>
      <c r="C52" s="321">
        <v>-215.2098</v>
      </c>
      <c r="D52" s="321">
        <v>-1299.1805999999999</v>
      </c>
      <c r="E52" s="321">
        <v>-133.5146</v>
      </c>
      <c r="F52" s="321">
        <v>48.963999999999999</v>
      </c>
      <c r="G52" s="321">
        <v>-481.6506</v>
      </c>
      <c r="H52" s="321">
        <v>448.95830000000001</v>
      </c>
      <c r="I52" s="321">
        <v>3511.3272000000002</v>
      </c>
      <c r="J52" s="321">
        <v>2260.5779000000002</v>
      </c>
      <c r="K52" s="321">
        <v>2045.9892</v>
      </c>
      <c r="L52" s="321">
        <v>9735.0486999999994</v>
      </c>
      <c r="M52" s="321">
        <v>5581.7056000000002</v>
      </c>
      <c r="N52" s="321">
        <v>-2794.7491</v>
      </c>
      <c r="O52" s="324"/>
      <c r="P52" s="322" t="s">
        <v>621</v>
      </c>
    </row>
    <row r="53" spans="1:17" ht="12" customHeight="1">
      <c r="A53" s="322" t="s">
        <v>620</v>
      </c>
      <c r="B53" s="321">
        <v>-15.205</v>
      </c>
      <c r="C53" s="321">
        <v>-12.372</v>
      </c>
      <c r="D53" s="321">
        <v>-12.9194</v>
      </c>
      <c r="E53" s="321">
        <v>-12.296900000000001</v>
      </c>
      <c r="F53" s="321">
        <v>-68.037000000000006</v>
      </c>
      <c r="G53" s="321">
        <v>5.19</v>
      </c>
      <c r="H53" s="321">
        <v>-4.88</v>
      </c>
      <c r="I53" s="321">
        <v>49.621400000000001</v>
      </c>
      <c r="J53" s="321">
        <v>-36.750399999999999</v>
      </c>
      <c r="K53" s="321">
        <v>966.46</v>
      </c>
      <c r="L53" s="321">
        <v>2.5047000000000001</v>
      </c>
      <c r="M53" s="321" t="s">
        <v>835</v>
      </c>
      <c r="N53" s="321">
        <v>-2.5047000000000001</v>
      </c>
      <c r="O53" s="324"/>
      <c r="P53" s="322" t="s">
        <v>619</v>
      </c>
    </row>
    <row r="54" spans="1:17" ht="12" customHeight="1">
      <c r="A54" s="322" t="s">
        <v>618</v>
      </c>
      <c r="B54" s="321">
        <v>339.73700000000002</v>
      </c>
      <c r="C54" s="321">
        <v>225.691</v>
      </c>
      <c r="D54" s="321">
        <v>-203.26599999999999</v>
      </c>
      <c r="E54" s="321">
        <v>2180.46</v>
      </c>
      <c r="F54" s="321">
        <v>597.94200000000001</v>
      </c>
      <c r="G54" s="321">
        <v>-1063.01</v>
      </c>
      <c r="H54" s="321">
        <v>851.69399999999996</v>
      </c>
      <c r="I54" s="321">
        <v>130.304</v>
      </c>
      <c r="J54" s="321">
        <v>1262.83</v>
      </c>
      <c r="K54" s="321">
        <v>1491.05</v>
      </c>
      <c r="L54" s="321">
        <v>1220.03</v>
      </c>
      <c r="M54" s="321" t="s">
        <v>835</v>
      </c>
      <c r="N54" s="321">
        <v>-1220.03</v>
      </c>
      <c r="O54" s="324"/>
      <c r="P54" s="322" t="s">
        <v>617</v>
      </c>
    </row>
    <row r="55" spans="1:17" ht="12" customHeight="1">
      <c r="A55" s="322" t="s">
        <v>616</v>
      </c>
      <c r="B55" s="321">
        <v>-1148.9000000000001</v>
      </c>
      <c r="C55" s="321">
        <v>-330.64699999999999</v>
      </c>
      <c r="D55" s="321">
        <v>-376.09699999999998</v>
      </c>
      <c r="E55" s="321">
        <v>-577.16899999999998</v>
      </c>
      <c r="F55" s="321">
        <v>619.04499999999996</v>
      </c>
      <c r="G55" s="321">
        <v>689.58</v>
      </c>
      <c r="H55" s="321">
        <v>-541.65800000000002</v>
      </c>
      <c r="I55" s="321">
        <v>1154.1300000000001</v>
      </c>
      <c r="J55" s="321">
        <v>163.517</v>
      </c>
      <c r="K55" s="321">
        <v>-1231.22</v>
      </c>
      <c r="L55" s="321">
        <v>3448.92</v>
      </c>
      <c r="M55" s="321" t="s">
        <v>835</v>
      </c>
      <c r="N55" s="321">
        <v>-3448.92</v>
      </c>
      <c r="O55" s="324"/>
      <c r="P55" s="322" t="s">
        <v>615</v>
      </c>
    </row>
    <row r="56" spans="1:17" ht="12" customHeight="1">
      <c r="A56" s="322" t="s">
        <v>614</v>
      </c>
      <c r="B56" s="321">
        <v>-901.45410000000004</v>
      </c>
      <c r="C56" s="321">
        <v>-97.881799999999998</v>
      </c>
      <c r="D56" s="321">
        <v>-706.89819999999997</v>
      </c>
      <c r="E56" s="321">
        <v>-1724.5087000000001</v>
      </c>
      <c r="F56" s="321">
        <v>-1099.9858999999999</v>
      </c>
      <c r="G56" s="321">
        <v>-113.4106</v>
      </c>
      <c r="H56" s="321">
        <v>143.8023</v>
      </c>
      <c r="I56" s="321">
        <v>2177.2718</v>
      </c>
      <c r="J56" s="321">
        <v>870.98130000000003</v>
      </c>
      <c r="K56" s="321">
        <v>819.69920000000002</v>
      </c>
      <c r="L56" s="321">
        <v>5063.5938999999998</v>
      </c>
      <c r="M56" s="321">
        <v>5581.7056000000002</v>
      </c>
      <c r="N56" s="321">
        <v>1876.7056</v>
      </c>
      <c r="O56" s="324"/>
      <c r="P56" s="322" t="s">
        <v>613</v>
      </c>
    </row>
    <row r="57" spans="1:17" ht="12" customHeight="1">
      <c r="A57" s="322" t="s">
        <v>612</v>
      </c>
      <c r="B57" s="321">
        <v>16.4862</v>
      </c>
      <c r="C57" s="321">
        <v>-151.01079999999999</v>
      </c>
      <c r="D57" s="321">
        <v>131.97130000000001</v>
      </c>
      <c r="E57" s="321">
        <v>150.57579999999999</v>
      </c>
      <c r="F57" s="321">
        <v>246.69139999999999</v>
      </c>
      <c r="G57" s="321">
        <v>379.01229999999998</v>
      </c>
      <c r="H57" s="321">
        <v>119.69410000000001</v>
      </c>
      <c r="I57" s="321">
        <v>328.40199999999999</v>
      </c>
      <c r="J57" s="321">
        <v>-123.2591</v>
      </c>
      <c r="K57" s="321">
        <v>56.218499999999999</v>
      </c>
      <c r="L57" s="321">
        <v>119.4211</v>
      </c>
      <c r="M57" s="321">
        <v>163.28800000000001</v>
      </c>
      <c r="N57" s="321">
        <v>454.48079999999999</v>
      </c>
      <c r="O57" s="324"/>
      <c r="P57" s="322" t="s">
        <v>611</v>
      </c>
    </row>
    <row r="58" spans="1:17" ht="12" customHeight="1">
      <c r="A58" s="322" t="s">
        <v>610</v>
      </c>
      <c r="B58" s="321">
        <v>869.96500000000003</v>
      </c>
      <c r="C58" s="321">
        <v>1218.4182000000001</v>
      </c>
      <c r="D58" s="321">
        <v>138.24019999999999</v>
      </c>
      <c r="E58" s="321">
        <v>-183.84030000000001</v>
      </c>
      <c r="F58" s="321">
        <v>2541.1082000000001</v>
      </c>
      <c r="G58" s="321">
        <v>1728.6922</v>
      </c>
      <c r="H58" s="321">
        <v>22.5487</v>
      </c>
      <c r="I58" s="321">
        <v>4697.5210999999999</v>
      </c>
      <c r="J58" s="321">
        <v>2622.5988000000002</v>
      </c>
      <c r="K58" s="321">
        <v>1347.2280000000001</v>
      </c>
      <c r="L58" s="321">
        <v>3135.6639</v>
      </c>
      <c r="M58" s="321">
        <v>3744.3841000000002</v>
      </c>
      <c r="N58" s="321">
        <v>5424.5140000000001</v>
      </c>
      <c r="O58" s="324"/>
      <c r="P58" s="322" t="s">
        <v>371</v>
      </c>
    </row>
    <row r="59" spans="1:17" ht="12" customHeight="1">
      <c r="A59" s="320" t="s">
        <v>609</v>
      </c>
      <c r="B59" s="321">
        <v>-869.96500000000003</v>
      </c>
      <c r="C59" s="321">
        <v>-1218.4182000000001</v>
      </c>
      <c r="D59" s="321">
        <v>-138.24019999999999</v>
      </c>
      <c r="E59" s="321">
        <v>183.84030000000001</v>
      </c>
      <c r="F59" s="321">
        <v>-2541.1082000000001</v>
      </c>
      <c r="G59" s="321">
        <v>-1728.6922</v>
      </c>
      <c r="H59" s="321">
        <v>-22.5487</v>
      </c>
      <c r="I59" s="321">
        <v>-4697.5210999999999</v>
      </c>
      <c r="J59" s="321">
        <v>-2622.5988000000002</v>
      </c>
      <c r="K59" s="321">
        <v>-1347.2280000000001</v>
      </c>
      <c r="L59" s="321">
        <v>-3135.6639</v>
      </c>
      <c r="M59" s="321">
        <v>-3744.3841000000002</v>
      </c>
      <c r="N59" s="321">
        <v>-5424.5140000000001</v>
      </c>
      <c r="O59" s="323"/>
      <c r="P59" s="320" t="s">
        <v>608</v>
      </c>
      <c r="Q59" s="312"/>
    </row>
    <row r="60" spans="1:17" ht="12" customHeight="1">
      <c r="A60" s="322" t="s">
        <v>607</v>
      </c>
      <c r="B60" s="321">
        <v>-869.96500000000003</v>
      </c>
      <c r="C60" s="321">
        <v>-1218.4182000000001</v>
      </c>
      <c r="D60" s="321">
        <v>-138.24019999999999</v>
      </c>
      <c r="E60" s="321">
        <v>183.84030000000001</v>
      </c>
      <c r="F60" s="321">
        <v>-2541.1082000000001</v>
      </c>
      <c r="G60" s="321">
        <v>-1728.6922</v>
      </c>
      <c r="H60" s="321">
        <v>-22.5487</v>
      </c>
      <c r="I60" s="321">
        <v>-4697.5210999999999</v>
      </c>
      <c r="J60" s="321">
        <v>-2622.5988000000002</v>
      </c>
      <c r="K60" s="321">
        <v>-1347.2280000000001</v>
      </c>
      <c r="L60" s="321">
        <v>-3135.6639</v>
      </c>
      <c r="M60" s="321">
        <v>-3744.3841000000002</v>
      </c>
      <c r="N60" s="321">
        <v>-5424.5140000000001</v>
      </c>
      <c r="P60" s="322" t="s">
        <v>606</v>
      </c>
    </row>
    <row r="61" spans="1:17" ht="12" hidden="1" customHeight="1">
      <c r="A61" s="322" t="s">
        <v>605</v>
      </c>
      <c r="B61" s="321">
        <v>0</v>
      </c>
      <c r="C61" s="321">
        <v>0</v>
      </c>
      <c r="D61" s="321">
        <v>0</v>
      </c>
      <c r="E61" s="321">
        <v>0</v>
      </c>
      <c r="F61" s="321">
        <v>0</v>
      </c>
      <c r="G61" s="321">
        <v>0</v>
      </c>
      <c r="H61" s="321">
        <v>0</v>
      </c>
      <c r="I61" s="321">
        <v>0</v>
      </c>
      <c r="J61" s="321">
        <v>0</v>
      </c>
      <c r="K61" s="321">
        <v>0</v>
      </c>
      <c r="L61" s="321">
        <v>0</v>
      </c>
      <c r="M61" s="321">
        <v>0</v>
      </c>
      <c r="N61" s="321">
        <v>0</v>
      </c>
      <c r="P61" s="322" t="s">
        <v>604</v>
      </c>
    </row>
    <row r="62" spans="1:17" ht="12" hidden="1" customHeight="1">
      <c r="A62" s="320" t="s">
        <v>603</v>
      </c>
      <c r="B62" s="321">
        <v>0</v>
      </c>
      <c r="C62" s="321">
        <v>0</v>
      </c>
      <c r="D62" s="321">
        <v>0</v>
      </c>
      <c r="E62" s="321">
        <v>0</v>
      </c>
      <c r="F62" s="321">
        <v>0</v>
      </c>
      <c r="G62" s="321">
        <v>0</v>
      </c>
      <c r="H62" s="321">
        <v>0</v>
      </c>
      <c r="I62" s="321">
        <v>0</v>
      </c>
      <c r="J62" s="321">
        <v>0</v>
      </c>
      <c r="K62" s="321">
        <v>0</v>
      </c>
      <c r="L62" s="321">
        <v>0</v>
      </c>
      <c r="M62" s="321">
        <v>0</v>
      </c>
      <c r="N62" s="321">
        <v>0</v>
      </c>
      <c r="O62" s="312"/>
      <c r="P62" s="320" t="s">
        <v>602</v>
      </c>
    </row>
    <row r="63" spans="1:17" ht="12" customHeight="1">
      <c r="A63" s="317"/>
      <c r="B63" s="319"/>
      <c r="C63" s="319"/>
      <c r="D63" s="319"/>
      <c r="E63" s="319"/>
      <c r="F63" s="319"/>
      <c r="G63" s="319"/>
      <c r="H63" s="319"/>
      <c r="I63" s="319"/>
      <c r="J63" s="319"/>
      <c r="K63" s="319"/>
      <c r="L63" s="319"/>
      <c r="M63" s="319"/>
      <c r="N63" s="319"/>
      <c r="O63" s="318"/>
      <c r="P63" s="317"/>
      <c r="Q63" s="312"/>
    </row>
    <row r="64" spans="1:17" ht="12" customHeight="1">
      <c r="A64" s="316"/>
    </row>
    <row r="65" spans="1:17" ht="12" customHeight="1">
      <c r="A65" s="314" t="s">
        <v>350</v>
      </c>
      <c r="B65" s="312"/>
      <c r="C65" s="312"/>
      <c r="D65" s="312"/>
      <c r="E65" s="312"/>
      <c r="F65" s="312"/>
      <c r="G65" s="312"/>
      <c r="H65" s="312"/>
      <c r="I65" s="312"/>
      <c r="J65" s="312"/>
      <c r="K65" s="312"/>
      <c r="L65" s="312"/>
      <c r="M65" s="312"/>
      <c r="N65" s="312"/>
      <c r="O65" s="312"/>
      <c r="P65" s="312"/>
      <c r="Q65" s="312"/>
    </row>
    <row r="66" spans="1:17" ht="12" customHeight="1">
      <c r="A66" s="315" t="s">
        <v>906</v>
      </c>
      <c r="B66" s="312"/>
      <c r="C66" s="312"/>
      <c r="D66" s="312"/>
      <c r="E66" s="312"/>
      <c r="F66" s="312"/>
      <c r="G66" s="312"/>
      <c r="H66" s="312"/>
      <c r="I66" s="312"/>
      <c r="J66" s="312"/>
      <c r="K66" s="312"/>
      <c r="L66" s="312"/>
      <c r="M66" s="312"/>
      <c r="N66" s="312"/>
      <c r="O66" s="312"/>
      <c r="P66" s="312"/>
      <c r="Q66" s="312"/>
    </row>
    <row r="67" spans="1:17" ht="12" customHeight="1">
      <c r="A67" s="314" t="s">
        <v>907</v>
      </c>
      <c r="B67" s="312"/>
      <c r="C67" s="312"/>
      <c r="D67" s="312"/>
      <c r="E67" s="312"/>
      <c r="F67" s="312"/>
      <c r="G67" s="312"/>
      <c r="H67" s="312"/>
      <c r="I67" s="312"/>
      <c r="J67" s="312"/>
      <c r="K67" s="312"/>
      <c r="L67" s="312"/>
      <c r="M67" s="312"/>
      <c r="N67" s="312"/>
      <c r="O67" s="312"/>
      <c r="P67" s="312"/>
      <c r="Q67" s="312"/>
    </row>
    <row r="68" spans="1:17" ht="12" customHeight="1">
      <c r="A68" s="314"/>
      <c r="B68" s="312"/>
      <c r="C68" s="312"/>
      <c r="D68" s="312"/>
      <c r="E68" s="312"/>
      <c r="F68" s="312"/>
      <c r="G68" s="312"/>
      <c r="H68" s="312"/>
      <c r="I68" s="312"/>
      <c r="J68" s="312"/>
      <c r="K68" s="312"/>
      <c r="L68" s="312"/>
      <c r="M68" s="312"/>
      <c r="N68" s="312"/>
      <c r="O68" s="312"/>
      <c r="P68" s="312"/>
      <c r="Q68" s="312"/>
    </row>
    <row r="69" spans="1:17" ht="12" customHeight="1">
      <c r="A69" s="314" t="s">
        <v>338</v>
      </c>
      <c r="B69" s="312"/>
      <c r="C69" s="312"/>
      <c r="D69" s="312"/>
      <c r="E69" s="312"/>
      <c r="F69" s="312"/>
      <c r="G69" s="312"/>
      <c r="H69" s="312"/>
      <c r="I69" s="312"/>
      <c r="J69" s="312"/>
      <c r="K69" s="312"/>
      <c r="L69" s="312"/>
      <c r="M69" s="312"/>
      <c r="N69" s="312"/>
      <c r="O69" s="312"/>
      <c r="P69" s="312"/>
      <c r="Q69" s="312"/>
    </row>
    <row r="70" spans="1:17" ht="12" customHeight="1">
      <c r="A70" s="315" t="s">
        <v>908</v>
      </c>
      <c r="B70" s="312"/>
      <c r="C70" s="312"/>
      <c r="D70" s="312"/>
      <c r="E70" s="312"/>
      <c r="F70" s="312"/>
      <c r="G70" s="312"/>
      <c r="H70" s="312"/>
      <c r="I70" s="312"/>
      <c r="J70" s="312"/>
      <c r="K70" s="312"/>
      <c r="L70" s="312"/>
      <c r="M70" s="312"/>
      <c r="N70" s="312"/>
      <c r="O70" s="312"/>
      <c r="P70" s="312"/>
      <c r="Q70" s="312"/>
    </row>
    <row r="71" spans="1:17" ht="12" customHeight="1">
      <c r="A71" s="314" t="s">
        <v>909</v>
      </c>
    </row>
  </sheetData>
  <pageMargins left="0" right="0" top="0" bottom="0" header="0" footer="0"/>
  <pageSetup scale="75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P35"/>
  <sheetViews>
    <sheetView showGridLines="0" tabSelected="1" workbookViewId="0"/>
  </sheetViews>
  <sheetFormatPr defaultColWidth="11.28515625" defaultRowHeight="13.2" customHeight="1"/>
  <cols>
    <col min="1" max="1" width="22" style="20" customWidth="1"/>
    <col min="2" max="14" width="8.85546875" style="20" customWidth="1"/>
    <col min="15" max="15" width="2.140625" style="20" customWidth="1"/>
    <col min="16" max="16" width="30" style="124" customWidth="1"/>
    <col min="17" max="17" width="22.85546875" style="20" customWidth="1"/>
    <col min="18" max="16384" width="11.28515625" style="20"/>
  </cols>
  <sheetData>
    <row r="1" spans="1:16" s="57" customFormat="1" ht="13.2" customHeight="1">
      <c r="A1" s="136">
        <v>9</v>
      </c>
      <c r="P1" s="137">
        <v>9</v>
      </c>
    </row>
    <row r="2" spans="1:16" ht="13.2" customHeight="1">
      <c r="A2" s="6" t="s">
        <v>124</v>
      </c>
      <c r="B2" s="8"/>
      <c r="C2" s="8"/>
      <c r="D2" s="8"/>
      <c r="E2" s="8"/>
      <c r="P2" s="122" t="s">
        <v>124</v>
      </c>
    </row>
    <row r="3" spans="1:16" ht="13.2" customHeight="1">
      <c r="A3" s="21" t="s">
        <v>119</v>
      </c>
      <c r="B3" s="8"/>
      <c r="C3" s="8"/>
      <c r="D3" s="9"/>
      <c r="E3" s="9"/>
      <c r="P3" s="123" t="s">
        <v>109</v>
      </c>
    </row>
    <row r="4" spans="1:16" ht="13.2" customHeight="1">
      <c r="A4" s="82" t="s">
        <v>5</v>
      </c>
      <c r="B4" s="8"/>
      <c r="C4" s="8"/>
      <c r="D4" s="9"/>
      <c r="E4" s="9"/>
      <c r="P4" s="82" t="s">
        <v>103</v>
      </c>
    </row>
    <row r="5" spans="1:16" ht="13.2" customHeight="1">
      <c r="A5" s="114"/>
      <c r="B5" s="30"/>
      <c r="C5" s="30"/>
      <c r="D5" s="38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6" ht="13.2" customHeight="1">
      <c r="A6" s="45"/>
      <c r="B6" s="41">
        <v>2000</v>
      </c>
      <c r="C6" s="41">
        <v>2001</v>
      </c>
      <c r="D6" s="41">
        <v>2002</v>
      </c>
      <c r="E6" s="41">
        <v>2003</v>
      </c>
      <c r="F6" s="45">
        <v>2004</v>
      </c>
      <c r="G6" s="45">
        <v>2005</v>
      </c>
      <c r="H6" s="45">
        <v>2006</v>
      </c>
      <c r="I6" s="42">
        <v>2007</v>
      </c>
      <c r="J6" s="42">
        <v>2008</v>
      </c>
      <c r="K6" s="42">
        <v>2009</v>
      </c>
      <c r="L6" s="42">
        <v>2010</v>
      </c>
      <c r="M6" s="42">
        <v>2011</v>
      </c>
      <c r="N6" s="42">
        <v>2012</v>
      </c>
      <c r="O6" s="53" t="s">
        <v>120</v>
      </c>
      <c r="P6" s="53"/>
    </row>
    <row r="7" spans="1:16" ht="24" customHeight="1"/>
    <row r="8" spans="1:16" s="57" customFormat="1" ht="13.2" customHeight="1">
      <c r="A8" s="56" t="s">
        <v>111</v>
      </c>
      <c r="B8" s="58">
        <v>13158.400846999997</v>
      </c>
      <c r="C8" s="58">
        <v>12330.039596999999</v>
      </c>
      <c r="D8" s="58">
        <v>11975.423892000001</v>
      </c>
      <c r="E8" s="58">
        <v>13128.524194000001</v>
      </c>
      <c r="F8" s="58">
        <v>16730.988385080003</v>
      </c>
      <c r="G8" s="58">
        <v>21190.438734930001</v>
      </c>
      <c r="H8" s="85">
        <v>24390.975102709999</v>
      </c>
      <c r="I8" s="85">
        <v>16871.340885279998</v>
      </c>
      <c r="J8" s="85">
        <v>37625.882065090002</v>
      </c>
      <c r="K8" s="85">
        <v>32846.326710189998</v>
      </c>
      <c r="L8" s="85">
        <v>39713.336400439992</v>
      </c>
      <c r="M8" s="85">
        <v>56914.939110339983</v>
      </c>
      <c r="N8" s="85">
        <v>60273.618167699999</v>
      </c>
      <c r="O8" s="58"/>
      <c r="P8" s="125" t="s">
        <v>111</v>
      </c>
    </row>
    <row r="9" spans="1:16" ht="13.2" customHeight="1">
      <c r="A9" s="22"/>
      <c r="B9" s="51"/>
      <c r="C9" s="51"/>
      <c r="D9" s="51"/>
      <c r="E9" s="51"/>
      <c r="F9" s="51"/>
      <c r="G9" s="51"/>
      <c r="H9" s="86"/>
      <c r="I9" s="86"/>
      <c r="J9" s="86"/>
      <c r="K9" s="86"/>
      <c r="L9" s="86"/>
      <c r="M9" s="86"/>
      <c r="N9" s="86"/>
      <c r="O9" s="51"/>
      <c r="P9" s="126"/>
    </row>
    <row r="10" spans="1:16" ht="13.2" customHeight="1">
      <c r="A10" s="22" t="s">
        <v>0</v>
      </c>
      <c r="B10" s="51">
        <v>6947.1246249999986</v>
      </c>
      <c r="C10" s="51">
        <v>5481.1505779999998</v>
      </c>
      <c r="D10" s="51">
        <v>5309.4505950000002</v>
      </c>
      <c r="E10" s="51">
        <v>6030.8250190000008</v>
      </c>
      <c r="F10" s="51">
        <v>7658.5750449200004</v>
      </c>
      <c r="G10" s="51">
        <v>10365.589245690002</v>
      </c>
      <c r="H10" s="86">
        <v>11809.506841339999</v>
      </c>
      <c r="I10" s="86">
        <v>14207.020885279997</v>
      </c>
      <c r="J10" s="86">
        <v>20002.810338620002</v>
      </c>
      <c r="K10" s="86">
        <v>17952.518767419999</v>
      </c>
      <c r="L10" s="86">
        <v>25367.704255899993</v>
      </c>
      <c r="M10" s="86">
        <v>40252.517111359994</v>
      </c>
      <c r="N10" s="86">
        <v>42303.741194679998</v>
      </c>
      <c r="O10" s="51"/>
      <c r="P10" s="126" t="s">
        <v>1</v>
      </c>
    </row>
    <row r="11" spans="1:16" ht="13.2" customHeight="1">
      <c r="A11" s="126" t="s">
        <v>234</v>
      </c>
      <c r="B11" s="51">
        <v>1067.3512290000001</v>
      </c>
      <c r="C11" s="51">
        <v>763.84181600000011</v>
      </c>
      <c r="D11" s="51">
        <v>772.20154100000013</v>
      </c>
      <c r="E11" s="51">
        <v>809.33112399999993</v>
      </c>
      <c r="F11" s="51">
        <v>949.46432542000002</v>
      </c>
      <c r="G11" s="51">
        <v>1470.6601629100003</v>
      </c>
      <c r="H11" s="86">
        <v>1461.2352538100001</v>
      </c>
      <c r="I11" s="86">
        <v>1714.3432929200001</v>
      </c>
      <c r="J11" s="86">
        <v>1883.2213135999993</v>
      </c>
      <c r="K11" s="86">
        <v>1542.6974989000003</v>
      </c>
      <c r="L11" s="86">
        <v>1883.5569414199995</v>
      </c>
      <c r="M11" s="86">
        <v>2608.3651614700002</v>
      </c>
      <c r="N11" s="86">
        <v>1909.9970868399992</v>
      </c>
      <c r="O11" s="51"/>
      <c r="P11" s="128" t="s">
        <v>247</v>
      </c>
    </row>
    <row r="12" spans="1:16" ht="13.2" customHeight="1">
      <c r="A12" s="126" t="s">
        <v>235</v>
      </c>
      <c r="B12" s="51">
        <v>4775.4879799999999</v>
      </c>
      <c r="C12" s="51">
        <v>3285.065838</v>
      </c>
      <c r="D12" s="51">
        <v>3275.2047029999999</v>
      </c>
      <c r="E12" s="51">
        <v>3383.239497</v>
      </c>
      <c r="F12" s="51">
        <v>4227.4172712199997</v>
      </c>
      <c r="G12" s="51">
        <v>5558.95944065</v>
      </c>
      <c r="H12" s="86">
        <v>6328.2537747900005</v>
      </c>
      <c r="I12" s="86">
        <v>7317.8554823800005</v>
      </c>
      <c r="J12" s="86">
        <v>12212.578224540001</v>
      </c>
      <c r="K12" s="86">
        <v>10267.50196268</v>
      </c>
      <c r="L12" s="86">
        <v>16501.62499769</v>
      </c>
      <c r="M12" s="86">
        <v>28420.664786280002</v>
      </c>
      <c r="N12" s="86">
        <v>31707.385366189999</v>
      </c>
      <c r="O12" s="51"/>
      <c r="P12" s="126" t="s">
        <v>248</v>
      </c>
    </row>
    <row r="13" spans="1:16" ht="13.2" customHeight="1">
      <c r="A13" s="126" t="s">
        <v>236</v>
      </c>
      <c r="B13" s="51">
        <v>892.88172000000009</v>
      </c>
      <c r="C13" s="51">
        <v>1197.0132819999997</v>
      </c>
      <c r="D13" s="51">
        <v>990.51522799999975</v>
      </c>
      <c r="E13" s="51">
        <v>1422.0261600000001</v>
      </c>
      <c r="F13" s="51">
        <v>1853.7284003699999</v>
      </c>
      <c r="G13" s="51">
        <v>2598.18692465</v>
      </c>
      <c r="H13" s="86">
        <v>2912.9725740100002</v>
      </c>
      <c r="I13" s="86">
        <v>3494.5437534199996</v>
      </c>
      <c r="J13" s="86">
        <v>5043.3304937399998</v>
      </c>
      <c r="K13" s="86">
        <v>5416.3853217199985</v>
      </c>
      <c r="L13" s="86">
        <v>6015.1844830199989</v>
      </c>
      <c r="M13" s="86">
        <v>8396.8657032299998</v>
      </c>
      <c r="N13" s="86">
        <v>7805.189986549999</v>
      </c>
      <c r="O13" s="51"/>
      <c r="P13" s="126" t="s">
        <v>249</v>
      </c>
    </row>
    <row r="14" spans="1:16" ht="13.2" customHeight="1">
      <c r="A14" s="126" t="s">
        <v>237</v>
      </c>
      <c r="B14" s="51">
        <v>211.40369600000002</v>
      </c>
      <c r="C14" s="51">
        <v>235.22964200000001</v>
      </c>
      <c r="D14" s="51">
        <v>271.52912300000003</v>
      </c>
      <c r="E14" s="51">
        <v>416.22823799999998</v>
      </c>
      <c r="F14" s="51">
        <v>627.96504790999995</v>
      </c>
      <c r="G14" s="51">
        <v>737.78271747999997</v>
      </c>
      <c r="H14" s="86">
        <v>1107.0452387299999</v>
      </c>
      <c r="I14" s="86">
        <v>1680.27835656</v>
      </c>
      <c r="J14" s="86">
        <v>863.68030673999999</v>
      </c>
      <c r="K14" s="86">
        <v>725.9339841200001</v>
      </c>
      <c r="L14" s="86">
        <v>967.33783377000009</v>
      </c>
      <c r="M14" s="86">
        <v>826.62146038000003</v>
      </c>
      <c r="N14" s="86">
        <v>881.16875509999977</v>
      </c>
      <c r="O14" s="51"/>
      <c r="P14" s="126" t="s">
        <v>250</v>
      </c>
    </row>
    <row r="15" spans="1:16" ht="13.2" customHeight="1">
      <c r="A15" s="22"/>
      <c r="B15" s="51"/>
      <c r="C15" s="51"/>
      <c r="D15" s="51"/>
      <c r="E15" s="51"/>
      <c r="F15" s="51"/>
      <c r="G15" s="51"/>
      <c r="H15" s="86"/>
      <c r="I15" s="86"/>
      <c r="J15" s="86"/>
      <c r="K15" s="86"/>
      <c r="L15" s="86"/>
      <c r="M15" s="86"/>
      <c r="N15" s="86"/>
      <c r="O15" s="51"/>
      <c r="P15" s="126"/>
    </row>
    <row r="16" spans="1:16" ht="13.2" customHeight="1">
      <c r="A16" s="22" t="s">
        <v>2</v>
      </c>
      <c r="B16" s="51">
        <v>6211.2762219999995</v>
      </c>
      <c r="C16" s="51">
        <v>6848.8890190000002</v>
      </c>
      <c r="D16" s="51">
        <v>6665.9732970000005</v>
      </c>
      <c r="E16" s="51">
        <v>7097.6991750000007</v>
      </c>
      <c r="F16" s="51">
        <v>9072.4133401600011</v>
      </c>
      <c r="G16" s="51">
        <v>10824.849489239999</v>
      </c>
      <c r="H16" s="86">
        <v>12581.468261370002</v>
      </c>
      <c r="I16" s="86">
        <v>2664.3199999999997</v>
      </c>
      <c r="J16" s="86">
        <v>17623.071726469996</v>
      </c>
      <c r="K16" s="86">
        <v>14893.807942770001</v>
      </c>
      <c r="L16" s="86">
        <v>14345.632144539999</v>
      </c>
      <c r="M16" s="86">
        <v>16662.421998979993</v>
      </c>
      <c r="N16" s="86">
        <v>17969.876973019997</v>
      </c>
      <c r="O16" s="51"/>
      <c r="P16" s="126" t="s">
        <v>3</v>
      </c>
    </row>
    <row r="17" spans="1:16" ht="13.2" customHeight="1">
      <c r="A17" s="126" t="s">
        <v>208</v>
      </c>
      <c r="B17" s="51">
        <v>480.88801699999999</v>
      </c>
      <c r="C17" s="51">
        <v>407.75052299999999</v>
      </c>
      <c r="D17" s="51">
        <v>440.92453999999998</v>
      </c>
      <c r="E17" s="51">
        <v>426.03338400000001</v>
      </c>
      <c r="F17" s="51">
        <v>431.9568598300001</v>
      </c>
      <c r="G17" s="51">
        <v>508.12509208</v>
      </c>
      <c r="H17" s="86">
        <v>525.45755721</v>
      </c>
      <c r="I17" s="86">
        <v>317.97000000000003</v>
      </c>
      <c r="J17" s="86">
        <v>654.35419693999995</v>
      </c>
      <c r="K17" s="86">
        <v>837.04247580000015</v>
      </c>
      <c r="L17" s="86">
        <v>748.09965071000022</v>
      </c>
      <c r="M17" s="86">
        <v>815.31791307000015</v>
      </c>
      <c r="N17" s="86">
        <v>822.01026151000008</v>
      </c>
      <c r="O17" s="51"/>
      <c r="P17" s="126" t="s">
        <v>222</v>
      </c>
    </row>
    <row r="18" spans="1:16" ht="13.2" customHeight="1">
      <c r="A18" s="126" t="s">
        <v>238</v>
      </c>
      <c r="B18" s="51">
        <v>583.61005999999998</v>
      </c>
      <c r="C18" s="51">
        <v>610.50208999999995</v>
      </c>
      <c r="D18" s="51">
        <v>673.8500130000001</v>
      </c>
      <c r="E18" s="51">
        <v>682.28742299999988</v>
      </c>
      <c r="F18" s="51">
        <v>703.44876219000014</v>
      </c>
      <c r="G18" s="51">
        <v>906.31959578999931</v>
      </c>
      <c r="H18" s="86">
        <v>967.03723398999966</v>
      </c>
      <c r="I18" s="86">
        <v>228.89</v>
      </c>
      <c r="J18" s="86">
        <v>1094.4745694000001</v>
      </c>
      <c r="K18" s="86">
        <v>1049.2247756299992</v>
      </c>
      <c r="L18" s="86">
        <v>1240.48143383</v>
      </c>
      <c r="M18" s="86">
        <v>1251.3256626100001</v>
      </c>
      <c r="N18" s="86">
        <v>1270.0074589799992</v>
      </c>
      <c r="O18" s="51"/>
      <c r="P18" s="126" t="s">
        <v>251</v>
      </c>
    </row>
    <row r="19" spans="1:16" ht="13.2" customHeight="1">
      <c r="A19" s="126" t="s">
        <v>239</v>
      </c>
      <c r="B19" s="51">
        <v>4.7889000000000001E-2</v>
      </c>
      <c r="C19" s="51">
        <v>3.2577780000000001</v>
      </c>
      <c r="D19" s="51">
        <v>94.448557999999991</v>
      </c>
      <c r="E19" s="51">
        <v>588.02376200000003</v>
      </c>
      <c r="F19" s="51">
        <v>560.66845077000005</v>
      </c>
      <c r="G19" s="51">
        <v>516.91418949000001</v>
      </c>
      <c r="H19" s="86">
        <v>281.22480198000005</v>
      </c>
      <c r="I19" s="86">
        <v>0</v>
      </c>
      <c r="J19" s="86">
        <v>891.30544620000012</v>
      </c>
      <c r="K19" s="86">
        <v>1537.1852883800002</v>
      </c>
      <c r="L19" s="86">
        <v>2094.5615154299994</v>
      </c>
      <c r="M19" s="86">
        <v>2774.9176027899998</v>
      </c>
      <c r="N19" s="86">
        <v>3385.28713436</v>
      </c>
      <c r="O19" s="51"/>
      <c r="P19" s="126" t="s">
        <v>252</v>
      </c>
    </row>
    <row r="20" spans="1:16" ht="13.2" customHeight="1">
      <c r="A20" s="126" t="s">
        <v>240</v>
      </c>
      <c r="B20" s="51">
        <v>96.783563000000001</v>
      </c>
      <c r="C20" s="51">
        <v>89.349846999999983</v>
      </c>
      <c r="D20" s="51">
        <v>91.906617999999995</v>
      </c>
      <c r="E20" s="51">
        <v>79.682073000000003</v>
      </c>
      <c r="F20" s="51">
        <v>74.167178600000014</v>
      </c>
      <c r="G20" s="51">
        <v>71.965164770000001</v>
      </c>
      <c r="H20" s="86">
        <v>89.833462490000002</v>
      </c>
      <c r="I20" s="86">
        <v>112.93</v>
      </c>
      <c r="J20" s="86">
        <v>153.94432604999997</v>
      </c>
      <c r="K20" s="86">
        <v>88.356462989999997</v>
      </c>
      <c r="L20" s="86">
        <v>110.80673016</v>
      </c>
      <c r="M20" s="86">
        <v>133.82566572000002</v>
      </c>
      <c r="N20" s="86">
        <v>122.14080183</v>
      </c>
      <c r="O20" s="51"/>
      <c r="P20" s="149" t="s">
        <v>253</v>
      </c>
    </row>
    <row r="21" spans="1:16" ht="13.2" customHeight="1">
      <c r="A21" s="126" t="s">
        <v>241</v>
      </c>
      <c r="B21" s="51">
        <v>760.57848499999989</v>
      </c>
      <c r="C21" s="51">
        <v>816.06077700000014</v>
      </c>
      <c r="D21" s="51">
        <v>736.58079200000009</v>
      </c>
      <c r="E21" s="51">
        <v>868.82722500000011</v>
      </c>
      <c r="F21" s="51">
        <v>1184.4113027599999</v>
      </c>
      <c r="G21" s="51">
        <v>1263.8262275</v>
      </c>
      <c r="H21" s="86">
        <v>1338.6181444700001</v>
      </c>
      <c r="I21" s="86">
        <v>571.80000000000007</v>
      </c>
      <c r="J21" s="86">
        <v>2058.8204921500001</v>
      </c>
      <c r="K21" s="86">
        <v>1197.4075415300001</v>
      </c>
      <c r="L21" s="86">
        <v>1056.6413556800001</v>
      </c>
      <c r="M21" s="86">
        <v>1121.6863530600003</v>
      </c>
      <c r="N21" s="86">
        <v>1131.9087823099999</v>
      </c>
      <c r="O21" s="51"/>
      <c r="P21" s="149" t="s">
        <v>241</v>
      </c>
    </row>
    <row r="22" spans="1:16" ht="13.2" customHeight="1">
      <c r="A22" s="126" t="s">
        <v>242</v>
      </c>
      <c r="B22" s="51">
        <v>1362.0638410000004</v>
      </c>
      <c r="C22" s="51">
        <v>1379.3573539999998</v>
      </c>
      <c r="D22" s="51">
        <v>1388.8984580000001</v>
      </c>
      <c r="E22" s="51">
        <v>1258.5352220000002</v>
      </c>
      <c r="F22" s="51">
        <v>1582.4250529199999</v>
      </c>
      <c r="G22" s="51">
        <v>1837.6278464199995</v>
      </c>
      <c r="H22" s="86">
        <v>2095.1374569600007</v>
      </c>
      <c r="I22" s="86">
        <v>235.18</v>
      </c>
      <c r="J22" s="86">
        <v>3068.4932587599965</v>
      </c>
      <c r="K22" s="86">
        <v>2797.0244497800009</v>
      </c>
      <c r="L22" s="86">
        <v>2917.5774379899985</v>
      </c>
      <c r="M22" s="86">
        <v>3402.0361832699964</v>
      </c>
      <c r="N22" s="86">
        <v>3525.7720020399979</v>
      </c>
      <c r="O22" s="51"/>
      <c r="P22" s="126" t="s">
        <v>254</v>
      </c>
    </row>
    <row r="23" spans="1:16" ht="13.2" customHeight="1">
      <c r="A23" s="126" t="s">
        <v>243</v>
      </c>
      <c r="B23" s="51">
        <v>317.998808</v>
      </c>
      <c r="C23" s="51">
        <v>367.57288506233436</v>
      </c>
      <c r="D23" s="51">
        <v>372.88326000000001</v>
      </c>
      <c r="E23" s="51">
        <v>398.99196999999998</v>
      </c>
      <c r="F23" s="51">
        <v>470.13043730000015</v>
      </c>
      <c r="G23" s="51">
        <v>530.87692814000002</v>
      </c>
      <c r="H23" s="86">
        <v>616.07848521999983</v>
      </c>
      <c r="I23" s="86">
        <v>123.35999999999999</v>
      </c>
      <c r="J23" s="86">
        <v>862.25120134000008</v>
      </c>
      <c r="K23" s="86">
        <v>755.13390165999999</v>
      </c>
      <c r="L23" s="86">
        <v>664.01514269999996</v>
      </c>
      <c r="M23" s="86">
        <v>731.12616349000052</v>
      </c>
      <c r="N23" s="86">
        <v>546.59240734999992</v>
      </c>
      <c r="O23" s="51"/>
      <c r="P23" s="126" t="s">
        <v>255</v>
      </c>
    </row>
    <row r="24" spans="1:16" ht="13.2" customHeight="1">
      <c r="A24" s="126" t="s">
        <v>244</v>
      </c>
      <c r="B24" s="51">
        <v>183.82273900000001</v>
      </c>
      <c r="C24" s="51">
        <v>193.917486</v>
      </c>
      <c r="D24" s="51">
        <v>160.19065399999999</v>
      </c>
      <c r="E24" s="51">
        <v>169.23969200000002</v>
      </c>
      <c r="F24" s="51">
        <v>198.89017166999997</v>
      </c>
      <c r="G24" s="51">
        <v>204.61502120000003</v>
      </c>
      <c r="H24" s="86">
        <v>244.22416333000001</v>
      </c>
      <c r="I24" s="86">
        <v>170.81</v>
      </c>
      <c r="J24" s="86">
        <v>654.36552172999995</v>
      </c>
      <c r="K24" s="86">
        <v>285.76530455999995</v>
      </c>
      <c r="L24" s="86">
        <v>232.95598457000006</v>
      </c>
      <c r="M24" s="86">
        <v>275.39236946</v>
      </c>
      <c r="N24" s="86">
        <v>287.27086129000003</v>
      </c>
      <c r="O24" s="51"/>
      <c r="P24" s="126" t="s">
        <v>256</v>
      </c>
    </row>
    <row r="25" spans="1:16" ht="13.2" customHeight="1">
      <c r="A25" s="126" t="s">
        <v>245</v>
      </c>
      <c r="B25" s="51">
        <v>673.09094200000004</v>
      </c>
      <c r="C25" s="51">
        <v>732.51366300000007</v>
      </c>
      <c r="D25" s="51">
        <v>736.06643799999995</v>
      </c>
      <c r="E25" s="51">
        <v>817.88162399999999</v>
      </c>
      <c r="F25" s="51">
        <v>979.52801368999963</v>
      </c>
      <c r="G25" s="51">
        <v>1131.5889965699998</v>
      </c>
      <c r="H25" s="86">
        <v>1269.45347726</v>
      </c>
      <c r="I25" s="86">
        <v>269</v>
      </c>
      <c r="J25" s="86">
        <v>1547.1662279099996</v>
      </c>
      <c r="K25" s="86">
        <v>1493.4385271499996</v>
      </c>
      <c r="L25" s="86">
        <v>1491.8696849199996</v>
      </c>
      <c r="M25" s="86">
        <v>1905.7121223199988</v>
      </c>
      <c r="N25" s="86">
        <v>1791.3770068500007</v>
      </c>
      <c r="O25" s="51"/>
      <c r="P25" s="126" t="s">
        <v>257</v>
      </c>
    </row>
    <row r="26" spans="1:16" ht="13.2" customHeight="1">
      <c r="A26" s="126" t="s">
        <v>246</v>
      </c>
      <c r="B26" s="51">
        <v>1752.3918779999995</v>
      </c>
      <c r="C26" s="51">
        <v>2248.606615937666</v>
      </c>
      <c r="D26" s="51">
        <v>1970.2239659999996</v>
      </c>
      <c r="E26" s="51">
        <v>1808.1968000000006</v>
      </c>
      <c r="F26" s="51">
        <v>2886.7871104300011</v>
      </c>
      <c r="G26" s="51">
        <v>3852.9904272800004</v>
      </c>
      <c r="H26" s="86">
        <v>5154.4034784600026</v>
      </c>
      <c r="I26" s="86">
        <v>634.37999999999965</v>
      </c>
      <c r="J26" s="86">
        <v>6637.8964859899988</v>
      </c>
      <c r="K26" s="86">
        <v>4853.2292152900009</v>
      </c>
      <c r="L26" s="86">
        <v>3788.6232085500014</v>
      </c>
      <c r="M26" s="86">
        <v>4251.0819631899976</v>
      </c>
      <c r="N26" s="86">
        <v>5087.5102564999979</v>
      </c>
      <c r="O26" s="51"/>
      <c r="P26" s="126" t="s">
        <v>258</v>
      </c>
    </row>
    <row r="27" spans="1:16" ht="13.2" customHeight="1">
      <c r="A27" s="104"/>
      <c r="B27" s="52"/>
      <c r="C27" s="52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</row>
    <row r="28" spans="1:16" ht="13.2" customHeight="1">
      <c r="A28" s="22"/>
      <c r="B28" s="22"/>
      <c r="C28" s="22"/>
      <c r="D28" s="22"/>
      <c r="E28" s="22"/>
      <c r="P28" s="126"/>
    </row>
    <row r="29" spans="1:16" ht="13.2" customHeight="1">
      <c r="A29" s="22" t="s">
        <v>176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6" ht="13.2" customHeight="1">
      <c r="A30" s="20" t="s">
        <v>118</v>
      </c>
    </row>
    <row r="31" spans="1:16" ht="13.2" customHeight="1">
      <c r="A31" s="20" t="s">
        <v>105</v>
      </c>
    </row>
    <row r="33" spans="1:16" ht="13.2" customHeight="1">
      <c r="A33" s="127" t="s">
        <v>184</v>
      </c>
      <c r="P33" s="20"/>
    </row>
    <row r="34" spans="1:16" ht="13.2" customHeight="1">
      <c r="A34" s="128" t="s">
        <v>28</v>
      </c>
      <c r="P34" s="20"/>
    </row>
    <row r="35" spans="1:16" ht="13.2" customHeight="1">
      <c r="A35" s="128" t="s">
        <v>51</v>
      </c>
      <c r="P35" s="20"/>
    </row>
  </sheetData>
  <pageMargins left="0.17" right="0" top="0.4" bottom="0.41" header="0" footer="0"/>
  <pageSetup scale="6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>
    <tabColor theme="0" tint="-0.249977111117893"/>
    <pageSetUpPr fitToPage="1"/>
  </sheetPr>
  <dimension ref="A1:P180"/>
  <sheetViews>
    <sheetView showGridLines="0" workbookViewId="0"/>
  </sheetViews>
  <sheetFormatPr defaultColWidth="11.28515625" defaultRowHeight="13.2" customHeight="1"/>
  <cols>
    <col min="1" max="1" width="33.42578125" style="18" customWidth="1"/>
    <col min="2" max="14" width="7.42578125" style="18" customWidth="1"/>
    <col min="15" max="15" width="2.28515625" style="18" customWidth="1"/>
    <col min="16" max="16" width="27" style="18" bestFit="1" customWidth="1"/>
    <col min="17" max="17" width="18" style="18" customWidth="1"/>
    <col min="18" max="16384" width="11.28515625" style="18"/>
  </cols>
  <sheetData>
    <row r="1" spans="1:16" s="134" customFormat="1" ht="13.2" customHeight="1">
      <c r="A1" s="133" t="s">
        <v>107</v>
      </c>
      <c r="P1" s="135">
        <v>10</v>
      </c>
    </row>
    <row r="2" spans="1:16" s="2" customFormat="1" ht="13.2" customHeight="1">
      <c r="A2" s="6" t="s">
        <v>124</v>
      </c>
      <c r="B2" s="8"/>
      <c r="C2" s="8"/>
      <c r="D2" s="8"/>
      <c r="E2" s="9"/>
      <c r="P2" s="115" t="s">
        <v>124</v>
      </c>
    </row>
    <row r="3" spans="1:16" ht="13.2" customHeight="1">
      <c r="A3" s="19" t="s">
        <v>264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P3" s="121" t="s">
        <v>265</v>
      </c>
    </row>
    <row r="4" spans="1:16" ht="13.2" customHeight="1">
      <c r="A4" s="82" t="s">
        <v>5</v>
      </c>
      <c r="B4" s="8"/>
      <c r="C4" s="8"/>
      <c r="E4" s="9"/>
      <c r="P4" s="82" t="s">
        <v>103</v>
      </c>
    </row>
    <row r="5" spans="1:16" ht="13.2" customHeight="1">
      <c r="A5" s="114"/>
      <c r="B5" s="30"/>
      <c r="C5" s="30"/>
      <c r="D5" s="3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6" s="2" customFormat="1" ht="13.2" customHeight="1">
      <c r="A6" s="44"/>
      <c r="B6" s="41">
        <v>2000</v>
      </c>
      <c r="C6" s="41">
        <v>2001</v>
      </c>
      <c r="D6" s="41">
        <v>2002</v>
      </c>
      <c r="E6" s="40">
        <v>2003</v>
      </c>
      <c r="F6" s="44">
        <v>2004</v>
      </c>
      <c r="G6" s="44">
        <v>2005</v>
      </c>
      <c r="H6" s="44">
        <v>2006</v>
      </c>
      <c r="I6" s="42">
        <v>2007</v>
      </c>
      <c r="J6" s="42">
        <v>2008</v>
      </c>
      <c r="K6" s="42">
        <v>2009</v>
      </c>
      <c r="L6" s="42">
        <v>2010</v>
      </c>
      <c r="M6" s="42">
        <v>2011</v>
      </c>
      <c r="N6" s="42">
        <v>2012</v>
      </c>
      <c r="O6" s="44" t="s">
        <v>120</v>
      </c>
      <c r="P6" s="44"/>
    </row>
    <row r="7" spans="1:16" ht="24" customHeight="1"/>
    <row r="8" spans="1:16" s="63" customFormat="1" ht="13.2" customHeight="1">
      <c r="A8" s="63" t="s">
        <v>283</v>
      </c>
      <c r="B8" s="64">
        <v>11538.35</v>
      </c>
      <c r="C8" s="64">
        <v>12833.59</v>
      </c>
      <c r="D8" s="64">
        <v>12698.914563689999</v>
      </c>
      <c r="E8" s="64">
        <v>13888.470828710002</v>
      </c>
      <c r="F8" s="64">
        <v>16747.637261510001</v>
      </c>
      <c r="G8" s="64">
        <v>21204.163577650004</v>
      </c>
      <c r="H8" s="64">
        <v>26162.33967188</v>
      </c>
      <c r="I8" s="64">
        <v>32897.045324870007</v>
      </c>
      <c r="J8" s="64">
        <v>39668.840527330009</v>
      </c>
      <c r="K8" s="64">
        <v>32891.028704139986</v>
      </c>
      <c r="L8" s="64">
        <v>40485.555689789995</v>
      </c>
      <c r="M8" s="64">
        <v>54232.569162210006</v>
      </c>
      <c r="N8" s="64">
        <v>59111.401322799997</v>
      </c>
      <c r="P8" s="63" t="s">
        <v>284</v>
      </c>
    </row>
    <row r="9" spans="1:16" s="2" customFormat="1" ht="13.2" customHeight="1"/>
    <row r="10" spans="1:16" s="2" customFormat="1" ht="13.2" customHeight="1">
      <c r="A10" s="150" t="s">
        <v>259</v>
      </c>
      <c r="B10" s="54">
        <f t="shared" ref="B10:N10" si="0">SUM(B11:B12)</f>
        <v>2190.5950000000003</v>
      </c>
      <c r="C10" s="54">
        <f t="shared" si="0"/>
        <v>2539.71</v>
      </c>
      <c r="D10" s="54">
        <f t="shared" si="0"/>
        <v>2739.1919664573688</v>
      </c>
      <c r="E10" s="54">
        <f t="shared" si="0"/>
        <v>2680.1014870700001</v>
      </c>
      <c r="F10" s="54">
        <f t="shared" si="0"/>
        <v>3171.5040043700001</v>
      </c>
      <c r="G10" s="54">
        <f t="shared" si="0"/>
        <v>3981.8833844399996</v>
      </c>
      <c r="H10" s="54">
        <f t="shared" si="0"/>
        <v>5289.4821440100004</v>
      </c>
      <c r="I10" s="54">
        <f t="shared" si="0"/>
        <v>6793.9436601800007</v>
      </c>
      <c r="J10" s="54">
        <f t="shared" si="0"/>
        <v>7572.5567540000002</v>
      </c>
      <c r="K10" s="54">
        <f t="shared" si="0"/>
        <v>6674.6609613199998</v>
      </c>
      <c r="L10" s="54">
        <f t="shared" si="0"/>
        <v>9003.8451406599979</v>
      </c>
      <c r="M10" s="54">
        <f t="shared" si="0"/>
        <v>11315.427553719997</v>
      </c>
      <c r="N10" s="54">
        <f t="shared" si="0"/>
        <v>12952.12700126</v>
      </c>
      <c r="P10" s="150" t="s">
        <v>261</v>
      </c>
    </row>
    <row r="11" spans="1:16" s="2" customFormat="1" ht="13.2" customHeight="1">
      <c r="A11" s="150" t="s">
        <v>266</v>
      </c>
      <c r="B11" s="54">
        <v>1430.095</v>
      </c>
      <c r="C11" s="54">
        <v>1577.8600000000001</v>
      </c>
      <c r="D11" s="54">
        <v>1552.1575471895228</v>
      </c>
      <c r="E11" s="54">
        <v>1402.0824744700001</v>
      </c>
      <c r="F11" s="54">
        <v>1553.72215697</v>
      </c>
      <c r="G11" s="54">
        <v>1873.7414926799997</v>
      </c>
      <c r="H11" s="54">
        <v>2331.8077568900007</v>
      </c>
      <c r="I11" s="54">
        <v>2819.3618946000011</v>
      </c>
      <c r="J11" s="54">
        <v>3405.8916848700001</v>
      </c>
      <c r="K11" s="54">
        <v>3278.8012165999999</v>
      </c>
      <c r="L11" s="54">
        <v>3959.9819891999987</v>
      </c>
      <c r="M11" s="54">
        <v>5151.8157460999992</v>
      </c>
      <c r="N11" s="54">
        <v>6296.4525193699983</v>
      </c>
      <c r="P11" s="150" t="s">
        <v>275</v>
      </c>
    </row>
    <row r="12" spans="1:16" s="2" customFormat="1" ht="13.2" customHeight="1">
      <c r="A12" s="150" t="s">
        <v>267</v>
      </c>
      <c r="B12" s="54">
        <v>760.50000000000011</v>
      </c>
      <c r="C12" s="54">
        <v>961.84999999999991</v>
      </c>
      <c r="D12" s="54">
        <v>1187.0344192678463</v>
      </c>
      <c r="E12" s="54">
        <v>1278.0190126000002</v>
      </c>
      <c r="F12" s="54">
        <v>1617.7818474000001</v>
      </c>
      <c r="G12" s="54">
        <v>2108.1418917599999</v>
      </c>
      <c r="H12" s="54">
        <v>2957.6743871200001</v>
      </c>
      <c r="I12" s="54">
        <v>3974.5817655800001</v>
      </c>
      <c r="J12" s="54">
        <v>4166.6650691300001</v>
      </c>
      <c r="K12" s="54">
        <v>3395.85974472</v>
      </c>
      <c r="L12" s="54">
        <v>5043.8631514599992</v>
      </c>
      <c r="M12" s="54">
        <v>6163.6118076199991</v>
      </c>
      <c r="N12" s="54">
        <v>6655.6744818900006</v>
      </c>
      <c r="P12" s="150" t="s">
        <v>276</v>
      </c>
    </row>
    <row r="13" spans="1:16" s="2" customFormat="1" ht="13.2" customHeight="1">
      <c r="A13" s="150" t="s">
        <v>269</v>
      </c>
      <c r="B13" s="54">
        <f t="shared" ref="B13:N13" si="1">SUM(B14:B16)</f>
        <v>5918.59</v>
      </c>
      <c r="C13" s="54">
        <f t="shared" si="1"/>
        <v>5826.08</v>
      </c>
      <c r="D13" s="54">
        <f t="shared" si="1"/>
        <v>5847.1393679252287</v>
      </c>
      <c r="E13" s="54">
        <f t="shared" si="1"/>
        <v>6438.2580014999994</v>
      </c>
      <c r="F13" s="54">
        <f t="shared" si="1"/>
        <v>8041.9710928899995</v>
      </c>
      <c r="G13" s="54">
        <f t="shared" si="1"/>
        <v>9520.1222034099992</v>
      </c>
      <c r="H13" s="54">
        <f t="shared" si="1"/>
        <v>11530.685362849998</v>
      </c>
      <c r="I13" s="54">
        <f t="shared" si="1"/>
        <v>14172.404525459999</v>
      </c>
      <c r="J13" s="54">
        <f t="shared" si="1"/>
        <v>17703.36471903</v>
      </c>
      <c r="K13" s="54">
        <f t="shared" si="1"/>
        <v>13215.392577369996</v>
      </c>
      <c r="L13" s="54">
        <f t="shared" si="1"/>
        <v>17157.98521631</v>
      </c>
      <c r="M13" s="54">
        <f t="shared" si="1"/>
        <v>22636.049870359995</v>
      </c>
      <c r="N13" s="54">
        <f t="shared" si="1"/>
        <v>25571.777445400003</v>
      </c>
      <c r="P13" s="150" t="s">
        <v>262</v>
      </c>
    </row>
    <row r="14" spans="1:16" s="2" customFormat="1" ht="13.2" customHeight="1">
      <c r="A14" s="150" t="s">
        <v>270</v>
      </c>
      <c r="B14" s="54">
        <v>236.70000000000002</v>
      </c>
      <c r="C14" s="54">
        <v>189.11999999999998</v>
      </c>
      <c r="D14" s="54">
        <v>125.33132207329197</v>
      </c>
      <c r="E14" s="54">
        <v>239.23287887999999</v>
      </c>
      <c r="F14" s="54">
        <v>262.35104519000004</v>
      </c>
      <c r="G14" s="54">
        <v>543.99848811000004</v>
      </c>
      <c r="H14" s="54">
        <v>680.55352472999994</v>
      </c>
      <c r="I14" s="54">
        <v>908.00820850000002</v>
      </c>
      <c r="J14" s="54">
        <v>1812.6530442900003</v>
      </c>
      <c r="K14" s="54">
        <v>1197.0584147499999</v>
      </c>
      <c r="L14" s="54">
        <v>2070.5971215999998</v>
      </c>
      <c r="M14" s="54">
        <v>3844.6118074600008</v>
      </c>
      <c r="N14" s="54">
        <v>5731.9285811100008</v>
      </c>
      <c r="P14" s="150" t="s">
        <v>285</v>
      </c>
    </row>
    <row r="15" spans="1:16" s="2" customFormat="1" ht="13.2" customHeight="1">
      <c r="A15" s="150" t="s">
        <v>268</v>
      </c>
      <c r="B15" s="54">
        <v>500.80000000000007</v>
      </c>
      <c r="C15" s="54">
        <v>500.4199999999999</v>
      </c>
      <c r="D15" s="54">
        <v>514.01049301357216</v>
      </c>
      <c r="E15" s="54">
        <v>560.46754764999991</v>
      </c>
      <c r="F15" s="54">
        <v>700.57241655999997</v>
      </c>
      <c r="G15" s="54">
        <v>771.50239065000005</v>
      </c>
      <c r="H15" s="54">
        <v>863.19902788000013</v>
      </c>
      <c r="I15" s="54">
        <v>1114.2237422400005</v>
      </c>
      <c r="J15" s="54">
        <v>1695.6482936</v>
      </c>
      <c r="K15" s="54">
        <v>1236.3948945600002</v>
      </c>
      <c r="L15" s="54">
        <v>1391.3536504399997</v>
      </c>
      <c r="M15" s="54">
        <v>1844.52068371</v>
      </c>
      <c r="N15" s="54">
        <v>2030.2958370800002</v>
      </c>
      <c r="P15" s="150" t="s">
        <v>279</v>
      </c>
    </row>
    <row r="16" spans="1:16" s="2" customFormat="1" ht="13.2" customHeight="1">
      <c r="A16" s="150" t="s">
        <v>272</v>
      </c>
      <c r="B16" s="54">
        <v>5181.09</v>
      </c>
      <c r="C16" s="54">
        <v>5136.54</v>
      </c>
      <c r="D16" s="54">
        <v>5207.7975528383649</v>
      </c>
      <c r="E16" s="54">
        <v>5638.5575749699992</v>
      </c>
      <c r="F16" s="54">
        <v>7079.0476311399998</v>
      </c>
      <c r="G16" s="54">
        <v>8204.6213246499992</v>
      </c>
      <c r="H16" s="54">
        <v>9986.9328102399977</v>
      </c>
      <c r="I16" s="54">
        <v>12150.172574719998</v>
      </c>
      <c r="J16" s="54">
        <v>14195.06338114</v>
      </c>
      <c r="K16" s="54">
        <v>10781.939268059996</v>
      </c>
      <c r="L16" s="54">
        <v>13696.034444269999</v>
      </c>
      <c r="M16" s="54">
        <v>16946.917379189996</v>
      </c>
      <c r="N16" s="54">
        <v>17809.553027210004</v>
      </c>
      <c r="P16" s="150" t="s">
        <v>280</v>
      </c>
    </row>
    <row r="17" spans="1:16" s="2" customFormat="1" ht="13.2" customHeight="1">
      <c r="A17" s="150" t="s">
        <v>260</v>
      </c>
      <c r="B17" s="54">
        <f t="shared" ref="B17:N17" si="2">SUM(B18:B21)</f>
        <v>3429.165</v>
      </c>
      <c r="C17" s="54">
        <f t="shared" si="2"/>
        <v>4467.8</v>
      </c>
      <c r="D17" s="54">
        <f t="shared" si="2"/>
        <v>4112.5832293074009</v>
      </c>
      <c r="E17" s="54">
        <f t="shared" si="2"/>
        <v>4770.1113401399998</v>
      </c>
      <c r="F17" s="54">
        <f t="shared" si="2"/>
        <v>5534.1621642500013</v>
      </c>
      <c r="G17" s="54">
        <f t="shared" si="2"/>
        <v>7702.1579898</v>
      </c>
      <c r="H17" s="54">
        <f t="shared" si="2"/>
        <v>9342.1721650200016</v>
      </c>
      <c r="I17" s="54">
        <f t="shared" si="2"/>
        <v>11930.697139230004</v>
      </c>
      <c r="J17" s="54">
        <f t="shared" si="2"/>
        <v>14392.919054300004</v>
      </c>
      <c r="K17" s="54">
        <f t="shared" si="2"/>
        <v>13000.975165449996</v>
      </c>
      <c r="L17" s="54">
        <f t="shared" si="2"/>
        <v>14323.72533282</v>
      </c>
      <c r="M17" s="54">
        <f t="shared" si="2"/>
        <v>20281.091738130006</v>
      </c>
      <c r="N17" s="54">
        <f t="shared" si="2"/>
        <v>20587.496876139994</v>
      </c>
      <c r="P17" s="150" t="s">
        <v>263</v>
      </c>
    </row>
    <row r="18" spans="1:16" s="2" customFormat="1" ht="13.2" customHeight="1">
      <c r="A18" s="150" t="s">
        <v>273</v>
      </c>
      <c r="B18" s="54">
        <v>172.39999999999998</v>
      </c>
      <c r="C18" s="54">
        <v>189.61999999999998</v>
      </c>
      <c r="D18" s="54">
        <v>192.69520342844658</v>
      </c>
      <c r="E18" s="54">
        <v>223.53289084999994</v>
      </c>
      <c r="F18" s="54">
        <v>296.80443778999995</v>
      </c>
      <c r="G18" s="54">
        <v>446.02736675999995</v>
      </c>
      <c r="H18" s="54">
        <v>583.36871219999989</v>
      </c>
      <c r="I18" s="54">
        <v>815.71345090999978</v>
      </c>
      <c r="J18" s="54">
        <v>1226.0254600100002</v>
      </c>
      <c r="K18" s="54">
        <v>1050.0391298600002</v>
      </c>
      <c r="L18" s="54">
        <v>1151.9893315100007</v>
      </c>
      <c r="M18" s="54">
        <v>1899.1123639400007</v>
      </c>
      <c r="N18" s="54">
        <v>1958.7140304099994</v>
      </c>
      <c r="P18" s="150" t="s">
        <v>278</v>
      </c>
    </row>
    <row r="19" spans="1:16" s="2" customFormat="1" ht="13.2" customHeight="1">
      <c r="A19" s="150" t="s">
        <v>268</v>
      </c>
      <c r="B19" s="54">
        <v>24.000000000000004</v>
      </c>
      <c r="C19" s="54">
        <v>40.51</v>
      </c>
      <c r="D19" s="54">
        <v>48.11394389577061</v>
      </c>
      <c r="E19" s="54">
        <v>54.903346470000002</v>
      </c>
      <c r="F19" s="54">
        <v>56.171688160000002</v>
      </c>
      <c r="G19" s="54">
        <v>64.688810680000003</v>
      </c>
      <c r="H19" s="54">
        <v>62.973943769999991</v>
      </c>
      <c r="I19" s="54">
        <v>96.273281109999985</v>
      </c>
      <c r="J19" s="54">
        <v>142.31215918999999</v>
      </c>
      <c r="K19" s="54">
        <v>126.34064681999996</v>
      </c>
      <c r="L19" s="54">
        <v>110.06618907000001</v>
      </c>
      <c r="M19" s="54">
        <v>174.24198242999998</v>
      </c>
      <c r="N19" s="54">
        <v>175.88350453999996</v>
      </c>
      <c r="P19" s="150" t="s">
        <v>279</v>
      </c>
    </row>
    <row r="20" spans="1:16" s="2" customFormat="1" ht="13.2" customHeight="1">
      <c r="A20" s="150" t="s">
        <v>272</v>
      </c>
      <c r="B20" s="54">
        <v>2238.12</v>
      </c>
      <c r="C20" s="54">
        <v>2627.39</v>
      </c>
      <c r="D20" s="54">
        <v>2298.755655438024</v>
      </c>
      <c r="E20" s="54">
        <v>2890.1362205800001</v>
      </c>
      <c r="F20" s="54">
        <v>3368.7638137000008</v>
      </c>
      <c r="G20" s="54">
        <v>4806.7747871699994</v>
      </c>
      <c r="H20" s="54">
        <v>5635.9179996700032</v>
      </c>
      <c r="I20" s="54">
        <v>7163.9689259200022</v>
      </c>
      <c r="J20" s="54">
        <v>8535.9543402400031</v>
      </c>
      <c r="K20" s="54">
        <v>6889.6078124199958</v>
      </c>
      <c r="L20" s="54">
        <v>8328.8679393900002</v>
      </c>
      <c r="M20" s="54">
        <v>10494.675274200001</v>
      </c>
      <c r="N20" s="54">
        <v>11769.132979979993</v>
      </c>
      <c r="P20" s="150" t="s">
        <v>280</v>
      </c>
    </row>
    <row r="21" spans="1:16" s="2" customFormat="1" ht="13.2" customHeight="1">
      <c r="A21" s="150" t="s">
        <v>274</v>
      </c>
      <c r="B21" s="54">
        <v>994.64499999999987</v>
      </c>
      <c r="C21" s="54">
        <v>1610.28</v>
      </c>
      <c r="D21" s="54">
        <v>1573.0184265451599</v>
      </c>
      <c r="E21" s="54">
        <v>1601.53888224</v>
      </c>
      <c r="F21" s="54">
        <v>1812.4222246000002</v>
      </c>
      <c r="G21" s="54">
        <v>2384.66702519</v>
      </c>
      <c r="H21" s="54">
        <v>3059.9115093799992</v>
      </c>
      <c r="I21" s="54">
        <v>3854.7414812900006</v>
      </c>
      <c r="J21" s="54">
        <v>4488.6270948600004</v>
      </c>
      <c r="K21" s="54">
        <v>4934.9875763499995</v>
      </c>
      <c r="L21" s="54">
        <v>4732.8018728499992</v>
      </c>
      <c r="M21" s="54">
        <v>7713.0621175600045</v>
      </c>
      <c r="N21" s="54">
        <v>6683.7663612100005</v>
      </c>
      <c r="P21" s="150" t="s">
        <v>277</v>
      </c>
    </row>
    <row r="22" spans="1:16" s="2" customFormat="1" ht="13.2" customHeight="1">
      <c r="A22" s="3"/>
      <c r="B22" s="4"/>
      <c r="C22" s="4"/>
      <c r="D22" s="4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s="2" customFormat="1" ht="13.2" customHeight="1"/>
    <row r="24" spans="1:16" s="2" customFormat="1" ht="13.2" customHeight="1">
      <c r="A24" s="102" t="s">
        <v>180</v>
      </c>
    </row>
    <row r="25" spans="1:16" s="2" customFormat="1" ht="13.2" customHeight="1">
      <c r="A25" s="2" t="s">
        <v>118</v>
      </c>
    </row>
    <row r="26" spans="1:16" s="2" customFormat="1" ht="13.2" customHeight="1">
      <c r="A26" s="20" t="s">
        <v>271</v>
      </c>
    </row>
    <row r="27" spans="1:16" s="2" customFormat="1" ht="13.2" customHeight="1"/>
    <row r="28" spans="1:16" s="2" customFormat="1" ht="13.2" customHeight="1">
      <c r="A28" s="102" t="s">
        <v>184</v>
      </c>
    </row>
    <row r="29" spans="1:16" s="2" customFormat="1" ht="13.2" customHeight="1">
      <c r="A29" s="2" t="s">
        <v>28</v>
      </c>
    </row>
    <row r="30" spans="1:16" s="2" customFormat="1" ht="13.2" customHeight="1">
      <c r="A30" s="2" t="s">
        <v>303</v>
      </c>
    </row>
    <row r="31" spans="1:16" s="2" customFormat="1" ht="13.2" customHeight="1"/>
    <row r="32" spans="1:16" s="2" customFormat="1" ht="13.2" customHeight="1">
      <c r="A32" s="154"/>
    </row>
    <row r="33" s="2" customFormat="1" ht="13.2" customHeight="1"/>
    <row r="34" s="2" customFormat="1" ht="13.2" customHeight="1"/>
    <row r="35" s="2" customFormat="1" ht="13.2" customHeight="1"/>
    <row r="36" s="2" customFormat="1" ht="13.2" customHeight="1"/>
    <row r="37" s="2" customFormat="1" ht="13.2" customHeight="1"/>
    <row r="38" s="2" customFormat="1" ht="13.2" customHeight="1"/>
    <row r="39" s="2" customFormat="1" ht="13.2" customHeight="1"/>
    <row r="40" s="2" customFormat="1" ht="13.2" customHeight="1"/>
    <row r="41" s="2" customFormat="1" ht="13.2" customHeight="1"/>
    <row r="42" s="2" customFormat="1" ht="13.2" customHeight="1"/>
    <row r="43" s="2" customFormat="1" ht="13.2" customHeight="1"/>
    <row r="44" s="2" customFormat="1" ht="13.2" customHeight="1"/>
    <row r="45" s="2" customFormat="1" ht="13.2" customHeight="1"/>
    <row r="46" s="2" customFormat="1" ht="13.2" customHeight="1"/>
    <row r="47" s="2" customFormat="1" ht="13.2" customHeight="1"/>
    <row r="48" s="2" customFormat="1" ht="13.2" customHeight="1"/>
    <row r="49" s="2" customFormat="1" ht="13.2" customHeight="1"/>
    <row r="50" s="2" customFormat="1" ht="13.2" customHeight="1"/>
    <row r="51" s="2" customFormat="1" ht="13.2" customHeight="1"/>
    <row r="52" s="2" customFormat="1" ht="13.2" customHeight="1"/>
    <row r="53" s="2" customFormat="1" ht="13.2" customHeight="1"/>
    <row r="54" s="2" customFormat="1" ht="13.2" customHeight="1"/>
    <row r="55" s="2" customFormat="1" ht="13.2" customHeight="1"/>
    <row r="56" s="2" customFormat="1" ht="13.2" customHeight="1"/>
    <row r="57" s="2" customFormat="1" ht="13.2" customHeight="1"/>
    <row r="58" s="2" customFormat="1" ht="13.2" customHeight="1"/>
    <row r="59" s="2" customFormat="1" ht="13.2" customHeight="1"/>
    <row r="60" s="2" customFormat="1" ht="13.2" customHeight="1"/>
    <row r="61" s="2" customFormat="1" ht="13.2" customHeight="1"/>
    <row r="62" s="2" customFormat="1" ht="13.2" customHeight="1"/>
    <row r="63" s="2" customFormat="1" ht="13.2" customHeight="1"/>
    <row r="64" s="2" customFormat="1" ht="13.2" customHeight="1"/>
    <row r="65" s="2" customFormat="1" ht="13.2" customHeight="1"/>
    <row r="66" s="2" customFormat="1" ht="13.2" customHeight="1"/>
    <row r="67" s="2" customFormat="1" ht="13.2" customHeight="1"/>
    <row r="68" s="2" customFormat="1" ht="13.2" customHeight="1"/>
    <row r="69" s="2" customFormat="1" ht="13.2" customHeight="1"/>
    <row r="70" s="2" customFormat="1" ht="13.2" customHeight="1"/>
    <row r="71" s="2" customFormat="1" ht="13.2" customHeight="1"/>
    <row r="72" s="2" customFormat="1" ht="13.2" customHeight="1"/>
    <row r="73" s="2" customFormat="1" ht="13.2" customHeight="1"/>
    <row r="74" s="2" customFormat="1" ht="13.2" customHeight="1"/>
    <row r="75" s="2" customFormat="1" ht="13.2" customHeight="1"/>
    <row r="76" s="2" customFormat="1" ht="13.2" customHeight="1"/>
    <row r="77" s="2" customFormat="1" ht="13.2" customHeight="1"/>
    <row r="78" s="2" customFormat="1" ht="13.2" customHeight="1"/>
    <row r="79" s="2" customFormat="1" ht="13.2" customHeight="1"/>
    <row r="80" s="2" customFormat="1" ht="13.2" customHeight="1"/>
    <row r="81" s="2" customFormat="1" ht="13.2" customHeight="1"/>
    <row r="82" s="2" customFormat="1" ht="13.2" customHeight="1"/>
    <row r="83" s="2" customFormat="1" ht="13.2" customHeight="1"/>
    <row r="84" s="2" customFormat="1" ht="13.2" customHeight="1"/>
    <row r="85" s="2" customFormat="1" ht="13.2" customHeight="1"/>
    <row r="86" s="2" customFormat="1" ht="13.2" customHeight="1"/>
    <row r="87" s="2" customFormat="1" ht="13.2" customHeight="1"/>
    <row r="88" s="2" customFormat="1" ht="13.2" customHeight="1"/>
    <row r="89" s="2" customFormat="1" ht="13.2" customHeight="1"/>
    <row r="90" s="2" customFormat="1" ht="13.2" customHeight="1"/>
    <row r="91" s="2" customFormat="1" ht="13.2" customHeight="1"/>
    <row r="92" s="2" customFormat="1" ht="13.2" customHeight="1"/>
    <row r="93" s="2" customFormat="1" ht="13.2" customHeight="1"/>
    <row r="94" s="2" customFormat="1" ht="13.2" customHeight="1"/>
    <row r="95" s="2" customFormat="1" ht="13.2" customHeight="1"/>
    <row r="96" s="2" customFormat="1" ht="13.2" customHeight="1"/>
    <row r="97" s="2" customFormat="1" ht="13.2" customHeight="1"/>
    <row r="98" s="2" customFormat="1" ht="13.2" customHeight="1"/>
    <row r="99" s="2" customFormat="1" ht="13.2" customHeight="1"/>
    <row r="100" s="2" customFormat="1" ht="13.2" customHeight="1"/>
    <row r="101" s="2" customFormat="1" ht="13.2" customHeight="1"/>
    <row r="102" s="2" customFormat="1" ht="13.2" customHeight="1"/>
    <row r="103" s="2" customFormat="1" ht="13.2" customHeight="1"/>
    <row r="104" s="2" customFormat="1" ht="13.2" customHeight="1"/>
    <row r="105" s="2" customFormat="1" ht="13.2" customHeight="1"/>
    <row r="106" s="2" customFormat="1" ht="13.2" customHeight="1"/>
    <row r="107" s="2" customFormat="1" ht="13.2" customHeight="1"/>
    <row r="108" s="2" customFormat="1" ht="13.2" customHeight="1"/>
    <row r="109" s="2" customFormat="1" ht="13.2" customHeight="1"/>
    <row r="110" s="2" customFormat="1" ht="13.2" customHeight="1"/>
    <row r="111" s="2" customFormat="1" ht="13.2" customHeight="1"/>
    <row r="112" s="2" customFormat="1" ht="13.2" customHeight="1"/>
    <row r="113" s="2" customFormat="1" ht="13.2" customHeight="1"/>
    <row r="114" s="2" customFormat="1" ht="13.2" customHeight="1"/>
    <row r="115" s="2" customFormat="1" ht="13.2" customHeight="1"/>
    <row r="116" s="2" customFormat="1" ht="13.2" customHeight="1"/>
    <row r="117" s="2" customFormat="1" ht="13.2" customHeight="1"/>
    <row r="118" s="2" customFormat="1" ht="13.2" customHeight="1"/>
    <row r="119" s="2" customFormat="1" ht="13.2" customHeight="1"/>
    <row r="120" s="2" customFormat="1" ht="13.2" customHeight="1"/>
    <row r="121" s="2" customFormat="1" ht="13.2" customHeight="1"/>
    <row r="122" s="2" customFormat="1" ht="13.2" customHeight="1"/>
    <row r="123" s="2" customFormat="1" ht="13.2" customHeight="1"/>
    <row r="124" s="2" customFormat="1" ht="13.2" customHeight="1"/>
    <row r="125" s="2" customFormat="1" ht="13.2" customHeight="1"/>
    <row r="126" s="2" customFormat="1" ht="13.2" customHeight="1"/>
    <row r="127" s="2" customFormat="1" ht="13.2" customHeight="1"/>
    <row r="128" s="2" customFormat="1" ht="13.2" customHeight="1"/>
    <row r="129" s="2" customFormat="1" ht="13.2" customHeight="1"/>
    <row r="130" s="2" customFormat="1" ht="13.2" customHeight="1"/>
    <row r="131" s="2" customFormat="1" ht="13.2" customHeight="1"/>
    <row r="132" s="2" customFormat="1" ht="13.2" customHeight="1"/>
    <row r="133" s="2" customFormat="1" ht="13.2" customHeight="1"/>
    <row r="134" s="2" customFormat="1" ht="13.2" customHeight="1"/>
    <row r="135" s="2" customFormat="1" ht="13.2" customHeight="1"/>
    <row r="136" s="2" customFormat="1" ht="13.2" customHeight="1"/>
    <row r="137" s="2" customFormat="1" ht="13.2" customHeight="1"/>
    <row r="138" s="2" customFormat="1" ht="13.2" customHeight="1"/>
    <row r="139" s="2" customFormat="1" ht="13.2" customHeight="1"/>
    <row r="140" s="2" customFormat="1" ht="13.2" customHeight="1"/>
    <row r="141" s="2" customFormat="1" ht="13.2" customHeight="1"/>
    <row r="142" s="2" customFormat="1" ht="13.2" customHeight="1"/>
    <row r="143" s="2" customFormat="1" ht="13.2" customHeight="1"/>
    <row r="144" s="2" customFormat="1" ht="13.2" customHeight="1"/>
    <row r="145" s="2" customFormat="1" ht="13.2" customHeight="1"/>
    <row r="146" s="2" customFormat="1" ht="13.2" customHeight="1"/>
    <row r="147" s="2" customFormat="1" ht="13.2" customHeight="1"/>
    <row r="148" s="2" customFormat="1" ht="13.2" customHeight="1"/>
    <row r="149" s="2" customFormat="1" ht="13.2" customHeight="1"/>
    <row r="150" s="2" customFormat="1" ht="13.2" customHeight="1"/>
    <row r="151" s="2" customFormat="1" ht="13.2" customHeight="1"/>
    <row r="152" s="2" customFormat="1" ht="13.2" customHeight="1"/>
    <row r="153" s="2" customFormat="1" ht="13.2" customHeight="1"/>
    <row r="154" s="2" customFormat="1" ht="13.2" customHeight="1"/>
    <row r="155" s="2" customFormat="1" ht="13.2" customHeight="1"/>
    <row r="156" s="2" customFormat="1" ht="13.2" customHeight="1"/>
    <row r="157" s="2" customFormat="1" ht="13.2" customHeight="1"/>
    <row r="158" s="2" customFormat="1" ht="13.2" customHeight="1"/>
    <row r="159" s="2" customFormat="1" ht="13.2" customHeight="1"/>
    <row r="160" s="2" customFormat="1" ht="13.2" customHeight="1"/>
    <row r="161" s="2" customFormat="1" ht="13.2" customHeight="1"/>
    <row r="162" s="2" customFormat="1" ht="13.2" customHeight="1"/>
    <row r="163" s="2" customFormat="1" ht="13.2" customHeight="1"/>
    <row r="164" s="2" customFormat="1" ht="13.2" customHeight="1"/>
    <row r="165" s="2" customFormat="1" ht="13.2" customHeight="1"/>
    <row r="166" s="2" customFormat="1" ht="13.2" customHeight="1"/>
    <row r="167" s="2" customFormat="1" ht="13.2" customHeight="1"/>
    <row r="168" s="2" customFormat="1" ht="13.2" customHeight="1"/>
    <row r="169" s="2" customFormat="1" ht="13.2" customHeight="1"/>
    <row r="170" s="2" customFormat="1" ht="13.2" customHeight="1"/>
    <row r="171" s="2" customFormat="1" ht="13.2" customHeight="1"/>
    <row r="172" s="2" customFormat="1" ht="13.2" customHeight="1"/>
    <row r="173" s="2" customFormat="1" ht="13.2" customHeight="1"/>
    <row r="174" s="2" customFormat="1" ht="13.2" customHeight="1"/>
    <row r="175" s="2" customFormat="1" ht="13.2" customHeight="1"/>
    <row r="176" s="2" customFormat="1" ht="13.2" customHeight="1"/>
    <row r="177" s="2" customFormat="1" ht="13.2" customHeight="1"/>
    <row r="178" s="2" customFormat="1" ht="13.2" customHeight="1"/>
    <row r="179" s="2" customFormat="1" ht="13.2" customHeight="1"/>
    <row r="180" s="2" customFormat="1" ht="13.2" customHeight="1"/>
  </sheetData>
  <pageMargins left="0.17" right="0" top="0.4" bottom="0.41" header="0" footer="0"/>
  <pageSetup scale="7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A6" sqref="A6:XFD6"/>
    </sheetView>
  </sheetViews>
  <sheetFormatPr defaultColWidth="11.7109375" defaultRowHeight="15.9" customHeight="1"/>
  <cols>
    <col min="1" max="1" width="6.42578125" style="335" customWidth="1"/>
    <col min="2" max="2" width="1.7109375" style="335" customWidth="1"/>
    <col min="3" max="3" width="1.7109375" style="334" customWidth="1"/>
    <col min="4" max="4" width="11.140625" style="333" customWidth="1"/>
    <col min="5" max="6" width="9.85546875" style="331" customWidth="1"/>
    <col min="7" max="7" width="8.5703125" style="331" customWidth="1"/>
    <col min="8" max="8" width="9.42578125" style="331" customWidth="1"/>
    <col min="9" max="11" width="8.5703125" style="331" customWidth="1"/>
    <col min="12" max="14" width="9.85546875" style="331" customWidth="1"/>
    <col min="15" max="16" width="8.5703125" style="331" customWidth="1"/>
    <col min="17" max="17" width="9.85546875" style="332" customWidth="1"/>
    <col min="18" max="18" width="14.140625" style="331" customWidth="1"/>
    <col min="19" max="16384" width="11.7109375" style="331"/>
  </cols>
  <sheetData>
    <row r="1" spans="1:18" s="399" customFormat="1" ht="12">
      <c r="A1" s="400">
        <v>11</v>
      </c>
      <c r="B1" s="400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Q1" s="401"/>
      <c r="R1" s="400"/>
    </row>
    <row r="2" spans="1:18" ht="10.199999999999999">
      <c r="A2" s="398" t="s">
        <v>714</v>
      </c>
      <c r="B2" s="398"/>
      <c r="D2" s="392"/>
      <c r="E2" s="392"/>
      <c r="F2" s="397"/>
      <c r="G2" s="396"/>
      <c r="H2" s="396"/>
      <c r="I2" s="395"/>
      <c r="J2" s="395"/>
      <c r="K2" s="395"/>
      <c r="L2" s="395"/>
      <c r="M2" s="395"/>
      <c r="N2" s="395"/>
      <c r="Q2" s="394" t="s">
        <v>714</v>
      </c>
    </row>
    <row r="3" spans="1:18" ht="10.199999999999999">
      <c r="A3" s="393" t="s">
        <v>713</v>
      </c>
      <c r="B3" s="393"/>
      <c r="D3" s="392"/>
      <c r="E3" s="391"/>
      <c r="F3" s="387"/>
      <c r="G3" s="390"/>
      <c r="H3" s="386"/>
      <c r="I3" s="387"/>
      <c r="J3" s="387"/>
      <c r="K3" s="387"/>
      <c r="L3" s="387"/>
      <c r="M3" s="387"/>
      <c r="N3" s="387"/>
      <c r="Q3" s="389" t="s">
        <v>712</v>
      </c>
    </row>
    <row r="4" spans="1:18" ht="10.199999999999999">
      <c r="A4" s="388" t="s">
        <v>711</v>
      </c>
      <c r="B4" s="388"/>
      <c r="D4" s="387"/>
      <c r="E4" s="387"/>
      <c r="F4" s="387"/>
      <c r="G4" s="386"/>
      <c r="H4" s="386"/>
      <c r="I4" s="387"/>
      <c r="J4" s="387"/>
      <c r="K4" s="387"/>
      <c r="L4" s="387"/>
      <c r="M4" s="387"/>
      <c r="N4" s="387"/>
      <c r="Q4" s="386" t="s">
        <v>710</v>
      </c>
    </row>
    <row r="5" spans="1:18" s="333" customFormat="1" ht="10.199999999999999">
      <c r="A5" s="385"/>
      <c r="B5" s="385"/>
      <c r="C5" s="362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</row>
    <row r="6" spans="1:18" s="371" customFormat="1" ht="21.9" customHeight="1">
      <c r="A6" s="384"/>
      <c r="B6" s="383"/>
      <c r="C6" s="382"/>
      <c r="D6" s="542" t="s">
        <v>283</v>
      </c>
      <c r="E6" s="545" t="s">
        <v>709</v>
      </c>
      <c r="F6" s="546"/>
      <c r="G6" s="546"/>
      <c r="H6" s="546"/>
      <c r="I6" s="546"/>
      <c r="J6" s="546"/>
      <c r="K6" s="547"/>
      <c r="L6" s="545" t="s">
        <v>708</v>
      </c>
      <c r="M6" s="547"/>
      <c r="N6" s="548" t="s">
        <v>915</v>
      </c>
      <c r="O6" s="549"/>
      <c r="P6" s="550"/>
      <c r="Q6" s="551" t="s">
        <v>707</v>
      </c>
    </row>
    <row r="7" spans="1:18" s="371" customFormat="1" ht="24" customHeight="1">
      <c r="A7" s="381"/>
      <c r="B7" s="380"/>
      <c r="C7" s="379"/>
      <c r="D7" s="543"/>
      <c r="E7" s="554" t="s">
        <v>283</v>
      </c>
      <c r="F7" s="556" t="s">
        <v>706</v>
      </c>
      <c r="G7" s="557"/>
      <c r="H7" s="557"/>
      <c r="I7" s="557"/>
      <c r="J7" s="558"/>
      <c r="K7" s="559" t="s">
        <v>705</v>
      </c>
      <c r="L7" s="561" t="s">
        <v>283</v>
      </c>
      <c r="M7" s="559" t="s">
        <v>704</v>
      </c>
      <c r="N7" s="561" t="s">
        <v>283</v>
      </c>
      <c r="O7" s="562" t="s">
        <v>703</v>
      </c>
      <c r="P7" s="564" t="s">
        <v>702</v>
      </c>
      <c r="Q7" s="552"/>
    </row>
    <row r="8" spans="1:18" s="371" customFormat="1" ht="53.4" customHeight="1">
      <c r="A8" s="378"/>
      <c r="B8" s="377"/>
      <c r="C8" s="376"/>
      <c r="D8" s="544"/>
      <c r="E8" s="555"/>
      <c r="F8" s="375" t="s">
        <v>283</v>
      </c>
      <c r="G8" s="374" t="s">
        <v>701</v>
      </c>
      <c r="H8" s="373" t="s">
        <v>700</v>
      </c>
      <c r="I8" s="373" t="s">
        <v>699</v>
      </c>
      <c r="J8" s="372" t="s">
        <v>698</v>
      </c>
      <c r="K8" s="560"/>
      <c r="L8" s="560"/>
      <c r="M8" s="560"/>
      <c r="N8" s="560"/>
      <c r="O8" s="563"/>
      <c r="P8" s="565"/>
      <c r="Q8" s="553"/>
    </row>
    <row r="9" spans="1:18" ht="18" customHeight="1">
      <c r="A9" s="370"/>
      <c r="B9" s="369"/>
      <c r="C9" s="368"/>
      <c r="D9" s="367"/>
      <c r="E9" s="366"/>
      <c r="F9" s="363"/>
      <c r="G9" s="364"/>
      <c r="H9" s="364"/>
      <c r="I9" s="364"/>
      <c r="J9" s="364"/>
      <c r="K9" s="364"/>
      <c r="L9" s="364"/>
      <c r="M9" s="364"/>
      <c r="N9" s="365"/>
      <c r="O9" s="364"/>
      <c r="P9" s="364"/>
      <c r="Q9" s="363"/>
    </row>
    <row r="10" spans="1:18" ht="18.75" customHeight="1">
      <c r="A10" s="354"/>
      <c r="B10" s="337"/>
      <c r="C10" s="338"/>
      <c r="D10" s="358"/>
      <c r="E10" s="357"/>
      <c r="F10" s="355"/>
      <c r="G10" s="332"/>
      <c r="H10" s="332"/>
      <c r="I10" s="362"/>
      <c r="J10" s="332"/>
      <c r="K10" s="359" t="s">
        <v>697</v>
      </c>
      <c r="L10" s="355"/>
      <c r="M10" s="332"/>
      <c r="N10" s="355"/>
      <c r="O10" s="332"/>
      <c r="P10" s="332"/>
      <c r="Q10" s="355"/>
    </row>
    <row r="11" spans="1:18" ht="10.199999999999999">
      <c r="A11" s="354"/>
      <c r="B11" s="339"/>
      <c r="C11" s="338"/>
      <c r="D11" s="358"/>
      <c r="E11" s="357"/>
      <c r="F11" s="355"/>
      <c r="G11" s="332"/>
      <c r="H11" s="332"/>
      <c r="I11" s="332"/>
      <c r="J11" s="332"/>
      <c r="K11" s="332"/>
      <c r="L11" s="332"/>
      <c r="M11" s="332"/>
      <c r="N11" s="356"/>
      <c r="O11" s="332"/>
      <c r="P11" s="332"/>
      <c r="Q11" s="355"/>
    </row>
    <row r="12" spans="1:18" ht="15.9" customHeight="1">
      <c r="A12" s="354">
        <v>2012</v>
      </c>
      <c r="B12" s="339"/>
      <c r="C12" s="353"/>
      <c r="D12" s="352">
        <v>60273.618168000001</v>
      </c>
      <c r="E12" s="351">
        <v>39507.078540000002</v>
      </c>
      <c r="F12" s="348">
        <v>16823.862426</v>
      </c>
      <c r="G12" s="349">
        <v>10811.332304</v>
      </c>
      <c r="H12" s="349">
        <v>3617.8420849999998</v>
      </c>
      <c r="I12" s="349">
        <v>4169.1654150000004</v>
      </c>
      <c r="J12" s="349">
        <v>1123.97109</v>
      </c>
      <c r="K12" s="350">
        <v>22216.238420000001</v>
      </c>
      <c r="L12" s="348">
        <v>10823.951755999999</v>
      </c>
      <c r="M12" s="349">
        <v>9079.617889000001</v>
      </c>
      <c r="N12" s="348">
        <v>8150.0973659999991</v>
      </c>
      <c r="O12" s="349">
        <v>3343.0811509999999</v>
      </c>
      <c r="P12" s="349">
        <v>360.24003000000005</v>
      </c>
      <c r="Q12" s="348">
        <v>494.56016299999999</v>
      </c>
    </row>
    <row r="13" spans="1:18" ht="15.9" customHeight="1">
      <c r="A13" s="354">
        <v>2011</v>
      </c>
      <c r="B13" s="361"/>
      <c r="C13" s="353"/>
      <c r="D13" s="352">
        <v>56273.841185999998</v>
      </c>
      <c r="E13" s="351">
        <v>37822.337700000004</v>
      </c>
      <c r="F13" s="348">
        <v>15262.758383</v>
      </c>
      <c r="G13" s="349">
        <v>9492.2845030000008</v>
      </c>
      <c r="H13" s="349">
        <v>3249.2189750000002</v>
      </c>
      <c r="I13" s="349">
        <v>3346.5202409999997</v>
      </c>
      <c r="J13" s="349">
        <v>1457.970826</v>
      </c>
      <c r="K13" s="350">
        <v>21945.267891</v>
      </c>
      <c r="L13" s="348">
        <v>10697.768846999999</v>
      </c>
      <c r="M13" s="349">
        <v>8910.7677129999993</v>
      </c>
      <c r="N13" s="348">
        <v>5485.5484950000009</v>
      </c>
      <c r="O13" s="349">
        <v>1989.0123640000002</v>
      </c>
      <c r="P13" s="349">
        <v>527.95459800000003</v>
      </c>
      <c r="Q13" s="348">
        <v>365.17278999999996</v>
      </c>
    </row>
    <row r="14" spans="1:18" ht="15.9" customHeight="1">
      <c r="A14" s="354">
        <v>2010</v>
      </c>
      <c r="B14" s="339"/>
      <c r="C14" s="353"/>
      <c r="D14" s="352">
        <v>39476.021488999999</v>
      </c>
      <c r="E14" s="351">
        <v>27798.190339000001</v>
      </c>
      <c r="F14" s="348">
        <v>10125.412953999999</v>
      </c>
      <c r="G14" s="349">
        <v>6978.3784050000004</v>
      </c>
      <c r="H14" s="349">
        <v>2920.1553319999998</v>
      </c>
      <c r="I14" s="349">
        <v>2527.3607110000003</v>
      </c>
      <c r="J14" s="349">
        <v>977.78484400000002</v>
      </c>
      <c r="K14" s="350">
        <v>17140.674361000001</v>
      </c>
      <c r="L14" s="348">
        <v>6245.4714060000006</v>
      </c>
      <c r="M14" s="349">
        <v>4990.5915070000001</v>
      </c>
      <c r="N14" s="348">
        <v>4697.7325020000007</v>
      </c>
      <c r="O14" s="349">
        <v>1966.2714110000002</v>
      </c>
      <c r="P14" s="349">
        <v>510.98855900000001</v>
      </c>
      <c r="Q14" s="348">
        <v>361.80958399999997</v>
      </c>
    </row>
    <row r="15" spans="1:18" ht="15.9" customHeight="1">
      <c r="A15" s="354">
        <v>2009</v>
      </c>
      <c r="B15" s="339"/>
      <c r="C15" s="353"/>
      <c r="D15" s="352">
        <v>32672.276579000001</v>
      </c>
      <c r="E15" s="351">
        <v>23424.59332</v>
      </c>
      <c r="F15" s="348">
        <v>9939.4754619999985</v>
      </c>
      <c r="G15" s="349">
        <v>7903.300902</v>
      </c>
      <c r="H15" s="349">
        <v>2081.0502160000001</v>
      </c>
      <c r="I15" s="349">
        <v>4662.3203550000007</v>
      </c>
      <c r="J15" s="349">
        <v>606.99529000000007</v>
      </c>
      <c r="K15" s="350">
        <v>13099.576465</v>
      </c>
      <c r="L15" s="348">
        <v>6225.5729220000003</v>
      </c>
      <c r="M15" s="349">
        <v>4723.1776100000006</v>
      </c>
      <c r="N15" s="348">
        <v>2727.3163800000002</v>
      </c>
      <c r="O15" s="349">
        <v>949.62428</v>
      </c>
      <c r="P15" s="349">
        <v>335.90805</v>
      </c>
      <c r="Q15" s="348">
        <v>179.16898900000001</v>
      </c>
    </row>
    <row r="16" spans="1:18" ht="15.9" customHeight="1">
      <c r="A16" s="354">
        <v>2008</v>
      </c>
      <c r="B16" s="339"/>
      <c r="C16" s="353"/>
      <c r="D16" s="352">
        <v>37625.882064999998</v>
      </c>
      <c r="E16" s="351">
        <v>28097.491692000003</v>
      </c>
      <c r="F16" s="348">
        <v>13482.183132</v>
      </c>
      <c r="G16" s="349">
        <v>10819.809223999999</v>
      </c>
      <c r="H16" s="349">
        <v>2456.0315890000002</v>
      </c>
      <c r="I16" s="349">
        <v>6897.9653930000004</v>
      </c>
      <c r="J16" s="349">
        <v>724.92882400000008</v>
      </c>
      <c r="K16" s="350">
        <v>14288.832815</v>
      </c>
      <c r="L16" s="348">
        <v>6111.2773159999997</v>
      </c>
      <c r="M16" s="349">
        <v>4823.6724170000007</v>
      </c>
      <c r="N16" s="348">
        <v>2228.1739350000003</v>
      </c>
      <c r="O16" s="349">
        <v>442.95326699999998</v>
      </c>
      <c r="P16" s="349">
        <v>371.56209999999999</v>
      </c>
      <c r="Q16" s="348">
        <v>65.992381999999992</v>
      </c>
    </row>
    <row r="17" spans="1:17" ht="15.9" customHeight="1">
      <c r="A17" s="354">
        <v>2007</v>
      </c>
      <c r="B17" s="339"/>
      <c r="C17" s="353"/>
      <c r="D17" s="352">
        <v>29991.331999999999</v>
      </c>
      <c r="E17" s="351">
        <v>21668.378386</v>
      </c>
      <c r="F17" s="348">
        <v>10792.969905</v>
      </c>
      <c r="G17" s="349">
        <v>8787.3453069999996</v>
      </c>
      <c r="H17" s="349">
        <v>2147.6460050000001</v>
      </c>
      <c r="I17" s="349">
        <v>5768.4205000000002</v>
      </c>
      <c r="J17" s="349">
        <v>562.12681700000007</v>
      </c>
      <c r="K17" s="350">
        <v>10609.166832000001</v>
      </c>
      <c r="L17" s="348">
        <v>5697.6536840000008</v>
      </c>
      <c r="M17" s="349">
        <v>4562.6517240000003</v>
      </c>
      <c r="N17" s="348">
        <v>1916.0981500000003</v>
      </c>
      <c r="O17" s="349">
        <v>784.75813500000004</v>
      </c>
      <c r="P17" s="349">
        <v>395.28751400000004</v>
      </c>
      <c r="Q17" s="348">
        <v>171.19826800000001</v>
      </c>
    </row>
    <row r="18" spans="1:17" ht="15.9" customHeight="1">
      <c r="A18" s="354">
        <v>2006</v>
      </c>
      <c r="B18" s="339"/>
      <c r="C18" s="353"/>
      <c r="D18" s="352">
        <v>24390.975103000001</v>
      </c>
      <c r="E18" s="351">
        <v>17807.517753</v>
      </c>
      <c r="F18" s="348">
        <v>7584.1393360000002</v>
      </c>
      <c r="G18" s="349">
        <v>5779.5821999999998</v>
      </c>
      <c r="H18" s="349">
        <v>1987.6236159999999</v>
      </c>
      <c r="I18" s="349">
        <v>2951.5996</v>
      </c>
      <c r="J18" s="349">
        <v>502.22400099999999</v>
      </c>
      <c r="K18" s="350">
        <v>9948.2299579999999</v>
      </c>
      <c r="L18" s="348">
        <v>4295.0416949999999</v>
      </c>
      <c r="M18" s="349">
        <v>3504.2481469999998</v>
      </c>
      <c r="N18" s="348">
        <v>1577.2046699999999</v>
      </c>
      <c r="O18" s="349">
        <v>452.42040800000001</v>
      </c>
      <c r="P18" s="349">
        <v>323.75024300000001</v>
      </c>
      <c r="Q18" s="348">
        <v>89.690331</v>
      </c>
    </row>
    <row r="19" spans="1:17" ht="15.9" customHeight="1">
      <c r="A19" s="354">
        <v>2005</v>
      </c>
      <c r="B19" s="339"/>
      <c r="C19" s="353"/>
      <c r="D19" s="352">
        <v>21190.438735</v>
      </c>
      <c r="E19" s="351">
        <v>16248.497248</v>
      </c>
      <c r="F19" s="348">
        <v>7098.8928099999994</v>
      </c>
      <c r="G19" s="349">
        <v>5286.393693</v>
      </c>
      <c r="H19" s="349">
        <v>2084.2975190000002</v>
      </c>
      <c r="I19" s="349">
        <v>2294.9878840000001</v>
      </c>
      <c r="J19" s="349">
        <v>470.66495099999997</v>
      </c>
      <c r="K19" s="350">
        <v>8851.6314320000001</v>
      </c>
      <c r="L19" s="348">
        <v>3197.4410129999997</v>
      </c>
      <c r="M19" s="349">
        <v>2834.7433960000003</v>
      </c>
      <c r="N19" s="348">
        <v>1257.0959149999999</v>
      </c>
      <c r="O19" s="349">
        <v>236.68884599999998</v>
      </c>
      <c r="P19" s="349">
        <v>330.18058399999995</v>
      </c>
      <c r="Q19" s="348">
        <v>50.257203000000004</v>
      </c>
    </row>
    <row r="20" spans="1:17" ht="15.9" customHeight="1">
      <c r="A20" s="354">
        <v>2004</v>
      </c>
      <c r="B20" s="339"/>
      <c r="C20" s="353"/>
      <c r="D20" s="352">
        <v>16729.677705999999</v>
      </c>
      <c r="E20" s="351">
        <v>12778.506974</v>
      </c>
      <c r="F20" s="348">
        <v>5580.5041890000002</v>
      </c>
      <c r="G20" s="349">
        <v>4202.2130360000001</v>
      </c>
      <c r="H20" s="349">
        <v>1614.514222</v>
      </c>
      <c r="I20" s="349">
        <v>1808.287411</v>
      </c>
      <c r="J20" s="349">
        <v>451.91416900000002</v>
      </c>
      <c r="K20" s="350">
        <v>7042.2009500000004</v>
      </c>
      <c r="L20" s="348">
        <v>2654.9668199999996</v>
      </c>
      <c r="M20" s="349">
        <v>2354.671143</v>
      </c>
      <c r="N20" s="348">
        <v>875.71389999999997</v>
      </c>
      <c r="O20" s="349">
        <v>137.50364499999998</v>
      </c>
      <c r="P20" s="349">
        <v>262.07760000000002</v>
      </c>
      <c r="Q20" s="348">
        <v>76.042151000000004</v>
      </c>
    </row>
    <row r="21" spans="1:17" ht="15.9" customHeight="1">
      <c r="A21" s="354">
        <v>2003</v>
      </c>
      <c r="B21" s="339"/>
      <c r="C21" s="353"/>
      <c r="D21" s="352">
        <v>13092.218069</v>
      </c>
      <c r="E21" s="351">
        <v>10064.799814</v>
      </c>
      <c r="F21" s="348">
        <v>3728.0491690000003</v>
      </c>
      <c r="G21" s="349">
        <v>2568.9488799999999</v>
      </c>
      <c r="H21" s="349">
        <v>1210.760628</v>
      </c>
      <c r="I21" s="349">
        <v>811.82407799999999</v>
      </c>
      <c r="J21" s="349">
        <v>363.89002600000003</v>
      </c>
      <c r="K21" s="350">
        <v>6160.2453839999998</v>
      </c>
      <c r="L21" s="348">
        <v>2146.2551050000002</v>
      </c>
      <c r="M21" s="349">
        <v>1906.0508300000001</v>
      </c>
      <c r="N21" s="348">
        <v>644.00541999999996</v>
      </c>
      <c r="O21" s="349">
        <v>82.204482999999996</v>
      </c>
      <c r="P21" s="349">
        <v>201.53248400000001</v>
      </c>
      <c r="Q21" s="348">
        <v>73.082895000000008</v>
      </c>
    </row>
    <row r="22" spans="1:17" ht="15.9" customHeight="1">
      <c r="A22" s="354">
        <v>2002</v>
      </c>
      <c r="B22" s="339"/>
      <c r="C22" s="353"/>
      <c r="D22" s="352">
        <v>11897.488380999999</v>
      </c>
      <c r="E22" s="351">
        <v>9336.0477339999998</v>
      </c>
      <c r="F22" s="348">
        <v>3843.5012459999998</v>
      </c>
      <c r="G22" s="349">
        <v>2923.5305720000001</v>
      </c>
      <c r="H22" s="349">
        <v>1195.8123540000001</v>
      </c>
      <c r="I22" s="349">
        <v>1249.6168189999999</v>
      </c>
      <c r="J22" s="349">
        <v>300.50981999999999</v>
      </c>
      <c r="K22" s="350">
        <v>5328.4703749999999</v>
      </c>
      <c r="L22" s="348">
        <v>1878.3699879999999</v>
      </c>
      <c r="M22" s="349">
        <v>1652.923882</v>
      </c>
      <c r="N22" s="348">
        <v>497.68956300000002</v>
      </c>
      <c r="O22" s="349">
        <v>27.8247</v>
      </c>
      <c r="P22" s="349">
        <v>193.49060500000002</v>
      </c>
      <c r="Q22" s="348">
        <v>25.940332999999999</v>
      </c>
    </row>
    <row r="23" spans="1:17" ht="15.9" customHeight="1">
      <c r="A23" s="354">
        <v>2001</v>
      </c>
      <c r="B23" s="339"/>
      <c r="C23" s="353"/>
      <c r="D23" s="352">
        <v>12301.486486</v>
      </c>
      <c r="E23" s="351">
        <v>9820.1147629999996</v>
      </c>
      <c r="F23" s="348">
        <v>4333.0787499999997</v>
      </c>
      <c r="G23" s="349">
        <v>3404.7686320000003</v>
      </c>
      <c r="H23" s="349">
        <v>1019.147964</v>
      </c>
      <c r="I23" s="349">
        <v>1956.2875779999999</v>
      </c>
      <c r="J23" s="349">
        <v>286.55267800000001</v>
      </c>
      <c r="K23" s="350">
        <v>5344.5330100000001</v>
      </c>
      <c r="L23" s="348">
        <v>1866.1366640000001</v>
      </c>
      <c r="M23" s="349">
        <v>1749.6883389999998</v>
      </c>
      <c r="N23" s="348">
        <v>401.81910800000003</v>
      </c>
      <c r="O23" s="349">
        <v>19.907154999999999</v>
      </c>
      <c r="P23" s="349">
        <v>164.73068700000002</v>
      </c>
      <c r="Q23" s="348">
        <v>20.029443999999998</v>
      </c>
    </row>
    <row r="24" spans="1:17" ht="15.9" customHeight="1">
      <c r="A24" s="354">
        <v>2000</v>
      </c>
      <c r="B24" s="339"/>
      <c r="C24" s="353"/>
      <c r="D24" s="352">
        <v>13158.400846999999</v>
      </c>
      <c r="E24" s="351">
        <v>10585.588402000001</v>
      </c>
      <c r="F24" s="348">
        <v>3804.0293879999999</v>
      </c>
      <c r="G24" s="349">
        <v>2958.4650890000003</v>
      </c>
      <c r="H24" s="349">
        <v>877.279809</v>
      </c>
      <c r="I24" s="349">
        <v>1659.3393160000001</v>
      </c>
      <c r="J24" s="349">
        <v>255.80161900000002</v>
      </c>
      <c r="K24" s="350">
        <v>6632.131633</v>
      </c>
      <c r="L24" s="348">
        <v>1912.7190619999999</v>
      </c>
      <c r="M24" s="349">
        <v>1829.2377799999999</v>
      </c>
      <c r="N24" s="348">
        <v>443.37314400000002</v>
      </c>
      <c r="O24" s="349">
        <v>29.357744999999998</v>
      </c>
      <c r="P24" s="349">
        <v>230.43402600000002</v>
      </c>
      <c r="Q24" s="348">
        <v>30.151835999999999</v>
      </c>
    </row>
    <row r="25" spans="1:17" s="332" customFormat="1" ht="11.25" customHeight="1">
      <c r="A25" s="354"/>
      <c r="B25" s="339"/>
      <c r="C25" s="338"/>
      <c r="D25" s="358"/>
      <c r="E25" s="357"/>
      <c r="F25" s="355"/>
      <c r="N25" s="356"/>
      <c r="Q25" s="355"/>
    </row>
    <row r="26" spans="1:17" s="332" customFormat="1" ht="11.25" customHeight="1">
      <c r="A26" s="354"/>
      <c r="B26" s="339"/>
      <c r="C26" s="338"/>
      <c r="D26" s="360"/>
      <c r="E26" s="355"/>
      <c r="F26" s="355"/>
      <c r="N26" s="356"/>
      <c r="Q26" s="355"/>
    </row>
    <row r="27" spans="1:17" s="332" customFormat="1" ht="19.5" customHeight="1">
      <c r="A27" s="360"/>
      <c r="B27" s="337"/>
      <c r="C27" s="338"/>
      <c r="D27" s="358"/>
      <c r="E27" s="357"/>
      <c r="F27" s="355"/>
      <c r="K27" s="359" t="s">
        <v>696</v>
      </c>
      <c r="L27" s="358"/>
      <c r="N27" s="355"/>
      <c r="Q27" s="355"/>
    </row>
    <row r="28" spans="1:17" ht="10.199999999999999">
      <c r="A28" s="354"/>
      <c r="B28" s="339"/>
      <c r="C28" s="338"/>
      <c r="D28" s="358"/>
      <c r="E28" s="357"/>
      <c r="F28" s="355"/>
      <c r="G28" s="332"/>
      <c r="H28" s="332"/>
      <c r="I28" s="332"/>
      <c r="J28" s="332"/>
      <c r="K28" s="332"/>
      <c r="L28" s="332"/>
      <c r="M28" s="332"/>
      <c r="N28" s="356"/>
      <c r="O28" s="332"/>
      <c r="P28" s="332"/>
      <c r="Q28" s="355"/>
    </row>
    <row r="29" spans="1:17" ht="15.9" customHeight="1">
      <c r="A29" s="354">
        <v>2012</v>
      </c>
      <c r="B29" s="339"/>
      <c r="C29" s="353"/>
      <c r="D29" s="352">
        <v>56833.775748</v>
      </c>
      <c r="E29" s="351">
        <v>31480.302499000001</v>
      </c>
      <c r="F29" s="348">
        <v>16207.482636000001</v>
      </c>
      <c r="G29" s="349">
        <v>15386.476756</v>
      </c>
      <c r="H29" s="349">
        <v>2260.9986220000001</v>
      </c>
      <c r="I29" s="349">
        <v>5808.9219579999999</v>
      </c>
      <c r="J29" s="349">
        <v>156.52062000000001</v>
      </c>
      <c r="K29" s="350">
        <v>14140.115608999999</v>
      </c>
      <c r="L29" s="348">
        <v>8541.2908369999986</v>
      </c>
      <c r="M29" s="349">
        <v>7298.2607120000002</v>
      </c>
      <c r="N29" s="348">
        <v>16122.446253</v>
      </c>
      <c r="O29" s="349">
        <v>9564.6897349999999</v>
      </c>
      <c r="P29" s="349">
        <v>1654.100248</v>
      </c>
      <c r="Q29" s="348">
        <v>148.92511199999998</v>
      </c>
    </row>
    <row r="30" spans="1:17" ht="15.9" customHeight="1">
      <c r="A30" s="354">
        <v>2011</v>
      </c>
      <c r="B30" s="339"/>
      <c r="C30" s="353"/>
      <c r="D30" s="352">
        <v>53171.738045999999</v>
      </c>
      <c r="E30" s="351">
        <v>29946.447101000002</v>
      </c>
      <c r="F30" s="348">
        <v>15434.340074</v>
      </c>
      <c r="G30" s="349">
        <v>14520.417434000001</v>
      </c>
      <c r="H30" s="349">
        <v>2257.0454110000001</v>
      </c>
      <c r="I30" s="349">
        <v>5303.6451429999997</v>
      </c>
      <c r="J30" s="349">
        <v>149.04665700000001</v>
      </c>
      <c r="K30" s="350">
        <v>13558.181322</v>
      </c>
      <c r="L30" s="348">
        <v>8465.2743039999987</v>
      </c>
      <c r="M30" s="349">
        <v>7485.6974900000005</v>
      </c>
      <c r="N30" s="348">
        <v>14076.718218</v>
      </c>
      <c r="O30" s="349">
        <v>8175.5052329999999</v>
      </c>
      <c r="P30" s="349">
        <v>1436.932217</v>
      </c>
      <c r="Q30" s="348">
        <v>112.76456900000001</v>
      </c>
    </row>
    <row r="31" spans="1:17" ht="15.9" customHeight="1">
      <c r="A31" s="354">
        <v>2010</v>
      </c>
      <c r="B31" s="339"/>
      <c r="C31" s="353"/>
      <c r="D31" s="352">
        <v>40516.242135</v>
      </c>
      <c r="E31" s="351">
        <v>22765.765535999999</v>
      </c>
      <c r="F31" s="348">
        <v>11493.902596999998</v>
      </c>
      <c r="G31" s="349">
        <v>10738.185976999999</v>
      </c>
      <c r="H31" s="349">
        <v>1889.8329759999999</v>
      </c>
      <c r="I31" s="349">
        <v>4259.4620359999999</v>
      </c>
      <c r="J31" s="349">
        <v>138.64035899999999</v>
      </c>
      <c r="K31" s="350">
        <v>10456.290703999999</v>
      </c>
      <c r="L31" s="348">
        <v>6384.3285209999995</v>
      </c>
      <c r="M31" s="349">
        <v>5662.8333469999998</v>
      </c>
      <c r="N31" s="348">
        <v>10000.262735</v>
      </c>
      <c r="O31" s="349">
        <v>5476.7143990000004</v>
      </c>
      <c r="P31" s="349">
        <v>1156.4704360000001</v>
      </c>
      <c r="Q31" s="348">
        <v>101.237166</v>
      </c>
    </row>
    <row r="32" spans="1:17" ht="15.9" customHeight="1">
      <c r="A32" s="354">
        <v>2009</v>
      </c>
      <c r="B32" s="339"/>
      <c r="C32" s="353"/>
      <c r="D32" s="352">
        <v>32773.679655</v>
      </c>
      <c r="E32" s="351">
        <v>18822.871728999999</v>
      </c>
      <c r="F32" s="348">
        <v>8707.5441649999993</v>
      </c>
      <c r="G32" s="349">
        <v>8263.293173</v>
      </c>
      <c r="H32" s="349">
        <v>1562.212734</v>
      </c>
      <c r="I32" s="349">
        <v>3816.351361</v>
      </c>
      <c r="J32" s="349">
        <v>81.738980999999995</v>
      </c>
      <c r="K32" s="350">
        <v>9443.1495319999995</v>
      </c>
      <c r="L32" s="348">
        <v>5861.7426569999998</v>
      </c>
      <c r="M32" s="349">
        <v>5150.3466210000006</v>
      </c>
      <c r="N32" s="348">
        <v>7052.6301480000002</v>
      </c>
      <c r="O32" s="349">
        <v>3713.4804249999997</v>
      </c>
      <c r="P32" s="349">
        <v>825.23166700000002</v>
      </c>
      <c r="Q32" s="348">
        <v>69.961044999999999</v>
      </c>
    </row>
    <row r="33" spans="1:17" ht="15.9" customHeight="1">
      <c r="A33" s="354">
        <v>2008</v>
      </c>
      <c r="B33" s="339"/>
      <c r="C33" s="353"/>
      <c r="D33" s="352">
        <v>39668.840244999999</v>
      </c>
      <c r="E33" s="351">
        <v>23095.002403999999</v>
      </c>
      <c r="F33" s="348">
        <v>10716.664333000001</v>
      </c>
      <c r="G33" s="349">
        <v>10101.859892999999</v>
      </c>
      <c r="H33" s="349">
        <v>1770.1892549999998</v>
      </c>
      <c r="I33" s="349">
        <v>4499.9675130000005</v>
      </c>
      <c r="J33" s="349">
        <v>110.506097</v>
      </c>
      <c r="K33" s="350">
        <v>11583.018733999999</v>
      </c>
      <c r="L33" s="348">
        <v>6175.6620939999993</v>
      </c>
      <c r="M33" s="349">
        <v>5344.5960319999995</v>
      </c>
      <c r="N33" s="348">
        <v>8759.2450540000009</v>
      </c>
      <c r="O33" s="349">
        <v>4548.7980719999996</v>
      </c>
      <c r="P33" s="349">
        <v>1152.71678</v>
      </c>
      <c r="Q33" s="348">
        <v>204.45513699999998</v>
      </c>
    </row>
    <row r="34" spans="1:17" ht="15.9" customHeight="1">
      <c r="A34" s="354">
        <v>2007</v>
      </c>
      <c r="B34" s="339"/>
      <c r="C34" s="353"/>
      <c r="D34" s="352">
        <v>32897.045324999999</v>
      </c>
      <c r="E34" s="351">
        <v>19588.945370999998</v>
      </c>
      <c r="F34" s="348">
        <v>10309.02687</v>
      </c>
      <c r="G34" s="349">
        <v>9748.667456000001</v>
      </c>
      <c r="H34" s="349">
        <v>1483.5475330000002</v>
      </c>
      <c r="I34" s="349">
        <v>4531.9579919999996</v>
      </c>
      <c r="J34" s="349">
        <v>75.826318000000001</v>
      </c>
      <c r="K34" s="350">
        <v>8631.1146939999999</v>
      </c>
      <c r="L34" s="348">
        <v>4657.2926370000005</v>
      </c>
      <c r="M34" s="349">
        <v>4085.8673610000001</v>
      </c>
      <c r="N34" s="348">
        <v>7251.8063300000003</v>
      </c>
      <c r="O34" s="349">
        <v>3326.5736540000003</v>
      </c>
      <c r="P34" s="349">
        <v>1230.8294060000001</v>
      </c>
      <c r="Q34" s="348">
        <v>118.724268</v>
      </c>
    </row>
    <row r="35" spans="1:17" ht="15.9" customHeight="1">
      <c r="A35" s="354">
        <v>2006</v>
      </c>
      <c r="B35" s="339"/>
      <c r="C35" s="353"/>
      <c r="D35" s="352">
        <v>25538.611510999999</v>
      </c>
      <c r="E35" s="351">
        <v>15899.866269</v>
      </c>
      <c r="F35" s="348">
        <v>8438.6108450000011</v>
      </c>
      <c r="G35" s="349">
        <v>8149.1880689999998</v>
      </c>
      <c r="H35" s="349">
        <v>1331.548274</v>
      </c>
      <c r="I35" s="349">
        <v>4014.786505</v>
      </c>
      <c r="J35" s="349">
        <v>87.399856</v>
      </c>
      <c r="K35" s="350">
        <v>6960.6052699999991</v>
      </c>
      <c r="L35" s="348">
        <v>3957.2596389999999</v>
      </c>
      <c r="M35" s="349">
        <v>3489.2403960000001</v>
      </c>
      <c r="N35" s="348">
        <v>5346.1363519999995</v>
      </c>
      <c r="O35" s="349">
        <v>2219.2727519999999</v>
      </c>
      <c r="P35" s="349">
        <v>944.57344799999998</v>
      </c>
      <c r="Q35" s="348">
        <v>98.921433000000007</v>
      </c>
    </row>
    <row r="36" spans="1:17" ht="15.9" customHeight="1">
      <c r="A36" s="354">
        <v>2005</v>
      </c>
      <c r="B36" s="339"/>
      <c r="C36" s="353"/>
      <c r="D36" s="352">
        <v>20793.779038000001</v>
      </c>
      <c r="E36" s="351">
        <v>12995.741119999999</v>
      </c>
      <c r="F36" s="348">
        <v>6573.1849280000006</v>
      </c>
      <c r="G36" s="349">
        <v>6257.4278020000002</v>
      </c>
      <c r="H36" s="349">
        <v>1070.8132370000001</v>
      </c>
      <c r="I36" s="349">
        <v>3052.4028679999997</v>
      </c>
      <c r="J36" s="349">
        <v>48.214607999999998</v>
      </c>
      <c r="K36" s="350">
        <v>6033.2411919999995</v>
      </c>
      <c r="L36" s="348">
        <v>3384.0189810000002</v>
      </c>
      <c r="M36" s="349">
        <v>2935.8029879999999</v>
      </c>
      <c r="N36" s="348">
        <v>3964.2742930000004</v>
      </c>
      <c r="O36" s="349">
        <v>1616.8208340000001</v>
      </c>
      <c r="P36" s="349">
        <v>705.31454700000006</v>
      </c>
      <c r="Q36" s="348">
        <v>84.636270999999994</v>
      </c>
    </row>
    <row r="37" spans="1:17" ht="15.9" customHeight="1">
      <c r="A37" s="354">
        <v>2004</v>
      </c>
      <c r="B37" s="339"/>
      <c r="C37" s="353"/>
      <c r="D37" s="352">
        <v>17099.536991999998</v>
      </c>
      <c r="E37" s="351">
        <v>10194.499773</v>
      </c>
      <c r="F37" s="348">
        <v>5003.27207</v>
      </c>
      <c r="G37" s="349">
        <v>4881.8242300000002</v>
      </c>
      <c r="H37" s="349">
        <v>800.20190200000002</v>
      </c>
      <c r="I37" s="349">
        <v>2804.6586179999999</v>
      </c>
      <c r="J37" s="349">
        <v>38.936914999999999</v>
      </c>
      <c r="K37" s="350">
        <v>4806.7603959999997</v>
      </c>
      <c r="L37" s="348">
        <v>2704.6744429999999</v>
      </c>
      <c r="M37" s="349">
        <v>2384.7159750000001</v>
      </c>
      <c r="N37" s="348">
        <v>3269.6440130000001</v>
      </c>
      <c r="O37" s="349">
        <v>1244.7299539999999</v>
      </c>
      <c r="P37" s="349">
        <v>695.16427899999996</v>
      </c>
      <c r="Q37" s="348">
        <v>34.939612999999994</v>
      </c>
    </row>
    <row r="38" spans="1:17" ht="15.9" customHeight="1">
      <c r="A38" s="354">
        <v>2003</v>
      </c>
      <c r="B38" s="339"/>
      <c r="C38" s="353"/>
      <c r="D38" s="352">
        <v>13671.611187999999</v>
      </c>
      <c r="E38" s="351">
        <v>8220.2708259999999</v>
      </c>
      <c r="F38" s="348">
        <v>3794.030569</v>
      </c>
      <c r="G38" s="349">
        <v>3686.6904060000002</v>
      </c>
      <c r="H38" s="349">
        <v>801.41031000000009</v>
      </c>
      <c r="I38" s="349">
        <v>1841.0454589999999</v>
      </c>
      <c r="J38" s="349">
        <v>43.10566</v>
      </c>
      <c r="K38" s="350">
        <v>4112.7098620000006</v>
      </c>
      <c r="L38" s="348">
        <v>2500.5330040000003</v>
      </c>
      <c r="M38" s="349">
        <v>2220.0956390000001</v>
      </c>
      <c r="N38" s="348">
        <v>2381.5796440000004</v>
      </c>
      <c r="O38" s="349">
        <v>688.67267600000002</v>
      </c>
      <c r="P38" s="349">
        <v>642.87038800000005</v>
      </c>
      <c r="Q38" s="348">
        <v>99.153376000000009</v>
      </c>
    </row>
    <row r="39" spans="1:17" ht="15.9" customHeight="1">
      <c r="A39" s="354">
        <v>2002</v>
      </c>
      <c r="B39" s="339"/>
      <c r="C39" s="353"/>
      <c r="D39" s="352">
        <v>12689.965005999999</v>
      </c>
      <c r="E39" s="351">
        <v>7794.400189</v>
      </c>
      <c r="F39" s="348">
        <v>3469.093327</v>
      </c>
      <c r="G39" s="349">
        <v>3361.4062349999999</v>
      </c>
      <c r="H39" s="349">
        <v>667.42653799999994</v>
      </c>
      <c r="I39" s="349">
        <v>1735.155788</v>
      </c>
      <c r="J39" s="349">
        <v>32.046858999999998</v>
      </c>
      <c r="K39" s="350">
        <v>4051.1981779999996</v>
      </c>
      <c r="L39" s="348">
        <v>2145.9366320000004</v>
      </c>
      <c r="M39" s="349">
        <v>1876.9791229999998</v>
      </c>
      <c r="N39" s="348">
        <v>2100.0905560000001</v>
      </c>
      <c r="O39" s="349">
        <v>532.84650600000009</v>
      </c>
      <c r="P39" s="349">
        <v>619.438311</v>
      </c>
      <c r="Q39" s="348">
        <v>65.56342699999999</v>
      </c>
    </row>
    <row r="40" spans="1:17" ht="15.9" customHeight="1">
      <c r="A40" s="354">
        <v>2001</v>
      </c>
      <c r="B40" s="339"/>
      <c r="C40" s="353"/>
      <c r="D40" s="352">
        <v>12820.352186</v>
      </c>
      <c r="E40" s="351">
        <v>8041.3168530000003</v>
      </c>
      <c r="F40" s="348">
        <v>3254.3186009999999</v>
      </c>
      <c r="G40" s="349">
        <v>3111.841825</v>
      </c>
      <c r="H40" s="349">
        <v>608.67585199999996</v>
      </c>
      <c r="I40" s="349">
        <v>1644.5122220000001</v>
      </c>
      <c r="J40" s="349">
        <v>30.333779</v>
      </c>
      <c r="K40" s="350">
        <v>4442.7753779999994</v>
      </c>
      <c r="L40" s="348">
        <v>2528.8977020000002</v>
      </c>
      <c r="M40" s="349">
        <v>2252.3443160000002</v>
      </c>
      <c r="N40" s="348">
        <v>1906.8143240000002</v>
      </c>
      <c r="O40" s="349">
        <v>475.40546500000005</v>
      </c>
      <c r="P40" s="349">
        <v>558.97525300000007</v>
      </c>
      <c r="Q40" s="348">
        <v>62.342176000000002</v>
      </c>
    </row>
    <row r="41" spans="1:17" ht="15.9" customHeight="1">
      <c r="A41" s="354">
        <v>2000</v>
      </c>
      <c r="B41" s="339"/>
      <c r="C41" s="353"/>
      <c r="D41" s="352">
        <v>11757.001451</v>
      </c>
      <c r="E41" s="351">
        <v>7380.2311569999993</v>
      </c>
      <c r="F41" s="348">
        <v>3184.6679690000001</v>
      </c>
      <c r="G41" s="349">
        <v>3088.6707240000001</v>
      </c>
      <c r="H41" s="349">
        <v>667.10648100000003</v>
      </c>
      <c r="I41" s="349">
        <v>1616.9315810000001</v>
      </c>
      <c r="J41" s="349">
        <v>26.435345000000002</v>
      </c>
      <c r="K41" s="350">
        <v>3902.6442440000001</v>
      </c>
      <c r="L41" s="348">
        <v>2188.5095389999997</v>
      </c>
      <c r="M41" s="349">
        <v>1960.122623</v>
      </c>
      <c r="N41" s="348">
        <v>1676.9740000000002</v>
      </c>
      <c r="O41" s="349">
        <v>355.82508300000001</v>
      </c>
      <c r="P41" s="349">
        <v>542.83851300000003</v>
      </c>
      <c r="Q41" s="348">
        <v>69.525399999999991</v>
      </c>
    </row>
    <row r="42" spans="1:17" ht="6.9" customHeight="1">
      <c r="A42" s="347"/>
      <c r="B42" s="346"/>
      <c r="C42" s="345"/>
      <c r="D42" s="344"/>
      <c r="E42" s="343"/>
      <c r="F42" s="340"/>
      <c r="G42" s="341"/>
      <c r="H42" s="341"/>
      <c r="I42" s="341"/>
      <c r="J42" s="341"/>
      <c r="K42" s="342"/>
      <c r="L42" s="340"/>
      <c r="M42" s="341"/>
      <c r="N42" s="340"/>
      <c r="O42" s="341"/>
      <c r="P42" s="341"/>
      <c r="Q42" s="340"/>
    </row>
    <row r="43" spans="1:17" ht="6.9" customHeight="1">
      <c r="A43" s="339"/>
      <c r="B43" s="339"/>
      <c r="C43" s="338"/>
      <c r="D43" s="337"/>
      <c r="E43" s="332"/>
      <c r="F43" s="332"/>
      <c r="G43" s="332"/>
      <c r="H43" s="332"/>
      <c r="I43" s="332"/>
      <c r="J43" s="332"/>
      <c r="K43" s="332"/>
      <c r="L43" s="332"/>
      <c r="M43" s="332"/>
      <c r="N43" s="332"/>
      <c r="O43" s="332"/>
      <c r="P43" s="332"/>
    </row>
    <row r="44" spans="1:17" ht="10.199999999999999">
      <c r="A44" s="579" t="s">
        <v>695</v>
      </c>
      <c r="B44" s="336"/>
    </row>
    <row r="45" spans="1:17" ht="10.199999999999999">
      <c r="A45" s="580" t="s">
        <v>911</v>
      </c>
    </row>
    <row r="46" spans="1:17" ht="10.199999999999999">
      <c r="A46" s="580" t="s">
        <v>912</v>
      </c>
    </row>
    <row r="47" spans="1:17" ht="10.199999999999999">
      <c r="A47" s="580"/>
    </row>
    <row r="48" spans="1:17" ht="10.199999999999999">
      <c r="A48" s="579" t="s">
        <v>694</v>
      </c>
    </row>
    <row r="49" spans="1:2" s="331" customFormat="1" ht="10.199999999999999">
      <c r="A49" s="580" t="s">
        <v>913</v>
      </c>
      <c r="B49" s="335"/>
    </row>
    <row r="50" spans="1:2" s="331" customFormat="1" ht="10.199999999999999">
      <c r="A50" s="580" t="s">
        <v>914</v>
      </c>
      <c r="B50" s="335"/>
    </row>
    <row r="51" spans="1:2" s="331" customFormat="1" ht="10.199999999999999">
      <c r="A51" s="335"/>
      <c r="B51" s="335"/>
    </row>
    <row r="52" spans="1:2" s="331" customFormat="1" ht="10.199999999999999">
      <c r="B52" s="336"/>
    </row>
    <row r="53" spans="1:2" s="331" customFormat="1" ht="10.199999999999999">
      <c r="A53" s="335"/>
      <c r="B53" s="335"/>
    </row>
    <row r="54" spans="1:2" s="331" customFormat="1" ht="10.199999999999999">
      <c r="A54" s="335"/>
      <c r="B54" s="335"/>
    </row>
    <row r="55" spans="1:2" s="331" customFormat="1" ht="10.199999999999999">
      <c r="A55" s="335"/>
      <c r="B55" s="335"/>
    </row>
    <row r="56" spans="1:2" s="331" customFormat="1" ht="10.199999999999999">
      <c r="A56" s="335"/>
      <c r="B56" s="335"/>
    </row>
    <row r="57" spans="1:2" s="331" customFormat="1" ht="10.199999999999999">
      <c r="A57" s="335"/>
      <c r="B57" s="335"/>
    </row>
    <row r="58" spans="1:2" s="331" customFormat="1" ht="10.199999999999999">
      <c r="A58" s="335"/>
      <c r="B58" s="335"/>
    </row>
    <row r="59" spans="1:2" s="331" customFormat="1" ht="10.199999999999999">
      <c r="A59" s="335"/>
      <c r="B59" s="335"/>
    </row>
    <row r="60" spans="1:2" s="331" customFormat="1" ht="10.199999999999999">
      <c r="A60" s="335"/>
      <c r="B60" s="335"/>
    </row>
    <row r="61" spans="1:2" s="331" customFormat="1" ht="10.199999999999999">
      <c r="A61" s="335"/>
      <c r="B61" s="335"/>
    </row>
    <row r="62" spans="1:2" s="331" customFormat="1" ht="10.199999999999999">
      <c r="A62" s="335"/>
      <c r="B62" s="335"/>
    </row>
    <row r="63" spans="1:2" s="331" customFormat="1" ht="10.199999999999999">
      <c r="A63" s="335"/>
      <c r="B63" s="335"/>
    </row>
    <row r="64" spans="1:2" s="331" customFormat="1" ht="10.199999999999999">
      <c r="A64" s="335"/>
      <c r="B64" s="335"/>
    </row>
    <row r="65" s="331" customFormat="1" ht="10.199999999999999"/>
    <row r="66" s="331" customFormat="1" ht="10.199999999999999"/>
    <row r="67" s="331" customFormat="1" ht="10.199999999999999"/>
    <row r="68" s="331" customFormat="1" ht="10.199999999999999"/>
    <row r="69" s="331" customFormat="1" ht="10.199999999999999"/>
    <row r="70" s="331" customFormat="1" ht="10.199999999999999"/>
    <row r="71" s="331" customFormat="1" ht="10.199999999999999"/>
    <row r="72" s="331" customFormat="1" ht="10.199999999999999"/>
    <row r="73" s="331" customFormat="1" ht="10.199999999999999"/>
    <row r="74" s="331" customFormat="1" ht="10.199999999999999"/>
    <row r="75" s="331" customFormat="1" ht="10.199999999999999"/>
    <row r="76" s="331" customFormat="1" ht="10.199999999999999"/>
    <row r="77" s="331" customFormat="1" ht="10.199999999999999"/>
    <row r="78" s="331" customFormat="1" ht="10.199999999999999"/>
    <row r="79" s="331" customFormat="1" ht="10.199999999999999"/>
    <row r="80" s="331" customFormat="1" ht="10.199999999999999"/>
    <row r="81" s="331" customFormat="1" ht="10.199999999999999"/>
    <row r="82" s="331" customFormat="1" ht="10.199999999999999"/>
    <row r="83" s="331" customFormat="1" ht="10.199999999999999"/>
    <row r="84" s="331" customFormat="1" ht="10.199999999999999"/>
    <row r="85" s="331" customFormat="1" ht="10.199999999999999"/>
    <row r="86" s="331" customFormat="1" ht="10.199999999999999"/>
    <row r="87" s="331" customFormat="1" ht="10.199999999999999"/>
    <row r="88" s="331" customFormat="1" ht="10.199999999999999"/>
    <row r="89" s="331" customFormat="1" ht="10.199999999999999"/>
    <row r="90" s="331" customFormat="1" ht="10.199999999999999"/>
    <row r="91" s="331" customFormat="1" ht="10.199999999999999"/>
    <row r="92" s="331" customFormat="1" ht="10.199999999999999"/>
    <row r="93" s="331" customFormat="1" ht="10.199999999999999"/>
    <row r="94" s="331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A6" sqref="A6:XFD6"/>
    </sheetView>
  </sheetViews>
  <sheetFormatPr defaultColWidth="11.7109375" defaultRowHeight="10.199999999999999"/>
  <cols>
    <col min="1" max="1" width="5.85546875" style="403" customWidth="1"/>
    <col min="2" max="2" width="13" style="403" customWidth="1"/>
    <col min="3" max="3" width="1.85546875" style="403" customWidth="1"/>
    <col min="4" max="4" width="11.140625" style="404" customWidth="1"/>
    <col min="5" max="6" width="9.85546875" style="403" customWidth="1"/>
    <col min="7" max="11" width="8.5703125" style="403" customWidth="1"/>
    <col min="12" max="13" width="9.85546875" style="403" customWidth="1"/>
    <col min="14" max="14" width="11" style="403" customWidth="1"/>
    <col min="15" max="16" width="8.5703125" style="403" customWidth="1"/>
    <col min="17" max="17" width="9.85546875" style="403" customWidth="1"/>
    <col min="18" max="18" width="13.42578125" style="403" customWidth="1"/>
    <col min="19" max="16384" width="11.7109375" style="403"/>
  </cols>
  <sheetData>
    <row r="1" spans="1:18" s="450" customFormat="1" ht="12">
      <c r="A1" s="400">
        <v>12</v>
      </c>
      <c r="B1" s="451"/>
      <c r="C1" s="451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51"/>
      <c r="P1" s="451"/>
      <c r="R1" s="400"/>
    </row>
    <row r="2" spans="1:18">
      <c r="A2" s="398" t="s">
        <v>714</v>
      </c>
      <c r="B2" s="449"/>
      <c r="C2" s="449"/>
      <c r="D2" s="392"/>
      <c r="E2" s="392"/>
      <c r="F2" s="397"/>
      <c r="G2" s="396"/>
      <c r="H2" s="396"/>
      <c r="I2" s="395"/>
      <c r="J2" s="395"/>
      <c r="K2" s="395"/>
      <c r="L2" s="395"/>
      <c r="M2" s="395"/>
      <c r="N2" s="395"/>
      <c r="O2" s="447"/>
      <c r="P2" s="447"/>
      <c r="R2" s="389" t="s">
        <v>714</v>
      </c>
    </row>
    <row r="3" spans="1:18">
      <c r="A3" s="398" t="s">
        <v>729</v>
      </c>
      <c r="B3" s="447"/>
      <c r="C3" s="447"/>
      <c r="D3" s="392"/>
      <c r="E3" s="391"/>
      <c r="F3" s="387"/>
      <c r="G3" s="390"/>
      <c r="H3" s="386"/>
      <c r="I3" s="387"/>
      <c r="J3" s="387"/>
      <c r="K3" s="387"/>
      <c r="L3" s="387"/>
      <c r="M3" s="387"/>
      <c r="N3" s="387"/>
      <c r="O3" s="447"/>
      <c r="P3" s="447"/>
      <c r="R3" s="389" t="s">
        <v>728</v>
      </c>
    </row>
    <row r="4" spans="1:18">
      <c r="A4" s="448" t="s">
        <v>711</v>
      </c>
      <c r="B4" s="447"/>
      <c r="C4" s="447"/>
      <c r="D4" s="387"/>
      <c r="E4" s="387"/>
      <c r="F4" s="387"/>
      <c r="G4" s="386"/>
      <c r="H4" s="386"/>
      <c r="I4" s="387"/>
      <c r="J4" s="387"/>
      <c r="K4" s="387"/>
      <c r="L4" s="387"/>
      <c r="M4" s="387"/>
      <c r="N4" s="387"/>
      <c r="O4" s="447"/>
      <c r="P4" s="447"/>
      <c r="R4" s="386" t="s">
        <v>710</v>
      </c>
    </row>
    <row r="5" spans="1:18">
      <c r="A5" s="445"/>
      <c r="B5" s="445"/>
      <c r="C5" s="445"/>
      <c r="D5" s="446"/>
      <c r="E5" s="445"/>
      <c r="F5" s="445"/>
      <c r="G5" s="445"/>
      <c r="H5" s="445"/>
      <c r="I5" s="445"/>
      <c r="J5" s="445"/>
      <c r="K5" s="445"/>
      <c r="L5" s="445"/>
      <c r="M5" s="445"/>
      <c r="N5" s="445"/>
      <c r="O5" s="445"/>
      <c r="P5" s="445"/>
      <c r="Q5" s="445"/>
      <c r="R5" s="444"/>
    </row>
    <row r="6" spans="1:18" s="427" customFormat="1" ht="21.9" customHeight="1">
      <c r="A6" s="443"/>
      <c r="B6" s="442"/>
      <c r="C6" s="441"/>
      <c r="D6" s="542" t="s">
        <v>283</v>
      </c>
      <c r="E6" s="545" t="s">
        <v>709</v>
      </c>
      <c r="F6" s="546"/>
      <c r="G6" s="546"/>
      <c r="H6" s="546"/>
      <c r="I6" s="546"/>
      <c r="J6" s="546"/>
      <c r="K6" s="547"/>
      <c r="L6" s="545" t="s">
        <v>708</v>
      </c>
      <c r="M6" s="547"/>
      <c r="N6" s="566" t="s">
        <v>915</v>
      </c>
      <c r="O6" s="567"/>
      <c r="P6" s="568"/>
      <c r="Q6" s="569" t="s">
        <v>707</v>
      </c>
      <c r="R6" s="440"/>
    </row>
    <row r="7" spans="1:18" s="427" customFormat="1" ht="24" customHeight="1">
      <c r="A7" s="439"/>
      <c r="B7" s="438"/>
      <c r="C7" s="437"/>
      <c r="D7" s="543"/>
      <c r="E7" s="554" t="s">
        <v>283</v>
      </c>
      <c r="F7" s="556" t="s">
        <v>706</v>
      </c>
      <c r="G7" s="557"/>
      <c r="H7" s="557"/>
      <c r="I7" s="557"/>
      <c r="J7" s="558"/>
      <c r="K7" s="572" t="s">
        <v>705</v>
      </c>
      <c r="L7" s="574" t="s">
        <v>283</v>
      </c>
      <c r="M7" s="572" t="s">
        <v>704</v>
      </c>
      <c r="N7" s="574" t="s">
        <v>283</v>
      </c>
      <c r="O7" s="575" t="s">
        <v>703</v>
      </c>
      <c r="P7" s="577" t="s">
        <v>702</v>
      </c>
      <c r="Q7" s="570"/>
      <c r="R7" s="436"/>
    </row>
    <row r="8" spans="1:18" s="427" customFormat="1" ht="53.4" customHeight="1">
      <c r="A8" s="435"/>
      <c r="B8" s="434"/>
      <c r="C8" s="433"/>
      <c r="D8" s="544"/>
      <c r="E8" s="555"/>
      <c r="F8" s="432" t="s">
        <v>283</v>
      </c>
      <c r="G8" s="431" t="s">
        <v>701</v>
      </c>
      <c r="H8" s="430" t="s">
        <v>727</v>
      </c>
      <c r="I8" s="430" t="s">
        <v>699</v>
      </c>
      <c r="J8" s="429" t="s">
        <v>698</v>
      </c>
      <c r="K8" s="573"/>
      <c r="L8" s="573"/>
      <c r="M8" s="573"/>
      <c r="N8" s="573"/>
      <c r="O8" s="576"/>
      <c r="P8" s="578"/>
      <c r="Q8" s="571"/>
      <c r="R8" s="428"/>
    </row>
    <row r="9" spans="1:18">
      <c r="A9" s="426"/>
      <c r="B9" s="425"/>
      <c r="C9" s="418"/>
      <c r="D9" s="424"/>
      <c r="E9" s="422"/>
      <c r="G9" s="423"/>
      <c r="L9" s="421"/>
      <c r="N9" s="422"/>
      <c r="Q9" s="421"/>
      <c r="R9" s="420"/>
    </row>
    <row r="10" spans="1:18" ht="15.9" customHeight="1">
      <c r="A10" s="419">
        <v>2012</v>
      </c>
      <c r="B10" s="418" t="s">
        <v>283</v>
      </c>
      <c r="C10" s="418"/>
      <c r="D10" s="417">
        <v>60273.618168000001</v>
      </c>
      <c r="E10" s="414">
        <v>39507.078540000002</v>
      </c>
      <c r="F10" s="415">
        <v>16823.862426</v>
      </c>
      <c r="G10" s="416">
        <v>10811.332304</v>
      </c>
      <c r="H10" s="415">
        <v>3617.8420849999998</v>
      </c>
      <c r="I10" s="415">
        <v>4169.1654150000004</v>
      </c>
      <c r="J10" s="415">
        <v>1123.97109</v>
      </c>
      <c r="K10" s="415">
        <v>22216.238420000001</v>
      </c>
      <c r="L10" s="414">
        <v>10823.951755999999</v>
      </c>
      <c r="M10" s="415">
        <v>9079.617889000001</v>
      </c>
      <c r="N10" s="414">
        <v>8150.0973659999991</v>
      </c>
      <c r="O10" s="415">
        <v>3343.0811509999999</v>
      </c>
      <c r="P10" s="415">
        <v>360.24003000000005</v>
      </c>
      <c r="Q10" s="414">
        <v>494.56016299999999</v>
      </c>
      <c r="R10" s="413" t="s">
        <v>726</v>
      </c>
    </row>
    <row r="11" spans="1:18" ht="15.9" customHeight="1">
      <c r="A11" s="419"/>
      <c r="B11" s="418" t="s">
        <v>725</v>
      </c>
      <c r="C11" s="418"/>
      <c r="D11" s="417">
        <v>50306.550109999996</v>
      </c>
      <c r="E11" s="414">
        <v>31164.117059999997</v>
      </c>
      <c r="F11" s="415">
        <v>9739.1158210000012</v>
      </c>
      <c r="G11" s="416">
        <v>4885.5661410000002</v>
      </c>
      <c r="H11" s="415">
        <v>927.05172900000002</v>
      </c>
      <c r="I11" s="415">
        <v>1872.3149229999999</v>
      </c>
      <c r="J11" s="415">
        <v>577.76868300000001</v>
      </c>
      <c r="K11" s="415">
        <v>20995.957728999998</v>
      </c>
      <c r="L11" s="414">
        <v>10150.994914000001</v>
      </c>
      <c r="M11" s="415">
        <v>8467.8547300000009</v>
      </c>
      <c r="N11" s="414">
        <v>7367.924833</v>
      </c>
      <c r="O11" s="415">
        <v>2887.3466320000002</v>
      </c>
      <c r="P11" s="415">
        <v>317.75923399999999</v>
      </c>
      <c r="Q11" s="414">
        <v>447.15946200000002</v>
      </c>
      <c r="R11" s="413" t="s">
        <v>724</v>
      </c>
    </row>
    <row r="12" spans="1:18" ht="15.9" customHeight="1">
      <c r="A12" s="419"/>
      <c r="B12" s="418" t="s">
        <v>723</v>
      </c>
      <c r="C12" s="418"/>
      <c r="D12" s="417">
        <v>9967.0680560000001</v>
      </c>
      <c r="E12" s="414">
        <v>8342.9614939999992</v>
      </c>
      <c r="F12" s="415">
        <v>7084.7466199999999</v>
      </c>
      <c r="G12" s="416">
        <v>5925.766165</v>
      </c>
      <c r="H12" s="415">
        <v>2690.790356</v>
      </c>
      <c r="I12" s="415">
        <v>2296.8504969999999</v>
      </c>
      <c r="J12" s="415">
        <v>546.20240899999999</v>
      </c>
      <c r="K12" s="415">
        <v>1220.2806910000002</v>
      </c>
      <c r="L12" s="414">
        <v>672.95684699999993</v>
      </c>
      <c r="M12" s="415">
        <v>611.76316299999996</v>
      </c>
      <c r="N12" s="414">
        <v>782.17253499999993</v>
      </c>
      <c r="O12" s="415">
        <v>455.73452000000003</v>
      </c>
      <c r="P12" s="415">
        <v>42.480795000000001</v>
      </c>
      <c r="Q12" s="414">
        <v>47.400706</v>
      </c>
      <c r="R12" s="413" t="s">
        <v>722</v>
      </c>
    </row>
    <row r="13" spans="1:18" ht="24" customHeight="1">
      <c r="A13" s="419">
        <v>2011</v>
      </c>
      <c r="B13" s="418" t="s">
        <v>283</v>
      </c>
      <c r="C13" s="418"/>
      <c r="D13" s="417">
        <v>56273.841185999998</v>
      </c>
      <c r="E13" s="414">
        <v>37822.337700000004</v>
      </c>
      <c r="F13" s="415">
        <v>15262.758383</v>
      </c>
      <c r="G13" s="416">
        <v>9492.2845030000008</v>
      </c>
      <c r="H13" s="415">
        <v>3249.2189750000002</v>
      </c>
      <c r="I13" s="415">
        <v>3346.5202409999997</v>
      </c>
      <c r="J13" s="415">
        <v>1457.970826</v>
      </c>
      <c r="K13" s="415">
        <v>21945.267891</v>
      </c>
      <c r="L13" s="414">
        <v>10697.768846999999</v>
      </c>
      <c r="M13" s="415">
        <v>8910.7677129999993</v>
      </c>
      <c r="N13" s="414">
        <v>5485.5484950000009</v>
      </c>
      <c r="O13" s="415">
        <v>1989.0123640000002</v>
      </c>
      <c r="P13" s="415">
        <v>527.95459800000003</v>
      </c>
      <c r="Q13" s="414">
        <v>365.17278999999996</v>
      </c>
      <c r="R13" s="413" t="s">
        <v>726</v>
      </c>
    </row>
    <row r="14" spans="1:18" ht="15.9" customHeight="1">
      <c r="A14" s="419"/>
      <c r="B14" s="418" t="s">
        <v>725</v>
      </c>
      <c r="C14" s="418"/>
      <c r="D14" s="417">
        <v>47003.675081000001</v>
      </c>
      <c r="E14" s="414">
        <v>30176.561888</v>
      </c>
      <c r="F14" s="415">
        <v>8865.6126510000013</v>
      </c>
      <c r="G14" s="416">
        <v>4293.4079929999998</v>
      </c>
      <c r="H14" s="415">
        <v>839.4864080000001</v>
      </c>
      <c r="I14" s="415">
        <v>1368.863335</v>
      </c>
      <c r="J14" s="415">
        <v>922.66749199999992</v>
      </c>
      <c r="K14" s="415">
        <v>20728.895855999999</v>
      </c>
      <c r="L14" s="414">
        <v>9929.788294</v>
      </c>
      <c r="M14" s="415">
        <v>8199.6067390000007</v>
      </c>
      <c r="N14" s="414">
        <v>4754.612599</v>
      </c>
      <c r="O14" s="415">
        <v>1612.4318680000001</v>
      </c>
      <c r="P14" s="415">
        <v>472.11159100000003</v>
      </c>
      <c r="Q14" s="414">
        <v>342.29502600000001</v>
      </c>
      <c r="R14" s="413" t="s">
        <v>724</v>
      </c>
    </row>
    <row r="15" spans="1:18" ht="15.9" customHeight="1">
      <c r="A15" s="419"/>
      <c r="B15" s="418" t="s">
        <v>723</v>
      </c>
      <c r="C15" s="418"/>
      <c r="D15" s="417">
        <v>9270.1661060000006</v>
      </c>
      <c r="E15" s="414">
        <v>7645.7758140000005</v>
      </c>
      <c r="F15" s="415">
        <v>6397.1457350000001</v>
      </c>
      <c r="G15" s="416">
        <v>5198.8765130000002</v>
      </c>
      <c r="H15" s="415">
        <v>2409.7325720000003</v>
      </c>
      <c r="I15" s="415">
        <v>1977.6569050000001</v>
      </c>
      <c r="J15" s="415">
        <v>535.30333499999995</v>
      </c>
      <c r="K15" s="415">
        <v>1216.3720349999999</v>
      </c>
      <c r="L15" s="414">
        <v>767.980548</v>
      </c>
      <c r="M15" s="415">
        <v>711.16096600000003</v>
      </c>
      <c r="N15" s="414">
        <v>730.93590300000005</v>
      </c>
      <c r="O15" s="415">
        <v>376.58049599999998</v>
      </c>
      <c r="P15" s="415">
        <v>55.843008000000005</v>
      </c>
      <c r="Q15" s="414">
        <v>22.877768</v>
      </c>
      <c r="R15" s="413" t="s">
        <v>722</v>
      </c>
    </row>
    <row r="16" spans="1:18" ht="24" customHeight="1">
      <c r="A16" s="419">
        <v>2010</v>
      </c>
      <c r="B16" s="418" t="s">
        <v>283</v>
      </c>
      <c r="C16" s="418"/>
      <c r="D16" s="417">
        <v>39476.021488999999</v>
      </c>
      <c r="E16" s="414">
        <v>27798.190339000001</v>
      </c>
      <c r="F16" s="415">
        <v>10125.412953999999</v>
      </c>
      <c r="G16" s="416">
        <v>6978.3784050000004</v>
      </c>
      <c r="H16" s="415">
        <v>2920.1553319999998</v>
      </c>
      <c r="I16" s="415">
        <v>2527.3607110000003</v>
      </c>
      <c r="J16" s="415">
        <v>977.78484400000002</v>
      </c>
      <c r="K16" s="415">
        <v>17140.674361000001</v>
      </c>
      <c r="L16" s="414">
        <v>6245.4714060000006</v>
      </c>
      <c r="M16" s="415">
        <v>4990.5915070000001</v>
      </c>
      <c r="N16" s="414">
        <v>4697.7325020000007</v>
      </c>
      <c r="O16" s="415">
        <v>1966.2714110000002</v>
      </c>
      <c r="P16" s="415">
        <v>510.98855900000001</v>
      </c>
      <c r="Q16" s="414">
        <v>361.80958399999997</v>
      </c>
      <c r="R16" s="413" t="s">
        <v>726</v>
      </c>
    </row>
    <row r="17" spans="1:18" ht="15.9" customHeight="1">
      <c r="A17" s="419"/>
      <c r="B17" s="418" t="s">
        <v>725</v>
      </c>
      <c r="C17" s="418"/>
      <c r="D17" s="417">
        <v>31063.595681999999</v>
      </c>
      <c r="E17" s="414">
        <v>21045.425551</v>
      </c>
      <c r="F17" s="415">
        <v>4672.838538</v>
      </c>
      <c r="G17" s="416">
        <v>2545.0308769999997</v>
      </c>
      <c r="H17" s="415">
        <v>826.0160699999999</v>
      </c>
      <c r="I17" s="415">
        <v>844.55718400000001</v>
      </c>
      <c r="J17" s="415">
        <v>482.190404</v>
      </c>
      <c r="K17" s="415">
        <v>15877.920049</v>
      </c>
      <c r="L17" s="414">
        <v>5473.1300120000005</v>
      </c>
      <c r="M17" s="415">
        <v>4352.3329549999999</v>
      </c>
      <c r="N17" s="414">
        <v>3946.7336689999997</v>
      </c>
      <c r="O17" s="415">
        <v>1566.4266789999999</v>
      </c>
      <c r="P17" s="415">
        <v>458.71097600000002</v>
      </c>
      <c r="Q17" s="414">
        <v>316.79853499999996</v>
      </c>
      <c r="R17" s="413" t="s">
        <v>724</v>
      </c>
    </row>
    <row r="18" spans="1:18" ht="15.9" customHeight="1">
      <c r="A18" s="419"/>
      <c r="B18" s="418" t="s">
        <v>723</v>
      </c>
      <c r="C18" s="418"/>
      <c r="D18" s="417">
        <v>8412.425808</v>
      </c>
      <c r="E18" s="414">
        <v>6752.7647900000002</v>
      </c>
      <c r="F18" s="415">
        <v>5452.5744199999999</v>
      </c>
      <c r="G18" s="416">
        <v>4433.3475259999996</v>
      </c>
      <c r="H18" s="415">
        <v>2094.1392609999998</v>
      </c>
      <c r="I18" s="415">
        <v>1682.8035279999999</v>
      </c>
      <c r="J18" s="415">
        <v>495.59444500000001</v>
      </c>
      <c r="K18" s="415">
        <v>1262.7543109999999</v>
      </c>
      <c r="L18" s="414">
        <v>772.34140000000002</v>
      </c>
      <c r="M18" s="415">
        <v>638.25855300000001</v>
      </c>
      <c r="N18" s="414">
        <v>750.99883199999999</v>
      </c>
      <c r="O18" s="415">
        <v>399.84473300000002</v>
      </c>
      <c r="P18" s="415">
        <v>52.277583</v>
      </c>
      <c r="Q18" s="414">
        <v>45.011054999999999</v>
      </c>
      <c r="R18" s="413" t="s">
        <v>722</v>
      </c>
    </row>
    <row r="19" spans="1:18" ht="24" customHeight="1">
      <c r="A19" s="419">
        <v>2009</v>
      </c>
      <c r="B19" s="418" t="s">
        <v>283</v>
      </c>
      <c r="C19" s="418"/>
      <c r="D19" s="417">
        <v>32672.276579000001</v>
      </c>
      <c r="E19" s="414">
        <v>23424.59332</v>
      </c>
      <c r="F19" s="415">
        <v>9939.4754619999985</v>
      </c>
      <c r="G19" s="416">
        <v>7903.300902</v>
      </c>
      <c r="H19" s="415">
        <v>2081.0502160000001</v>
      </c>
      <c r="I19" s="415">
        <v>4662.3203550000007</v>
      </c>
      <c r="J19" s="415">
        <v>606.99529000000007</v>
      </c>
      <c r="K19" s="415">
        <v>13099.576465</v>
      </c>
      <c r="L19" s="414">
        <v>6225.5729220000003</v>
      </c>
      <c r="M19" s="415">
        <v>4723.1776100000006</v>
      </c>
      <c r="N19" s="414">
        <v>2727.3163800000002</v>
      </c>
      <c r="O19" s="415">
        <v>949.62428</v>
      </c>
      <c r="P19" s="415">
        <v>335.90805</v>
      </c>
      <c r="Q19" s="414">
        <v>179.16898900000001</v>
      </c>
      <c r="R19" s="413" t="s">
        <v>726</v>
      </c>
    </row>
    <row r="20" spans="1:18" ht="15.9" customHeight="1">
      <c r="A20" s="419"/>
      <c r="B20" s="418" t="s">
        <v>725</v>
      </c>
      <c r="C20" s="418"/>
      <c r="D20" s="417">
        <v>23812.0314</v>
      </c>
      <c r="E20" s="414">
        <v>16012.490271000001</v>
      </c>
      <c r="F20" s="415">
        <v>3675.7349559999998</v>
      </c>
      <c r="G20" s="416">
        <v>2634.3169789999997</v>
      </c>
      <c r="H20" s="415">
        <v>430.27734299999997</v>
      </c>
      <c r="I20" s="415">
        <v>1619.9583580000001</v>
      </c>
      <c r="J20" s="415">
        <v>118.656522</v>
      </c>
      <c r="K20" s="415">
        <v>11988.554314999999</v>
      </c>
      <c r="L20" s="414">
        <v>5587.6655680000003</v>
      </c>
      <c r="M20" s="415">
        <v>4239.096673</v>
      </c>
      <c r="N20" s="414">
        <v>2106.5318320000001</v>
      </c>
      <c r="O20" s="415">
        <v>566.80402500000002</v>
      </c>
      <c r="P20" s="415">
        <v>305.27294300000005</v>
      </c>
      <c r="Q20" s="414">
        <v>150.62422700000002</v>
      </c>
      <c r="R20" s="413" t="s">
        <v>724</v>
      </c>
    </row>
    <row r="21" spans="1:18" ht="15.9" customHeight="1">
      <c r="A21" s="419"/>
      <c r="B21" s="418" t="s">
        <v>723</v>
      </c>
      <c r="C21" s="418"/>
      <c r="D21" s="417">
        <v>8860.2451789999996</v>
      </c>
      <c r="E21" s="414">
        <v>7412.1030489999994</v>
      </c>
      <c r="F21" s="415">
        <v>6263.7405049999998</v>
      </c>
      <c r="G21" s="416">
        <v>5268.9839199999997</v>
      </c>
      <c r="H21" s="415">
        <v>1650.7728710000001</v>
      </c>
      <c r="I21" s="415">
        <v>3042.361997</v>
      </c>
      <c r="J21" s="415">
        <v>488.33877000000001</v>
      </c>
      <c r="K21" s="415">
        <v>1111.0221510000001</v>
      </c>
      <c r="L21" s="414">
        <v>637.90737100000001</v>
      </c>
      <c r="M21" s="415">
        <v>484.08095199999997</v>
      </c>
      <c r="N21" s="414">
        <v>620.78455099999996</v>
      </c>
      <c r="O21" s="415">
        <v>382.82025500000003</v>
      </c>
      <c r="P21" s="415">
        <v>30.635106</v>
      </c>
      <c r="Q21" s="414">
        <v>28.544763</v>
      </c>
      <c r="R21" s="413" t="s">
        <v>722</v>
      </c>
    </row>
    <row r="22" spans="1:18" ht="24" customHeight="1">
      <c r="A22" s="419">
        <v>2008</v>
      </c>
      <c r="B22" s="418" t="s">
        <v>283</v>
      </c>
      <c r="C22" s="418"/>
      <c r="D22" s="417">
        <v>37625.882064999998</v>
      </c>
      <c r="E22" s="414">
        <v>28097.491692000003</v>
      </c>
      <c r="F22" s="415">
        <v>13482.183132</v>
      </c>
      <c r="G22" s="416">
        <v>10819.809223999999</v>
      </c>
      <c r="H22" s="415">
        <v>2456.0315890000002</v>
      </c>
      <c r="I22" s="415">
        <v>6897.9653930000004</v>
      </c>
      <c r="J22" s="415">
        <v>724.92882400000008</v>
      </c>
      <c r="K22" s="415">
        <v>14288.832815</v>
      </c>
      <c r="L22" s="414">
        <v>6111.2773159999997</v>
      </c>
      <c r="M22" s="415">
        <v>4823.6724170000007</v>
      </c>
      <c r="N22" s="414">
        <v>2228.1739350000003</v>
      </c>
      <c r="O22" s="415">
        <v>442.95326699999998</v>
      </c>
      <c r="P22" s="415">
        <v>371.56209999999999</v>
      </c>
      <c r="Q22" s="414">
        <v>65.992381999999992</v>
      </c>
      <c r="R22" s="413" t="s">
        <v>726</v>
      </c>
    </row>
    <row r="23" spans="1:18" ht="15.9" customHeight="1">
      <c r="A23" s="419"/>
      <c r="B23" s="418" t="s">
        <v>725</v>
      </c>
      <c r="C23" s="418"/>
      <c r="D23" s="417">
        <v>25772.785574999998</v>
      </c>
      <c r="E23" s="414">
        <v>18023.547402</v>
      </c>
      <c r="F23" s="415">
        <v>4994.1968189999998</v>
      </c>
      <c r="G23" s="416">
        <v>3407.5856719999997</v>
      </c>
      <c r="H23" s="415">
        <v>476.62430000000001</v>
      </c>
      <c r="I23" s="415">
        <v>2136.2798820000003</v>
      </c>
      <c r="J23" s="415">
        <v>190.55630100000002</v>
      </c>
      <c r="K23" s="415">
        <v>12729.81589</v>
      </c>
      <c r="L23" s="414">
        <v>5346.8375390000001</v>
      </c>
      <c r="M23" s="415">
        <v>4190.9948839999997</v>
      </c>
      <c r="N23" s="414">
        <v>1619.9105850000001</v>
      </c>
      <c r="O23" s="415">
        <v>177.68568900000002</v>
      </c>
      <c r="P23" s="415">
        <v>303.564504</v>
      </c>
      <c r="Q23" s="414">
        <v>52.854692</v>
      </c>
      <c r="R23" s="413" t="s">
        <v>724</v>
      </c>
    </row>
    <row r="24" spans="1:18" ht="15.9" customHeight="1">
      <c r="A24" s="419"/>
      <c r="B24" s="418" t="s">
        <v>723</v>
      </c>
      <c r="C24" s="418"/>
      <c r="D24" s="417">
        <v>11853.096491</v>
      </c>
      <c r="E24" s="414">
        <v>10073.944297</v>
      </c>
      <c r="F24" s="415">
        <v>8487.98632</v>
      </c>
      <c r="G24" s="416">
        <v>7412.2235580000006</v>
      </c>
      <c r="H24" s="415">
        <v>1979.407293</v>
      </c>
      <c r="I24" s="415">
        <v>4761.685512</v>
      </c>
      <c r="J24" s="415">
        <v>534.372523</v>
      </c>
      <c r="K24" s="415">
        <v>1559.0169250000001</v>
      </c>
      <c r="L24" s="414">
        <v>764.43977800000005</v>
      </c>
      <c r="M24" s="415">
        <v>632.67753700000003</v>
      </c>
      <c r="N24" s="414">
        <v>608.26335100000006</v>
      </c>
      <c r="O24" s="415">
        <v>265.26757799999996</v>
      </c>
      <c r="P24" s="415">
        <v>67.997592999999995</v>
      </c>
      <c r="Q24" s="414">
        <v>13.137699000000001</v>
      </c>
      <c r="R24" s="413" t="s">
        <v>722</v>
      </c>
    </row>
    <row r="25" spans="1:18" ht="24" customHeight="1">
      <c r="A25" s="419">
        <v>2007</v>
      </c>
      <c r="B25" s="418" t="s">
        <v>283</v>
      </c>
      <c r="C25" s="418"/>
      <c r="D25" s="417">
        <v>29991.331999999999</v>
      </c>
      <c r="E25" s="414">
        <v>21668.378386</v>
      </c>
      <c r="F25" s="415">
        <v>10792.969905</v>
      </c>
      <c r="G25" s="416">
        <v>8787.3453069999996</v>
      </c>
      <c r="H25" s="415">
        <v>2147.6460050000001</v>
      </c>
      <c r="I25" s="415">
        <v>5768.4205000000002</v>
      </c>
      <c r="J25" s="415">
        <v>562.12681700000007</v>
      </c>
      <c r="K25" s="415">
        <v>10609.166832000001</v>
      </c>
      <c r="L25" s="414">
        <v>5697.6536840000008</v>
      </c>
      <c r="M25" s="415">
        <v>4562.6517240000003</v>
      </c>
      <c r="N25" s="414">
        <v>1916.0981500000003</v>
      </c>
      <c r="O25" s="415">
        <v>784.75813500000004</v>
      </c>
      <c r="P25" s="415">
        <v>395.28751400000004</v>
      </c>
      <c r="Q25" s="414">
        <v>171.19826800000001</v>
      </c>
      <c r="R25" s="413" t="s">
        <v>726</v>
      </c>
    </row>
    <row r="26" spans="1:18" ht="15.9" customHeight="1">
      <c r="A26" s="419"/>
      <c r="B26" s="418" t="s">
        <v>725</v>
      </c>
      <c r="C26" s="418"/>
      <c r="D26" s="417">
        <v>18237.301745000001</v>
      </c>
      <c r="E26" s="414">
        <v>12360.163478</v>
      </c>
      <c r="F26" s="415">
        <v>3163.5002719999998</v>
      </c>
      <c r="G26" s="416">
        <v>2106.9722620000002</v>
      </c>
      <c r="H26" s="415">
        <v>454.02349499999997</v>
      </c>
      <c r="I26" s="415">
        <v>1422.6133130000001</v>
      </c>
      <c r="J26" s="415">
        <v>81.735939000000002</v>
      </c>
      <c r="K26" s="415">
        <v>8956.0161950000002</v>
      </c>
      <c r="L26" s="414">
        <v>4678.2373029999999</v>
      </c>
      <c r="M26" s="415">
        <v>3573.1488790000003</v>
      </c>
      <c r="N26" s="414">
        <v>1016.878291</v>
      </c>
      <c r="O26" s="415">
        <v>251.201335</v>
      </c>
      <c r="P26" s="415">
        <v>259.65085299999998</v>
      </c>
      <c r="Q26" s="414">
        <v>87.953237999999999</v>
      </c>
      <c r="R26" s="413" t="s">
        <v>724</v>
      </c>
    </row>
    <row r="27" spans="1:18" ht="15.9" customHeight="1">
      <c r="A27" s="419"/>
      <c r="B27" s="418" t="s">
        <v>723</v>
      </c>
      <c r="C27" s="418"/>
      <c r="D27" s="417">
        <v>11754.030255000001</v>
      </c>
      <c r="E27" s="414">
        <v>9308.2149049999989</v>
      </c>
      <c r="F27" s="415">
        <v>7629.4696290000002</v>
      </c>
      <c r="G27" s="416">
        <v>6680.3730409999998</v>
      </c>
      <c r="H27" s="415">
        <v>1693.622511</v>
      </c>
      <c r="I27" s="415">
        <v>4345.8071849999997</v>
      </c>
      <c r="J27" s="415">
        <v>480.39087900000004</v>
      </c>
      <c r="K27" s="415">
        <v>1653.1506380000001</v>
      </c>
      <c r="L27" s="414">
        <v>1019.416382</v>
      </c>
      <c r="M27" s="415">
        <v>989.50284599999998</v>
      </c>
      <c r="N27" s="414">
        <v>899.21986099999992</v>
      </c>
      <c r="O27" s="415">
        <v>533.55679899999996</v>
      </c>
      <c r="P27" s="415">
        <v>135.636663</v>
      </c>
      <c r="Q27" s="414">
        <v>83.24503</v>
      </c>
      <c r="R27" s="413" t="s">
        <v>722</v>
      </c>
    </row>
    <row r="28" spans="1:18" ht="24" customHeight="1">
      <c r="A28" s="419">
        <v>2006</v>
      </c>
      <c r="B28" s="418" t="s">
        <v>283</v>
      </c>
      <c r="C28" s="418"/>
      <c r="D28" s="417">
        <v>24390.975103000001</v>
      </c>
      <c r="E28" s="414">
        <v>17807.517753</v>
      </c>
      <c r="F28" s="415">
        <v>7584.1393360000002</v>
      </c>
      <c r="G28" s="416">
        <v>5779.5821999999998</v>
      </c>
      <c r="H28" s="415">
        <v>1987.6236159999999</v>
      </c>
      <c r="I28" s="415">
        <v>2951.5996</v>
      </c>
      <c r="J28" s="415">
        <v>502.22400099999999</v>
      </c>
      <c r="K28" s="415">
        <v>9948.2299579999999</v>
      </c>
      <c r="L28" s="414">
        <v>4295.0416949999999</v>
      </c>
      <c r="M28" s="415">
        <v>3504.2481469999998</v>
      </c>
      <c r="N28" s="414">
        <v>1577.2046699999999</v>
      </c>
      <c r="O28" s="415">
        <v>452.42040800000001</v>
      </c>
      <c r="P28" s="415">
        <v>323.75024300000001</v>
      </c>
      <c r="Q28" s="414">
        <v>89.690331</v>
      </c>
      <c r="R28" s="413" t="s">
        <v>726</v>
      </c>
    </row>
    <row r="29" spans="1:18" ht="15.9" customHeight="1">
      <c r="A29" s="419"/>
      <c r="B29" s="418" t="s">
        <v>725</v>
      </c>
      <c r="C29" s="418"/>
      <c r="D29" s="417">
        <v>15711.046885</v>
      </c>
      <c r="E29" s="414">
        <v>10898.419482000001</v>
      </c>
      <c r="F29" s="415">
        <v>2413.7960010000002</v>
      </c>
      <c r="G29" s="416">
        <v>1468.538065</v>
      </c>
      <c r="H29" s="415">
        <v>475.22424000000001</v>
      </c>
      <c r="I29" s="415">
        <v>759.47136799999998</v>
      </c>
      <c r="J29" s="415">
        <v>69.387135999999998</v>
      </c>
      <c r="K29" s="415">
        <v>8239.2911270000004</v>
      </c>
      <c r="L29" s="414">
        <v>3571.0718059999999</v>
      </c>
      <c r="M29" s="415">
        <v>2795.657674</v>
      </c>
      <c r="N29" s="414">
        <v>949.49030000000005</v>
      </c>
      <c r="O29" s="415">
        <v>213.00955999999999</v>
      </c>
      <c r="P29" s="415">
        <v>264.58937600000002</v>
      </c>
      <c r="Q29" s="414">
        <v>29.458876</v>
      </c>
      <c r="R29" s="413" t="s">
        <v>724</v>
      </c>
    </row>
    <row r="30" spans="1:18" ht="15.9" customHeight="1">
      <c r="A30" s="419"/>
      <c r="B30" s="418" t="s">
        <v>723</v>
      </c>
      <c r="C30" s="418"/>
      <c r="D30" s="417">
        <v>8679.9282199999998</v>
      </c>
      <c r="E30" s="414">
        <v>6909.0982800000002</v>
      </c>
      <c r="F30" s="415">
        <v>5170.3433430000005</v>
      </c>
      <c r="G30" s="416">
        <v>4311.0441339999998</v>
      </c>
      <c r="H30" s="415">
        <v>1512.3993759999998</v>
      </c>
      <c r="I30" s="415">
        <v>2192.1282299999998</v>
      </c>
      <c r="J30" s="415">
        <v>432.83686599999999</v>
      </c>
      <c r="K30" s="415">
        <v>1708.9388330000002</v>
      </c>
      <c r="L30" s="414">
        <v>723.96989699999995</v>
      </c>
      <c r="M30" s="415">
        <v>708.59048100000007</v>
      </c>
      <c r="N30" s="414">
        <v>627.714381</v>
      </c>
      <c r="O30" s="415">
        <v>239.41085000000001</v>
      </c>
      <c r="P30" s="415">
        <v>59.160865000000001</v>
      </c>
      <c r="Q30" s="414">
        <v>60.231457999999996</v>
      </c>
      <c r="R30" s="413" t="s">
        <v>722</v>
      </c>
    </row>
    <row r="31" spans="1:18" ht="24" customHeight="1">
      <c r="A31" s="419">
        <v>2005</v>
      </c>
      <c r="B31" s="418" t="s">
        <v>283</v>
      </c>
      <c r="C31" s="418"/>
      <c r="D31" s="417">
        <v>21190.438735</v>
      </c>
      <c r="E31" s="414">
        <v>16248.497248</v>
      </c>
      <c r="F31" s="415">
        <v>7098.8928099999994</v>
      </c>
      <c r="G31" s="416">
        <v>5286.393693</v>
      </c>
      <c r="H31" s="415">
        <v>2084.2975190000002</v>
      </c>
      <c r="I31" s="415">
        <v>2294.9878840000001</v>
      </c>
      <c r="J31" s="415">
        <v>470.66495099999997</v>
      </c>
      <c r="K31" s="415">
        <v>8851.6314320000001</v>
      </c>
      <c r="L31" s="414">
        <v>3197.4410129999997</v>
      </c>
      <c r="M31" s="415">
        <v>2834.7433960000003</v>
      </c>
      <c r="N31" s="414">
        <v>1257.0959149999999</v>
      </c>
      <c r="O31" s="415">
        <v>236.68884599999998</v>
      </c>
      <c r="P31" s="415">
        <v>330.18058399999995</v>
      </c>
      <c r="Q31" s="414">
        <v>50.257203000000004</v>
      </c>
      <c r="R31" s="413" t="s">
        <v>726</v>
      </c>
    </row>
    <row r="32" spans="1:18" ht="15.9" customHeight="1">
      <c r="A32" s="419"/>
      <c r="B32" s="418" t="s">
        <v>725</v>
      </c>
      <c r="C32" s="418"/>
      <c r="D32" s="417">
        <v>13832.12637</v>
      </c>
      <c r="E32" s="414">
        <v>10180.293265</v>
      </c>
      <c r="F32" s="415">
        <v>2668.9402930000001</v>
      </c>
      <c r="G32" s="416">
        <v>1628.9192409999998</v>
      </c>
      <c r="H32" s="415">
        <v>724.01200399999993</v>
      </c>
      <c r="I32" s="415">
        <v>566.59287600000005</v>
      </c>
      <c r="J32" s="415">
        <v>75.788047999999989</v>
      </c>
      <c r="K32" s="415">
        <v>7240.9289460000009</v>
      </c>
      <c r="L32" s="414">
        <v>2691.9357960000002</v>
      </c>
      <c r="M32" s="415">
        <v>2346.0464750000001</v>
      </c>
      <c r="N32" s="414">
        <v>779.12415800000008</v>
      </c>
      <c r="O32" s="415">
        <v>71.444299999999998</v>
      </c>
      <c r="P32" s="415">
        <v>267.23154700000003</v>
      </c>
      <c r="Q32" s="414">
        <v>19.492342000000001</v>
      </c>
      <c r="R32" s="413" t="s">
        <v>724</v>
      </c>
    </row>
    <row r="33" spans="1:18" ht="15.9" customHeight="1">
      <c r="A33" s="419"/>
      <c r="B33" s="418" t="s">
        <v>723</v>
      </c>
      <c r="C33" s="418"/>
      <c r="D33" s="417">
        <v>7358.3123649999998</v>
      </c>
      <c r="E33" s="414">
        <v>6068.2039869999999</v>
      </c>
      <c r="F33" s="415">
        <v>4429.9525219999996</v>
      </c>
      <c r="G33" s="416">
        <v>3657.4744519999999</v>
      </c>
      <c r="H33" s="415">
        <v>1360.2855160000001</v>
      </c>
      <c r="I33" s="415">
        <v>1728.3950109999998</v>
      </c>
      <c r="J33" s="415">
        <v>394.87690600000002</v>
      </c>
      <c r="K33" s="415">
        <v>1610.702485</v>
      </c>
      <c r="L33" s="414">
        <v>505.505224</v>
      </c>
      <c r="M33" s="415">
        <v>488.69692300000003</v>
      </c>
      <c r="N33" s="414">
        <v>477.97175199999992</v>
      </c>
      <c r="O33" s="415">
        <v>165.24454699999998</v>
      </c>
      <c r="P33" s="415">
        <v>62.949036999999997</v>
      </c>
      <c r="Q33" s="414">
        <v>30.764863000000002</v>
      </c>
      <c r="R33" s="413" t="s">
        <v>722</v>
      </c>
    </row>
    <row r="34" spans="1:18" ht="24" customHeight="1">
      <c r="A34" s="419">
        <v>2004</v>
      </c>
      <c r="B34" s="418" t="s">
        <v>283</v>
      </c>
      <c r="C34" s="418"/>
      <c r="D34" s="417">
        <v>16729.677705999999</v>
      </c>
      <c r="E34" s="414">
        <v>12778.506974</v>
      </c>
      <c r="F34" s="415">
        <v>5580.5041890000002</v>
      </c>
      <c r="G34" s="416">
        <v>4202.2130360000001</v>
      </c>
      <c r="H34" s="415">
        <v>1614.514222</v>
      </c>
      <c r="I34" s="415">
        <v>1808.287411</v>
      </c>
      <c r="J34" s="415">
        <v>451.91416900000002</v>
      </c>
      <c r="K34" s="415">
        <v>7042.2009500000004</v>
      </c>
      <c r="L34" s="414">
        <v>2654.9668199999996</v>
      </c>
      <c r="M34" s="415">
        <v>2354.671143</v>
      </c>
      <c r="N34" s="414">
        <v>875.71389999999997</v>
      </c>
      <c r="O34" s="415">
        <v>137.50364499999998</v>
      </c>
      <c r="P34" s="415">
        <v>262.07760000000002</v>
      </c>
      <c r="Q34" s="414">
        <v>76.042151000000004</v>
      </c>
      <c r="R34" s="413" t="s">
        <v>726</v>
      </c>
    </row>
    <row r="35" spans="1:18" ht="15.9" customHeight="1">
      <c r="A35" s="419"/>
      <c r="B35" s="418" t="s">
        <v>725</v>
      </c>
      <c r="C35" s="418"/>
      <c r="D35" s="417">
        <v>10533.557636</v>
      </c>
      <c r="E35" s="414">
        <v>7711.0035699999999</v>
      </c>
      <c r="F35" s="415">
        <v>1943.0072</v>
      </c>
      <c r="G35" s="416">
        <v>1229.0494160000001</v>
      </c>
      <c r="H35" s="415">
        <v>430.27002000000005</v>
      </c>
      <c r="I35" s="415">
        <v>543.13911499999995</v>
      </c>
      <c r="J35" s="415">
        <v>103.454345</v>
      </c>
      <c r="K35" s="415">
        <v>5637.7281789999997</v>
      </c>
      <c r="L35" s="414">
        <v>2139.087904</v>
      </c>
      <c r="M35" s="415">
        <v>1850.9286740000002</v>
      </c>
      <c r="N35" s="414">
        <v>510.60791199999994</v>
      </c>
      <c r="O35" s="415">
        <v>42.419023000000003</v>
      </c>
      <c r="P35" s="415">
        <v>196.551998</v>
      </c>
      <c r="Q35" s="414">
        <v>45.373851000000002</v>
      </c>
      <c r="R35" s="413" t="s">
        <v>724</v>
      </c>
    </row>
    <row r="36" spans="1:18" ht="15.9" customHeight="1">
      <c r="A36" s="419"/>
      <c r="B36" s="418" t="s">
        <v>723</v>
      </c>
      <c r="C36" s="418"/>
      <c r="D36" s="417">
        <v>6196.1200699999999</v>
      </c>
      <c r="E36" s="414">
        <v>5067.503404</v>
      </c>
      <c r="F36" s="415">
        <v>3637.4969890000002</v>
      </c>
      <c r="G36" s="416">
        <v>2973.1636200000003</v>
      </c>
      <c r="H36" s="415">
        <v>1184.2442020000001</v>
      </c>
      <c r="I36" s="415">
        <v>1265.1482960000001</v>
      </c>
      <c r="J36" s="415">
        <v>348.45982400000003</v>
      </c>
      <c r="K36" s="415">
        <v>1404.472771</v>
      </c>
      <c r="L36" s="414">
        <v>515.878916</v>
      </c>
      <c r="M36" s="415">
        <v>503.74246899999997</v>
      </c>
      <c r="N36" s="414">
        <v>365.10598799999997</v>
      </c>
      <c r="O36" s="415">
        <v>95.084621999999996</v>
      </c>
      <c r="P36" s="415">
        <v>65.525601999999992</v>
      </c>
      <c r="Q36" s="414">
        <v>30.668299999999999</v>
      </c>
      <c r="R36" s="413" t="s">
        <v>722</v>
      </c>
    </row>
    <row r="37" spans="1:18" ht="24" customHeight="1">
      <c r="A37" s="419">
        <v>2003</v>
      </c>
      <c r="B37" s="418" t="s">
        <v>283</v>
      </c>
      <c r="C37" s="418"/>
      <c r="D37" s="417">
        <v>13092.218069</v>
      </c>
      <c r="E37" s="414">
        <v>10064.799814</v>
      </c>
      <c r="F37" s="415">
        <v>3728.0491690000003</v>
      </c>
      <c r="G37" s="416">
        <v>2568.9488799999999</v>
      </c>
      <c r="H37" s="415">
        <v>1210.760628</v>
      </c>
      <c r="I37" s="415">
        <v>811.82407799999999</v>
      </c>
      <c r="J37" s="415">
        <v>363.89002600000003</v>
      </c>
      <c r="K37" s="415">
        <v>6160.2453839999998</v>
      </c>
      <c r="L37" s="414">
        <v>2146.2551050000002</v>
      </c>
      <c r="M37" s="415">
        <v>1906.0508300000001</v>
      </c>
      <c r="N37" s="414">
        <v>644.00541999999996</v>
      </c>
      <c r="O37" s="415">
        <v>82.204482999999996</v>
      </c>
      <c r="P37" s="415">
        <v>201.53248400000001</v>
      </c>
      <c r="Q37" s="414">
        <v>73.082895000000008</v>
      </c>
      <c r="R37" s="413" t="s">
        <v>726</v>
      </c>
    </row>
    <row r="38" spans="1:18" ht="15.9" customHeight="1">
      <c r="A38" s="419"/>
      <c r="B38" s="418" t="s">
        <v>725</v>
      </c>
      <c r="C38" s="418"/>
      <c r="D38" s="417">
        <v>8597.4205120000006</v>
      </c>
      <c r="E38" s="414">
        <v>6381.0047910000003</v>
      </c>
      <c r="F38" s="415">
        <v>1237.189905</v>
      </c>
      <c r="G38" s="416">
        <v>666.80665199999999</v>
      </c>
      <c r="H38" s="415">
        <v>306.63181300000002</v>
      </c>
      <c r="I38" s="415">
        <v>241.17744200000001</v>
      </c>
      <c r="J38" s="415">
        <v>83.822964999999996</v>
      </c>
      <c r="K38" s="415">
        <v>4990.3826870000003</v>
      </c>
      <c r="L38" s="414">
        <v>1745.661926</v>
      </c>
      <c r="M38" s="415">
        <v>1521.4162220000001</v>
      </c>
      <c r="N38" s="414">
        <v>373.59841899999998</v>
      </c>
      <c r="O38" s="415">
        <v>27.509918000000003</v>
      </c>
      <c r="P38" s="415">
        <v>152.93113699999998</v>
      </c>
      <c r="Q38" s="414">
        <v>53.742618</v>
      </c>
      <c r="R38" s="413" t="s">
        <v>724</v>
      </c>
    </row>
    <row r="39" spans="1:18" ht="15.9" customHeight="1">
      <c r="A39" s="419"/>
      <c r="B39" s="418" t="s">
        <v>723</v>
      </c>
      <c r="C39" s="418"/>
      <c r="D39" s="417">
        <v>4494.7975569999999</v>
      </c>
      <c r="E39" s="414">
        <v>3683.7950230000001</v>
      </c>
      <c r="F39" s="415">
        <v>2490.8592640000002</v>
      </c>
      <c r="G39" s="416">
        <v>1902.1422279999999</v>
      </c>
      <c r="H39" s="415">
        <v>904.12881499999992</v>
      </c>
      <c r="I39" s="415">
        <v>570.64663600000006</v>
      </c>
      <c r="J39" s="415">
        <v>280.06706099999997</v>
      </c>
      <c r="K39" s="415">
        <v>1169.862697</v>
      </c>
      <c r="L39" s="414">
        <v>400.59317900000002</v>
      </c>
      <c r="M39" s="415">
        <v>384.63460800000001</v>
      </c>
      <c r="N39" s="414">
        <v>270.40700100000004</v>
      </c>
      <c r="O39" s="415">
        <v>54.694565000000004</v>
      </c>
      <c r="P39" s="415">
        <v>48.601347000000004</v>
      </c>
      <c r="Q39" s="414">
        <v>19.340276999999997</v>
      </c>
      <c r="R39" s="413" t="s">
        <v>722</v>
      </c>
    </row>
    <row r="40" spans="1:18" ht="24" customHeight="1">
      <c r="A40" s="419">
        <v>2002</v>
      </c>
      <c r="B40" s="418" t="s">
        <v>283</v>
      </c>
      <c r="C40" s="418"/>
      <c r="D40" s="417">
        <v>11897.488380999999</v>
      </c>
      <c r="E40" s="414">
        <v>9336.0477339999998</v>
      </c>
      <c r="F40" s="415">
        <v>3843.5012459999998</v>
      </c>
      <c r="G40" s="416">
        <v>2923.5305720000001</v>
      </c>
      <c r="H40" s="415">
        <v>1195.8123540000001</v>
      </c>
      <c r="I40" s="415">
        <v>1249.6168189999999</v>
      </c>
      <c r="J40" s="415">
        <v>300.50981999999999</v>
      </c>
      <c r="K40" s="415">
        <v>5328.4703749999999</v>
      </c>
      <c r="L40" s="414">
        <v>1878.3699879999999</v>
      </c>
      <c r="M40" s="415">
        <v>1652.923882</v>
      </c>
      <c r="N40" s="414">
        <v>497.68956300000002</v>
      </c>
      <c r="O40" s="415">
        <v>27.8247</v>
      </c>
      <c r="P40" s="415">
        <v>193.49060500000002</v>
      </c>
      <c r="Q40" s="414">
        <v>25.940332999999999</v>
      </c>
      <c r="R40" s="413" t="s">
        <v>726</v>
      </c>
    </row>
    <row r="41" spans="1:18" ht="15.9" customHeight="1">
      <c r="A41" s="419"/>
      <c r="B41" s="418" t="s">
        <v>725</v>
      </c>
      <c r="C41" s="418"/>
      <c r="D41" s="417">
        <v>7401.7903049999995</v>
      </c>
      <c r="E41" s="414">
        <v>5562.5938909999995</v>
      </c>
      <c r="F41" s="415">
        <v>1006.8675089999999</v>
      </c>
      <c r="G41" s="416">
        <v>636.12802499999998</v>
      </c>
      <c r="H41" s="415">
        <v>258.58561600000002</v>
      </c>
      <c r="I41" s="415">
        <v>303.74063100000001</v>
      </c>
      <c r="J41" s="415">
        <v>43.342382000000001</v>
      </c>
      <c r="K41" s="415">
        <v>4411.1977280000001</v>
      </c>
      <c r="L41" s="414">
        <v>1417.1015339999999</v>
      </c>
      <c r="M41" s="415">
        <v>1347.0088740000001</v>
      </c>
      <c r="N41" s="414">
        <v>327.64720900000003</v>
      </c>
      <c r="O41" s="415">
        <v>13.556743000000001</v>
      </c>
      <c r="P41" s="415">
        <v>157.221619</v>
      </c>
      <c r="Q41" s="414">
        <v>15.680202</v>
      </c>
      <c r="R41" s="413" t="s">
        <v>724</v>
      </c>
    </row>
    <row r="42" spans="1:18" ht="15.9" customHeight="1">
      <c r="A42" s="419"/>
      <c r="B42" s="418" t="s">
        <v>723</v>
      </c>
      <c r="C42" s="418"/>
      <c r="D42" s="417">
        <v>4495.6980760000006</v>
      </c>
      <c r="E42" s="414">
        <v>3773.4538429999998</v>
      </c>
      <c r="F42" s="415">
        <v>2836.6337370000001</v>
      </c>
      <c r="G42" s="416">
        <v>2287.4025469999997</v>
      </c>
      <c r="H42" s="415">
        <v>937.22673800000007</v>
      </c>
      <c r="I42" s="415">
        <v>945.87618799999996</v>
      </c>
      <c r="J42" s="415">
        <v>257.167438</v>
      </c>
      <c r="K42" s="415">
        <v>917.27264700000001</v>
      </c>
      <c r="L42" s="414">
        <v>461.26845400000002</v>
      </c>
      <c r="M42" s="415">
        <v>305.915008</v>
      </c>
      <c r="N42" s="414">
        <v>170.04235399999999</v>
      </c>
      <c r="O42" s="415">
        <v>14.267957000000001</v>
      </c>
      <c r="P42" s="415">
        <v>36.268985999999998</v>
      </c>
      <c r="Q42" s="414">
        <v>10.260130999999999</v>
      </c>
      <c r="R42" s="413" t="s">
        <v>722</v>
      </c>
    </row>
    <row r="43" spans="1:18" ht="24" customHeight="1">
      <c r="A43" s="419">
        <v>2001</v>
      </c>
      <c r="B43" s="418" t="s">
        <v>283</v>
      </c>
      <c r="C43" s="418"/>
      <c r="D43" s="417">
        <v>12301.486486</v>
      </c>
      <c r="E43" s="414">
        <v>9820.1147629999996</v>
      </c>
      <c r="F43" s="415">
        <v>4333.0787499999997</v>
      </c>
      <c r="G43" s="416">
        <v>3404.7686320000003</v>
      </c>
      <c r="H43" s="415">
        <v>1019.147964</v>
      </c>
      <c r="I43" s="415">
        <v>1956.2875779999999</v>
      </c>
      <c r="J43" s="415">
        <v>286.55267800000001</v>
      </c>
      <c r="K43" s="415">
        <v>5344.5330100000001</v>
      </c>
      <c r="L43" s="414">
        <v>1866.1366640000001</v>
      </c>
      <c r="M43" s="415">
        <v>1749.6883389999998</v>
      </c>
      <c r="N43" s="414">
        <v>401.81910800000003</v>
      </c>
      <c r="O43" s="415">
        <v>19.907154999999999</v>
      </c>
      <c r="P43" s="415">
        <v>164.73068700000002</v>
      </c>
      <c r="Q43" s="414">
        <v>20.029443999999998</v>
      </c>
      <c r="R43" s="413" t="s">
        <v>726</v>
      </c>
    </row>
    <row r="44" spans="1:18" ht="15.9" customHeight="1">
      <c r="A44" s="419"/>
      <c r="B44" s="418" t="s">
        <v>725</v>
      </c>
      <c r="C44" s="418"/>
      <c r="D44" s="417">
        <v>7459.6256900000008</v>
      </c>
      <c r="E44" s="414">
        <v>5573.9446420000004</v>
      </c>
      <c r="F44" s="415">
        <v>1161.0721640000002</v>
      </c>
      <c r="G44" s="416">
        <v>729.5854250000001</v>
      </c>
      <c r="H44" s="415">
        <v>192.806003</v>
      </c>
      <c r="I44" s="415">
        <v>476.75696500000004</v>
      </c>
      <c r="J44" s="415">
        <v>61.123747999999999</v>
      </c>
      <c r="K44" s="415">
        <v>4287.4549660000002</v>
      </c>
      <c r="L44" s="414">
        <v>1502.6971529999998</v>
      </c>
      <c r="M44" s="415">
        <v>1431.7966429999999</v>
      </c>
      <c r="N44" s="414">
        <v>279.48087599999997</v>
      </c>
      <c r="O44" s="415">
        <v>13.205624</v>
      </c>
      <c r="P44" s="415">
        <v>138.34402499999999</v>
      </c>
      <c r="Q44" s="414">
        <v>8.9361239999999995</v>
      </c>
      <c r="R44" s="413" t="s">
        <v>724</v>
      </c>
    </row>
    <row r="45" spans="1:18" ht="15.9" customHeight="1">
      <c r="A45" s="419"/>
      <c r="B45" s="418" t="s">
        <v>723</v>
      </c>
      <c r="C45" s="418"/>
      <c r="D45" s="417">
        <v>4841.8607959999999</v>
      </c>
      <c r="E45" s="414">
        <v>4246.1701210000001</v>
      </c>
      <c r="F45" s="415">
        <v>3172.006586</v>
      </c>
      <c r="G45" s="416">
        <v>2675.183207</v>
      </c>
      <c r="H45" s="415">
        <v>826.34196099999997</v>
      </c>
      <c r="I45" s="415">
        <v>1479.5306129999999</v>
      </c>
      <c r="J45" s="415">
        <v>225.42892999999998</v>
      </c>
      <c r="K45" s="415">
        <v>1057.0780440000001</v>
      </c>
      <c r="L45" s="414">
        <v>363.43951099999998</v>
      </c>
      <c r="M45" s="415">
        <v>317.89169600000002</v>
      </c>
      <c r="N45" s="414">
        <v>122.338232</v>
      </c>
      <c r="O45" s="415">
        <v>6.7015310000000001</v>
      </c>
      <c r="P45" s="415">
        <v>26.386662000000001</v>
      </c>
      <c r="Q45" s="414">
        <v>11.09332</v>
      </c>
      <c r="R45" s="413" t="s">
        <v>722</v>
      </c>
    </row>
    <row r="46" spans="1:18" ht="24" customHeight="1">
      <c r="A46" s="419">
        <v>2000</v>
      </c>
      <c r="B46" s="418" t="s">
        <v>283</v>
      </c>
      <c r="C46" s="418"/>
      <c r="D46" s="417">
        <v>13158.400846999999</v>
      </c>
      <c r="E46" s="414">
        <v>10585.588402000001</v>
      </c>
      <c r="F46" s="415">
        <v>3804.0293879999999</v>
      </c>
      <c r="G46" s="416">
        <v>2958.4650890000003</v>
      </c>
      <c r="H46" s="415">
        <v>877.279809</v>
      </c>
      <c r="I46" s="415">
        <v>1659.3393160000001</v>
      </c>
      <c r="J46" s="415">
        <v>255.80161900000002</v>
      </c>
      <c r="K46" s="415">
        <v>6632.131633</v>
      </c>
      <c r="L46" s="414">
        <v>1912.7190619999999</v>
      </c>
      <c r="M46" s="415">
        <v>1829.2377799999999</v>
      </c>
      <c r="N46" s="414">
        <v>443.37314400000002</v>
      </c>
      <c r="O46" s="415">
        <v>29.357744999999998</v>
      </c>
      <c r="P46" s="415">
        <v>230.43402600000002</v>
      </c>
      <c r="Q46" s="414">
        <v>30.151835999999999</v>
      </c>
      <c r="R46" s="413" t="s">
        <v>726</v>
      </c>
    </row>
    <row r="47" spans="1:18" ht="15.9" customHeight="1">
      <c r="A47" s="419"/>
      <c r="B47" s="418" t="s">
        <v>725</v>
      </c>
      <c r="C47" s="418"/>
      <c r="D47" s="417">
        <v>8887.6002479999988</v>
      </c>
      <c r="E47" s="414">
        <v>6814.843511</v>
      </c>
      <c r="F47" s="415">
        <v>1163.700515</v>
      </c>
      <c r="G47" s="416">
        <v>803.49625000000003</v>
      </c>
      <c r="H47" s="415">
        <v>253.41552999999999</v>
      </c>
      <c r="I47" s="415">
        <v>460.53116600000004</v>
      </c>
      <c r="J47" s="415">
        <v>28.704630000000002</v>
      </c>
      <c r="K47" s="415">
        <v>5519.7249390000006</v>
      </c>
      <c r="L47" s="414">
        <v>1612.2012209999998</v>
      </c>
      <c r="M47" s="415">
        <v>1538.751859</v>
      </c>
      <c r="N47" s="414">
        <v>319.43786799999998</v>
      </c>
      <c r="O47" s="415">
        <v>20.550592000000002</v>
      </c>
      <c r="P47" s="415">
        <v>201.23114900000002</v>
      </c>
      <c r="Q47" s="414">
        <v>25.188157999999998</v>
      </c>
      <c r="R47" s="413" t="s">
        <v>724</v>
      </c>
    </row>
    <row r="48" spans="1:18" ht="15.9" customHeight="1">
      <c r="A48" s="419"/>
      <c r="B48" s="418" t="s">
        <v>723</v>
      </c>
      <c r="C48" s="418"/>
      <c r="D48" s="417">
        <v>4270.8005990000001</v>
      </c>
      <c r="E48" s="414">
        <v>3770.7448909999998</v>
      </c>
      <c r="F48" s="415">
        <v>2640.3288729999999</v>
      </c>
      <c r="G48" s="416">
        <v>2154.9688390000001</v>
      </c>
      <c r="H48" s="415">
        <v>623.86427900000001</v>
      </c>
      <c r="I48" s="415">
        <v>1198.8081499999998</v>
      </c>
      <c r="J48" s="415">
        <v>227.09698900000001</v>
      </c>
      <c r="K48" s="415">
        <v>1112.4066939999998</v>
      </c>
      <c r="L48" s="414">
        <v>300.51784100000003</v>
      </c>
      <c r="M48" s="415">
        <v>290.48592099999996</v>
      </c>
      <c r="N48" s="414">
        <v>123.935276</v>
      </c>
      <c r="O48" s="415">
        <v>8.8071529999999996</v>
      </c>
      <c r="P48" s="415">
        <v>29.202877000000001</v>
      </c>
      <c r="Q48" s="414">
        <v>4.9636779999999998</v>
      </c>
      <c r="R48" s="413" t="s">
        <v>722</v>
      </c>
    </row>
    <row r="49" spans="1:18" ht="8.1" customHeight="1">
      <c r="A49" s="412"/>
      <c r="B49" s="411"/>
      <c r="C49" s="411"/>
      <c r="D49" s="410"/>
      <c r="E49" s="409"/>
      <c r="F49" s="408"/>
      <c r="G49" s="407"/>
      <c r="H49" s="408"/>
      <c r="I49" s="408"/>
      <c r="J49" s="408"/>
      <c r="K49" s="408"/>
      <c r="L49" s="409"/>
      <c r="M49" s="408"/>
      <c r="N49" s="409"/>
      <c r="O49" s="408"/>
      <c r="P49" s="408"/>
      <c r="Q49" s="407"/>
      <c r="R49" s="406"/>
    </row>
    <row r="51" spans="1:18">
      <c r="A51" s="336" t="s">
        <v>695</v>
      </c>
    </row>
    <row r="52" spans="1:18">
      <c r="A52" s="336" t="s">
        <v>721</v>
      </c>
    </row>
    <row r="53" spans="1:18">
      <c r="A53" s="336" t="s">
        <v>720</v>
      </c>
    </row>
    <row r="54" spans="1:18">
      <c r="A54" s="336" t="s">
        <v>719</v>
      </c>
    </row>
    <row r="55" spans="1:18">
      <c r="A55" s="336" t="s">
        <v>718</v>
      </c>
    </row>
    <row r="56" spans="1:18">
      <c r="A56" s="336" t="s">
        <v>694</v>
      </c>
    </row>
    <row r="57" spans="1:18">
      <c r="A57" s="336" t="s">
        <v>717</v>
      </c>
    </row>
    <row r="58" spans="1:18">
      <c r="A58" s="336" t="s">
        <v>716</v>
      </c>
      <c r="D58" s="405"/>
    </row>
    <row r="59" spans="1:18">
      <c r="A59" s="336" t="s">
        <v>715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showRowColHeaders="0" defaultGridColor="0" colorId="55" workbookViewId="0">
      <selection activeCell="A6" sqref="A6:XFD6"/>
    </sheetView>
  </sheetViews>
  <sheetFormatPr defaultColWidth="11.7109375" defaultRowHeight="10.199999999999999"/>
  <cols>
    <col min="1" max="1" width="7" style="454" customWidth="1"/>
    <col min="2" max="2" width="13.28515625" style="452" customWidth="1"/>
    <col min="3" max="3" width="2.140625" style="452" customWidth="1"/>
    <col min="4" max="4" width="11.140625" style="453" customWidth="1"/>
    <col min="5" max="6" width="9.85546875" style="452" customWidth="1"/>
    <col min="7" max="10" width="8.5703125" style="452" customWidth="1"/>
    <col min="11" max="12" width="9.85546875" style="452" customWidth="1"/>
    <col min="13" max="13" width="11.42578125" style="452" customWidth="1"/>
    <col min="14" max="17" width="9.85546875" style="452" customWidth="1"/>
    <col min="18" max="18" width="14.140625" style="452" customWidth="1"/>
    <col min="19" max="16384" width="11.7109375" style="452"/>
  </cols>
  <sheetData>
    <row r="1" spans="1:18" s="462" customFormat="1" ht="12">
      <c r="A1" s="400">
        <v>13</v>
      </c>
      <c r="B1" s="399"/>
      <c r="C1" s="399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399"/>
      <c r="P1" s="399"/>
      <c r="R1" s="400"/>
    </row>
    <row r="2" spans="1:18">
      <c r="A2" s="398" t="s">
        <v>714</v>
      </c>
      <c r="B2" s="334"/>
      <c r="C2" s="334"/>
      <c r="D2" s="392"/>
      <c r="E2" s="392"/>
      <c r="F2" s="397"/>
      <c r="G2" s="396"/>
      <c r="H2" s="396"/>
      <c r="I2" s="395"/>
      <c r="J2" s="395"/>
      <c r="K2" s="395"/>
      <c r="L2" s="395"/>
      <c r="M2" s="395"/>
      <c r="N2" s="395"/>
      <c r="O2" s="331"/>
      <c r="P2" s="331"/>
      <c r="R2" s="394" t="s">
        <v>714</v>
      </c>
    </row>
    <row r="3" spans="1:18">
      <c r="A3" s="393" t="s">
        <v>731</v>
      </c>
      <c r="B3" s="331"/>
      <c r="C3" s="331"/>
      <c r="D3" s="392"/>
      <c r="E3" s="391"/>
      <c r="F3" s="387"/>
      <c r="G3" s="390"/>
      <c r="H3" s="386"/>
      <c r="I3" s="387"/>
      <c r="J3" s="387"/>
      <c r="K3" s="387"/>
      <c r="L3" s="387"/>
      <c r="M3" s="387"/>
      <c r="N3" s="387"/>
      <c r="O3" s="331"/>
      <c r="P3" s="331"/>
      <c r="R3" s="461" t="s">
        <v>730</v>
      </c>
    </row>
    <row r="4" spans="1:18">
      <c r="A4" s="460" t="s">
        <v>711</v>
      </c>
      <c r="B4" s="331"/>
      <c r="C4" s="331"/>
      <c r="D4" s="387"/>
      <c r="E4" s="387"/>
      <c r="F4" s="387"/>
      <c r="G4" s="386"/>
      <c r="H4" s="386"/>
      <c r="I4" s="387"/>
      <c r="J4" s="387"/>
      <c r="K4" s="387"/>
      <c r="L4" s="387"/>
      <c r="M4" s="387"/>
      <c r="N4" s="387"/>
      <c r="O4" s="331"/>
      <c r="P4" s="331"/>
      <c r="R4" s="459" t="s">
        <v>710</v>
      </c>
    </row>
    <row r="5" spans="1:18">
      <c r="A5" s="458"/>
      <c r="B5" s="341"/>
      <c r="C5" s="341"/>
      <c r="D5" s="45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32"/>
    </row>
    <row r="6" spans="1:18" s="456" customFormat="1" ht="21.9" customHeight="1">
      <c r="A6" s="443"/>
      <c r="B6" s="442"/>
      <c r="C6" s="441"/>
      <c r="D6" s="542" t="s">
        <v>283</v>
      </c>
      <c r="E6" s="545" t="s">
        <v>709</v>
      </c>
      <c r="F6" s="546"/>
      <c r="G6" s="546"/>
      <c r="H6" s="546"/>
      <c r="I6" s="546"/>
      <c r="J6" s="546"/>
      <c r="K6" s="547"/>
      <c r="L6" s="545" t="s">
        <v>708</v>
      </c>
      <c r="M6" s="547"/>
      <c r="N6" s="566" t="s">
        <v>915</v>
      </c>
      <c r="O6" s="567"/>
      <c r="P6" s="568"/>
      <c r="Q6" s="569" t="s">
        <v>707</v>
      </c>
      <c r="R6" s="440"/>
    </row>
    <row r="7" spans="1:18" s="456" customFormat="1" ht="21.9" customHeight="1">
      <c r="A7" s="439"/>
      <c r="B7" s="438"/>
      <c r="C7" s="437"/>
      <c r="D7" s="543"/>
      <c r="E7" s="554" t="s">
        <v>283</v>
      </c>
      <c r="F7" s="556" t="s">
        <v>706</v>
      </c>
      <c r="G7" s="557"/>
      <c r="H7" s="557"/>
      <c r="I7" s="557"/>
      <c r="J7" s="558"/>
      <c r="K7" s="572" t="s">
        <v>705</v>
      </c>
      <c r="L7" s="574" t="s">
        <v>283</v>
      </c>
      <c r="M7" s="572" t="s">
        <v>704</v>
      </c>
      <c r="N7" s="574" t="s">
        <v>283</v>
      </c>
      <c r="O7" s="575" t="s">
        <v>703</v>
      </c>
      <c r="P7" s="577" t="s">
        <v>702</v>
      </c>
      <c r="Q7" s="570"/>
      <c r="R7" s="436"/>
    </row>
    <row r="8" spans="1:18" s="456" customFormat="1" ht="53.1" customHeight="1">
      <c r="A8" s="435"/>
      <c r="B8" s="434"/>
      <c r="C8" s="433"/>
      <c r="D8" s="544"/>
      <c r="E8" s="555"/>
      <c r="F8" s="432" t="s">
        <v>283</v>
      </c>
      <c r="G8" s="431" t="s">
        <v>701</v>
      </c>
      <c r="H8" s="430" t="s">
        <v>727</v>
      </c>
      <c r="I8" s="430" t="s">
        <v>699</v>
      </c>
      <c r="J8" s="429" t="s">
        <v>698</v>
      </c>
      <c r="K8" s="573"/>
      <c r="L8" s="573"/>
      <c r="M8" s="573"/>
      <c r="N8" s="573"/>
      <c r="O8" s="576"/>
      <c r="P8" s="578"/>
      <c r="Q8" s="571"/>
      <c r="R8" s="428"/>
    </row>
    <row r="9" spans="1:18">
      <c r="A9" s="426"/>
      <c r="B9" s="425"/>
      <c r="C9" s="418"/>
      <c r="D9" s="424"/>
      <c r="E9" s="422"/>
      <c r="F9" s="403"/>
      <c r="G9" s="423"/>
      <c r="H9" s="403"/>
      <c r="I9" s="403"/>
      <c r="J9" s="403"/>
      <c r="K9" s="403"/>
      <c r="L9" s="421"/>
      <c r="M9" s="403"/>
      <c r="N9" s="422"/>
      <c r="O9" s="403"/>
      <c r="P9" s="403"/>
      <c r="Q9" s="421"/>
      <c r="R9" s="420"/>
    </row>
    <row r="10" spans="1:18" ht="15.9" customHeight="1">
      <c r="A10" s="419">
        <v>2012</v>
      </c>
      <c r="B10" s="418" t="s">
        <v>283</v>
      </c>
      <c r="C10" s="418"/>
      <c r="D10" s="417">
        <v>56833.775748</v>
      </c>
      <c r="E10" s="414">
        <v>31480.302499000001</v>
      </c>
      <c r="F10" s="415">
        <v>16207.482636000001</v>
      </c>
      <c r="G10" s="416">
        <v>15386.476756</v>
      </c>
      <c r="H10" s="415">
        <v>2260.9986220000001</v>
      </c>
      <c r="I10" s="415">
        <v>5808.9219579999999</v>
      </c>
      <c r="J10" s="415">
        <v>156.52062000000001</v>
      </c>
      <c r="K10" s="415">
        <v>14140.115608999999</v>
      </c>
      <c r="L10" s="414">
        <v>8541.2908369999986</v>
      </c>
      <c r="M10" s="415">
        <v>7298.2607120000002</v>
      </c>
      <c r="N10" s="414">
        <v>16122.446253</v>
      </c>
      <c r="O10" s="415">
        <v>9564.6897349999999</v>
      </c>
      <c r="P10" s="415">
        <v>1654.100248</v>
      </c>
      <c r="Q10" s="414">
        <v>148.92511199999998</v>
      </c>
      <c r="R10" s="413" t="s">
        <v>726</v>
      </c>
    </row>
    <row r="11" spans="1:18" ht="15.9" customHeight="1">
      <c r="A11" s="419"/>
      <c r="B11" s="418" t="s">
        <v>725</v>
      </c>
      <c r="C11" s="418"/>
      <c r="D11" s="417">
        <v>13549.002552</v>
      </c>
      <c r="E11" s="414">
        <v>11690.874148000001</v>
      </c>
      <c r="F11" s="415">
        <v>6154.2600729999995</v>
      </c>
      <c r="G11" s="416">
        <v>5729.7941019999998</v>
      </c>
      <c r="H11" s="415">
        <v>1132.753798</v>
      </c>
      <c r="I11" s="415">
        <v>2761.5232119999996</v>
      </c>
      <c r="J11" s="415">
        <v>80.073542000000003</v>
      </c>
      <c r="K11" s="415">
        <v>5108.7505870000005</v>
      </c>
      <c r="L11" s="414">
        <v>521.97954700000003</v>
      </c>
      <c r="M11" s="415">
        <v>476.79658799999999</v>
      </c>
      <c r="N11" s="414">
        <v>1018.719785</v>
      </c>
      <c r="O11" s="415">
        <v>361.80981199999997</v>
      </c>
      <c r="P11" s="415">
        <v>33.171559000000002</v>
      </c>
      <c r="Q11" s="414">
        <v>59.902923000000001</v>
      </c>
      <c r="R11" s="413" t="s">
        <v>724</v>
      </c>
    </row>
    <row r="12" spans="1:18" ht="15.9" customHeight="1">
      <c r="A12" s="419"/>
      <c r="B12" s="418" t="s">
        <v>723</v>
      </c>
      <c r="C12" s="418"/>
      <c r="D12" s="417">
        <v>43284.773196999995</v>
      </c>
      <c r="E12" s="414">
        <v>19789.428350000002</v>
      </c>
      <c r="F12" s="415">
        <v>10053.22256</v>
      </c>
      <c r="G12" s="416">
        <v>9656.6826549999987</v>
      </c>
      <c r="H12" s="415">
        <v>1128.2448240000001</v>
      </c>
      <c r="I12" s="415">
        <v>3047.398749</v>
      </c>
      <c r="J12" s="415">
        <v>76.447077000000007</v>
      </c>
      <c r="K12" s="415">
        <v>9031.3650230000003</v>
      </c>
      <c r="L12" s="414">
        <v>8019.3112999999994</v>
      </c>
      <c r="M12" s="415">
        <v>6821.464129</v>
      </c>
      <c r="N12" s="414">
        <v>15103.726463999999</v>
      </c>
      <c r="O12" s="415">
        <v>9202.8799220000001</v>
      </c>
      <c r="P12" s="415">
        <v>1620.9286890000001</v>
      </c>
      <c r="Q12" s="414">
        <v>89.022195000000011</v>
      </c>
      <c r="R12" s="413" t="s">
        <v>722</v>
      </c>
    </row>
    <row r="13" spans="1:18" ht="24" customHeight="1">
      <c r="A13" s="419">
        <v>2011</v>
      </c>
      <c r="B13" s="418" t="s">
        <v>283</v>
      </c>
      <c r="C13" s="418"/>
      <c r="D13" s="417">
        <v>53171.738045999999</v>
      </c>
      <c r="E13" s="414">
        <v>29946.447101000002</v>
      </c>
      <c r="F13" s="415">
        <v>15434.340074</v>
      </c>
      <c r="G13" s="416">
        <v>14520.417434000001</v>
      </c>
      <c r="H13" s="415">
        <v>2257.0454110000001</v>
      </c>
      <c r="I13" s="415">
        <v>5303.6451429999997</v>
      </c>
      <c r="J13" s="415">
        <v>149.04665700000001</v>
      </c>
      <c r="K13" s="415">
        <v>13558.181322</v>
      </c>
      <c r="L13" s="414">
        <v>8465.2743039999987</v>
      </c>
      <c r="M13" s="415">
        <v>7485.6974900000005</v>
      </c>
      <c r="N13" s="414">
        <v>14076.718218</v>
      </c>
      <c r="O13" s="415">
        <v>8175.5052329999999</v>
      </c>
      <c r="P13" s="415">
        <v>1436.932217</v>
      </c>
      <c r="Q13" s="414">
        <v>112.76456900000001</v>
      </c>
      <c r="R13" s="413" t="s">
        <v>726</v>
      </c>
    </row>
    <row r="14" spans="1:18" ht="15.9" customHeight="1">
      <c r="A14" s="419"/>
      <c r="B14" s="418" t="s">
        <v>725</v>
      </c>
      <c r="C14" s="418"/>
      <c r="D14" s="417">
        <v>11026.911158999999</v>
      </c>
      <c r="E14" s="414">
        <v>9444.9756290000005</v>
      </c>
      <c r="F14" s="415">
        <v>5138.0342460000002</v>
      </c>
      <c r="G14" s="416">
        <v>4566.367389</v>
      </c>
      <c r="H14" s="415">
        <v>1120.6558340000001</v>
      </c>
      <c r="I14" s="415">
        <v>2322.8295710000002</v>
      </c>
      <c r="J14" s="415">
        <v>88.999966999999998</v>
      </c>
      <c r="K14" s="415">
        <v>3909.072032</v>
      </c>
      <c r="L14" s="414">
        <v>354.42482699999999</v>
      </c>
      <c r="M14" s="415">
        <v>331.01007099999998</v>
      </c>
      <c r="N14" s="414">
        <v>909.04332699999998</v>
      </c>
      <c r="O14" s="415">
        <v>309.72594600000002</v>
      </c>
      <c r="P14" s="415">
        <v>23.397095</v>
      </c>
      <c r="Q14" s="414">
        <v>24.541596000000002</v>
      </c>
      <c r="R14" s="413" t="s">
        <v>724</v>
      </c>
    </row>
    <row r="15" spans="1:18" ht="15.9" customHeight="1">
      <c r="A15" s="419"/>
      <c r="B15" s="418" t="s">
        <v>723</v>
      </c>
      <c r="C15" s="418"/>
      <c r="D15" s="417">
        <v>42144.826884999995</v>
      </c>
      <c r="E15" s="414">
        <v>20501.47148</v>
      </c>
      <c r="F15" s="415">
        <v>10296.305835000001</v>
      </c>
      <c r="G15" s="416">
        <v>9954.050052999999</v>
      </c>
      <c r="H15" s="415">
        <v>1136.3895789999999</v>
      </c>
      <c r="I15" s="415">
        <v>2980.8155769999998</v>
      </c>
      <c r="J15" s="415">
        <v>60.046686999999999</v>
      </c>
      <c r="K15" s="415">
        <v>9649.1092909999988</v>
      </c>
      <c r="L15" s="414">
        <v>8110.8494759999994</v>
      </c>
      <c r="M15" s="415">
        <v>7154.6874179999995</v>
      </c>
      <c r="N15" s="414">
        <v>13167.674896999999</v>
      </c>
      <c r="O15" s="415">
        <v>7865.779286</v>
      </c>
      <c r="P15" s="415">
        <v>1413.5351229999999</v>
      </c>
      <c r="Q15" s="414">
        <v>88.222967000000011</v>
      </c>
      <c r="R15" s="413" t="s">
        <v>722</v>
      </c>
    </row>
    <row r="16" spans="1:18" ht="24" customHeight="1">
      <c r="A16" s="419">
        <v>2010</v>
      </c>
      <c r="B16" s="418" t="s">
        <v>283</v>
      </c>
      <c r="C16" s="418"/>
      <c r="D16" s="417">
        <v>40516.242135</v>
      </c>
      <c r="E16" s="414">
        <v>22765.765535999999</v>
      </c>
      <c r="F16" s="415">
        <v>11493.902596999998</v>
      </c>
      <c r="G16" s="416">
        <v>10738.185976999999</v>
      </c>
      <c r="H16" s="415">
        <v>1889.8329759999999</v>
      </c>
      <c r="I16" s="415">
        <v>4259.4620359999999</v>
      </c>
      <c r="J16" s="415">
        <v>138.64035899999999</v>
      </c>
      <c r="K16" s="415">
        <v>10456.290703999999</v>
      </c>
      <c r="L16" s="414">
        <v>6384.3285209999995</v>
      </c>
      <c r="M16" s="415">
        <v>5662.8333469999998</v>
      </c>
      <c r="N16" s="414">
        <v>10000.262735</v>
      </c>
      <c r="O16" s="415">
        <v>5476.7143990000004</v>
      </c>
      <c r="P16" s="415">
        <v>1156.4704360000001</v>
      </c>
      <c r="Q16" s="414">
        <v>101.237166</v>
      </c>
      <c r="R16" s="413" t="s">
        <v>726</v>
      </c>
    </row>
    <row r="17" spans="1:18" ht="15.9" customHeight="1">
      <c r="A17" s="419"/>
      <c r="B17" s="418" t="s">
        <v>725</v>
      </c>
      <c r="C17" s="418"/>
      <c r="D17" s="417">
        <v>7721.6081509999995</v>
      </c>
      <c r="E17" s="414">
        <v>6734.6437750000005</v>
      </c>
      <c r="F17" s="415">
        <v>3826.9542659999997</v>
      </c>
      <c r="G17" s="416">
        <v>3411.5588670000002</v>
      </c>
      <c r="H17" s="415">
        <v>961.50104799999997</v>
      </c>
      <c r="I17" s="415">
        <v>1756.8642970000001</v>
      </c>
      <c r="J17" s="415">
        <v>90.479524999999995</v>
      </c>
      <c r="K17" s="415">
        <v>2583.9193530000002</v>
      </c>
      <c r="L17" s="414">
        <v>283.89662400000003</v>
      </c>
      <c r="M17" s="415">
        <v>251.689063</v>
      </c>
      <c r="N17" s="414">
        <v>576.25230099999999</v>
      </c>
      <c r="O17" s="415">
        <v>199.05026100000001</v>
      </c>
      <c r="P17" s="415">
        <v>19.171365000000002</v>
      </c>
      <c r="Q17" s="414">
        <v>14.039588999999999</v>
      </c>
      <c r="R17" s="413" t="s">
        <v>724</v>
      </c>
    </row>
    <row r="18" spans="1:18" ht="15.9" customHeight="1">
      <c r="A18" s="419"/>
      <c r="B18" s="418" t="s">
        <v>723</v>
      </c>
      <c r="C18" s="418"/>
      <c r="D18" s="417">
        <v>32794.633986000001</v>
      </c>
      <c r="E18" s="414">
        <v>16031.121761</v>
      </c>
      <c r="F18" s="415">
        <v>7666.9483300000002</v>
      </c>
      <c r="G18" s="416">
        <v>7326.6271079999997</v>
      </c>
      <c r="H18" s="415">
        <v>928.33192700000006</v>
      </c>
      <c r="I18" s="415">
        <v>2502.5977400000002</v>
      </c>
      <c r="J18" s="415">
        <v>48.160831000000002</v>
      </c>
      <c r="K18" s="415">
        <v>7872.3713520000001</v>
      </c>
      <c r="L18" s="414">
        <v>6100.4319089999999</v>
      </c>
      <c r="M18" s="415">
        <v>5411.1442889999998</v>
      </c>
      <c r="N18" s="414">
        <v>9424.0104329999995</v>
      </c>
      <c r="O18" s="415">
        <v>5277.6641369999998</v>
      </c>
      <c r="P18" s="415">
        <v>1137.29907</v>
      </c>
      <c r="Q18" s="414">
        <v>87.197575999999998</v>
      </c>
      <c r="R18" s="413" t="s">
        <v>722</v>
      </c>
    </row>
    <row r="19" spans="1:18" ht="24" customHeight="1">
      <c r="A19" s="419">
        <v>2009</v>
      </c>
      <c r="B19" s="418" t="s">
        <v>283</v>
      </c>
      <c r="C19" s="418"/>
      <c r="D19" s="417">
        <v>32773.679655</v>
      </c>
      <c r="E19" s="414">
        <v>18822.871728999999</v>
      </c>
      <c r="F19" s="415">
        <v>8707.5441649999993</v>
      </c>
      <c r="G19" s="416">
        <v>8263.293173</v>
      </c>
      <c r="H19" s="415">
        <v>1562.212734</v>
      </c>
      <c r="I19" s="415">
        <v>3816.351361</v>
      </c>
      <c r="J19" s="415">
        <v>81.738980999999995</v>
      </c>
      <c r="K19" s="415">
        <v>9443.1495319999995</v>
      </c>
      <c r="L19" s="414">
        <v>5861.7426569999998</v>
      </c>
      <c r="M19" s="415">
        <v>5150.3466210000006</v>
      </c>
      <c r="N19" s="414">
        <v>7052.6301480000002</v>
      </c>
      <c r="O19" s="415">
        <v>3713.4804249999997</v>
      </c>
      <c r="P19" s="415">
        <v>825.23166700000002</v>
      </c>
      <c r="Q19" s="414">
        <v>69.961044999999999</v>
      </c>
      <c r="R19" s="413" t="s">
        <v>726</v>
      </c>
    </row>
    <row r="20" spans="1:18" ht="15.9" customHeight="1">
      <c r="A20" s="419"/>
      <c r="B20" s="418" t="s">
        <v>725</v>
      </c>
      <c r="C20" s="418"/>
      <c r="D20" s="417">
        <v>5866.3635460000005</v>
      </c>
      <c r="E20" s="414">
        <v>5110.8787869999996</v>
      </c>
      <c r="F20" s="415">
        <v>2870.6815780000002</v>
      </c>
      <c r="G20" s="416">
        <v>2697.9930090000003</v>
      </c>
      <c r="H20" s="415">
        <v>854.95979599999998</v>
      </c>
      <c r="I20" s="415">
        <v>1327.6471429999999</v>
      </c>
      <c r="J20" s="415">
        <v>43.203251999999999</v>
      </c>
      <c r="K20" s="415">
        <v>1973.9305710000001</v>
      </c>
      <c r="L20" s="414">
        <v>255.49750899999998</v>
      </c>
      <c r="M20" s="415">
        <v>227.21057300000001</v>
      </c>
      <c r="N20" s="414">
        <v>412.15618899999998</v>
      </c>
      <c r="O20" s="415">
        <v>135.644071</v>
      </c>
      <c r="P20" s="415">
        <v>25.025157</v>
      </c>
      <c r="Q20" s="414">
        <v>13.994895</v>
      </c>
      <c r="R20" s="413" t="s">
        <v>724</v>
      </c>
    </row>
    <row r="21" spans="1:18" ht="15.9" customHeight="1">
      <c r="A21" s="419"/>
      <c r="B21" s="418" t="s">
        <v>723</v>
      </c>
      <c r="C21" s="418"/>
      <c r="D21" s="417">
        <v>26907.316111</v>
      </c>
      <c r="E21" s="414">
        <v>13711.992942999999</v>
      </c>
      <c r="F21" s="415">
        <v>5836.8625839999995</v>
      </c>
      <c r="G21" s="416">
        <v>5565.3001640000002</v>
      </c>
      <c r="H21" s="415">
        <v>707.25293500000009</v>
      </c>
      <c r="I21" s="415">
        <v>2488.7042190000002</v>
      </c>
      <c r="J21" s="415">
        <v>38.535730000000001</v>
      </c>
      <c r="K21" s="415">
        <v>7469.2189630000003</v>
      </c>
      <c r="L21" s="414">
        <v>5606.2451500000006</v>
      </c>
      <c r="M21" s="415">
        <v>4923.1360539999996</v>
      </c>
      <c r="N21" s="414">
        <v>6640.4739479999998</v>
      </c>
      <c r="O21" s="415">
        <v>3577.83635</v>
      </c>
      <c r="P21" s="415">
        <v>800.20650899999998</v>
      </c>
      <c r="Q21" s="414">
        <v>55.966152999999998</v>
      </c>
      <c r="R21" s="413" t="s">
        <v>722</v>
      </c>
    </row>
    <row r="22" spans="1:18" ht="24" customHeight="1">
      <c r="A22" s="419">
        <v>2008</v>
      </c>
      <c r="B22" s="418" t="s">
        <v>283</v>
      </c>
      <c r="C22" s="418"/>
      <c r="D22" s="417">
        <v>39668.840244999999</v>
      </c>
      <c r="E22" s="414">
        <v>23095.002403999999</v>
      </c>
      <c r="F22" s="415">
        <v>10716.664333000001</v>
      </c>
      <c r="G22" s="416">
        <v>10101.859892999999</v>
      </c>
      <c r="H22" s="415">
        <v>1770.1892549999998</v>
      </c>
      <c r="I22" s="415">
        <v>4499.9675130000005</v>
      </c>
      <c r="J22" s="415">
        <v>110.506097</v>
      </c>
      <c r="K22" s="415">
        <v>11583.018733999999</v>
      </c>
      <c r="L22" s="414">
        <v>6175.6620939999993</v>
      </c>
      <c r="M22" s="415">
        <v>5344.5960319999995</v>
      </c>
      <c r="N22" s="414">
        <v>8759.2450540000009</v>
      </c>
      <c r="O22" s="415">
        <v>4548.7980719999996</v>
      </c>
      <c r="P22" s="415">
        <v>1152.71678</v>
      </c>
      <c r="Q22" s="414">
        <v>204.45513699999998</v>
      </c>
      <c r="R22" s="413" t="s">
        <v>726</v>
      </c>
    </row>
    <row r="23" spans="1:18" ht="15.9" customHeight="1">
      <c r="A23" s="419"/>
      <c r="B23" s="418" t="s">
        <v>725</v>
      </c>
      <c r="C23" s="418"/>
      <c r="D23" s="417">
        <v>7696.095902</v>
      </c>
      <c r="E23" s="414">
        <v>6493.6746679999997</v>
      </c>
      <c r="F23" s="415">
        <v>2962.2573050000001</v>
      </c>
      <c r="G23" s="416">
        <v>2658.4169810000003</v>
      </c>
      <c r="H23" s="415">
        <v>890.86229299999991</v>
      </c>
      <c r="I23" s="415">
        <v>1205.657575</v>
      </c>
      <c r="J23" s="415">
        <v>63.610612000000003</v>
      </c>
      <c r="K23" s="415">
        <v>3234.8203530000001</v>
      </c>
      <c r="L23" s="414">
        <v>337.12382500000001</v>
      </c>
      <c r="M23" s="415">
        <v>320.75644900000003</v>
      </c>
      <c r="N23" s="414">
        <v>496.07182499999999</v>
      </c>
      <c r="O23" s="415">
        <v>169.95190299999999</v>
      </c>
      <c r="P23" s="415">
        <v>17.645128</v>
      </c>
      <c r="Q23" s="414">
        <v>101.60392200000001</v>
      </c>
      <c r="R23" s="413" t="s">
        <v>724</v>
      </c>
    </row>
    <row r="24" spans="1:18" ht="15.9" customHeight="1">
      <c r="A24" s="419"/>
      <c r="B24" s="418" t="s">
        <v>723</v>
      </c>
      <c r="C24" s="418"/>
      <c r="D24" s="417">
        <v>31972.744343999999</v>
      </c>
      <c r="E24" s="414">
        <v>16601.327734999999</v>
      </c>
      <c r="F24" s="415">
        <v>7754.4070259999999</v>
      </c>
      <c r="G24" s="416">
        <v>7443.4429069999996</v>
      </c>
      <c r="H24" s="415">
        <v>879.32696200000009</v>
      </c>
      <c r="I24" s="415">
        <v>3294.3099350000002</v>
      </c>
      <c r="J24" s="415">
        <v>46.895485000000001</v>
      </c>
      <c r="K24" s="415">
        <v>8348.1983830000008</v>
      </c>
      <c r="L24" s="414">
        <v>5838.5382690000006</v>
      </c>
      <c r="M24" s="415">
        <v>5023.8395870000004</v>
      </c>
      <c r="N24" s="414">
        <v>8263.1732300000003</v>
      </c>
      <c r="O24" s="415">
        <v>4378.8461689999995</v>
      </c>
      <c r="P24" s="415">
        <v>1135.071653</v>
      </c>
      <c r="Q24" s="414">
        <v>102.85121400000001</v>
      </c>
      <c r="R24" s="413" t="s">
        <v>722</v>
      </c>
    </row>
    <row r="25" spans="1:18" ht="24" customHeight="1">
      <c r="A25" s="419">
        <v>2007</v>
      </c>
      <c r="B25" s="418" t="s">
        <v>283</v>
      </c>
      <c r="C25" s="418"/>
      <c r="D25" s="417">
        <v>32897.045324999999</v>
      </c>
      <c r="E25" s="414">
        <v>19588.945370999998</v>
      </c>
      <c r="F25" s="415">
        <v>10309.02687</v>
      </c>
      <c r="G25" s="416">
        <v>9748.667456000001</v>
      </c>
      <c r="H25" s="415">
        <v>1483.5475330000002</v>
      </c>
      <c r="I25" s="415">
        <v>4531.9579919999996</v>
      </c>
      <c r="J25" s="415">
        <v>75.826318000000001</v>
      </c>
      <c r="K25" s="415">
        <v>8631.1146939999999</v>
      </c>
      <c r="L25" s="414">
        <v>4657.2926370000005</v>
      </c>
      <c r="M25" s="415">
        <v>4085.8673610000001</v>
      </c>
      <c r="N25" s="414">
        <v>7251.8063300000003</v>
      </c>
      <c r="O25" s="415">
        <v>3326.5736540000003</v>
      </c>
      <c r="P25" s="415">
        <v>1230.8294060000001</v>
      </c>
      <c r="Q25" s="414">
        <v>118.724268</v>
      </c>
      <c r="R25" s="413" t="s">
        <v>726</v>
      </c>
    </row>
    <row r="26" spans="1:18" ht="15.9" customHeight="1">
      <c r="A26" s="419"/>
      <c r="B26" s="418" t="s">
        <v>725</v>
      </c>
      <c r="C26" s="418"/>
      <c r="D26" s="417">
        <v>5739.9616670000005</v>
      </c>
      <c r="E26" s="414">
        <v>4774.7422429999997</v>
      </c>
      <c r="F26" s="415">
        <v>2591.4311310000003</v>
      </c>
      <c r="G26" s="416">
        <v>2261.6416600000002</v>
      </c>
      <c r="H26" s="415">
        <v>774.299621</v>
      </c>
      <c r="I26" s="415">
        <v>987.74118399999998</v>
      </c>
      <c r="J26" s="415">
        <v>38.889499000000001</v>
      </c>
      <c r="K26" s="415">
        <v>1938.388657</v>
      </c>
      <c r="L26" s="414">
        <v>282.59111899999999</v>
      </c>
      <c r="M26" s="415">
        <v>267.65427899999997</v>
      </c>
      <c r="N26" s="414">
        <v>458.069455</v>
      </c>
      <c r="O26" s="415">
        <v>154.25608199999999</v>
      </c>
      <c r="P26" s="415">
        <v>35.477997999999999</v>
      </c>
      <c r="Q26" s="414">
        <v>66.091696999999996</v>
      </c>
      <c r="R26" s="413" t="s">
        <v>724</v>
      </c>
    </row>
    <row r="27" spans="1:18" ht="15.9" customHeight="1">
      <c r="A27" s="419"/>
      <c r="B27" s="418" t="s">
        <v>723</v>
      </c>
      <c r="C27" s="418"/>
      <c r="D27" s="417">
        <v>27157.083658</v>
      </c>
      <c r="E27" s="414">
        <v>14814.203131999999</v>
      </c>
      <c r="F27" s="415">
        <v>7717.5957450000005</v>
      </c>
      <c r="G27" s="416">
        <v>7487.0257970000002</v>
      </c>
      <c r="H27" s="415">
        <v>709.24791299999993</v>
      </c>
      <c r="I27" s="415">
        <v>3544.2168099999999</v>
      </c>
      <c r="J27" s="415">
        <v>36.936822999999997</v>
      </c>
      <c r="K27" s="415">
        <v>6692.726036</v>
      </c>
      <c r="L27" s="414">
        <v>4374.7015220000003</v>
      </c>
      <c r="M27" s="415">
        <v>3818.213084</v>
      </c>
      <c r="N27" s="414">
        <v>6793.7368770000012</v>
      </c>
      <c r="O27" s="415">
        <v>3172.317571</v>
      </c>
      <c r="P27" s="415">
        <v>1195.351408</v>
      </c>
      <c r="Q27" s="414">
        <v>52.632572999999994</v>
      </c>
      <c r="R27" s="413" t="s">
        <v>722</v>
      </c>
    </row>
    <row r="28" spans="1:18" ht="24" customHeight="1">
      <c r="A28" s="419">
        <v>2006</v>
      </c>
      <c r="B28" s="418" t="s">
        <v>283</v>
      </c>
      <c r="C28" s="418"/>
      <c r="D28" s="417">
        <v>25538.611510999999</v>
      </c>
      <c r="E28" s="414">
        <v>15899.866269</v>
      </c>
      <c r="F28" s="415">
        <v>8438.6108450000011</v>
      </c>
      <c r="G28" s="416">
        <v>8149.1880689999998</v>
      </c>
      <c r="H28" s="415">
        <v>1331.548274</v>
      </c>
      <c r="I28" s="415">
        <v>4014.786505</v>
      </c>
      <c r="J28" s="415">
        <v>87.399856</v>
      </c>
      <c r="K28" s="415">
        <v>6960.6052699999991</v>
      </c>
      <c r="L28" s="414">
        <v>3957.2596389999999</v>
      </c>
      <c r="M28" s="415">
        <v>3489.2403960000001</v>
      </c>
      <c r="N28" s="414">
        <v>5346.1363519999995</v>
      </c>
      <c r="O28" s="415">
        <v>2219.2727519999999</v>
      </c>
      <c r="P28" s="415">
        <v>944.57344799999998</v>
      </c>
      <c r="Q28" s="414">
        <v>98.921433000000007</v>
      </c>
      <c r="R28" s="413" t="s">
        <v>726</v>
      </c>
    </row>
    <row r="29" spans="1:18" ht="15.9" customHeight="1">
      <c r="A29" s="419"/>
      <c r="B29" s="418" t="s">
        <v>725</v>
      </c>
      <c r="C29" s="418"/>
      <c r="D29" s="417">
        <v>4521.3977130000003</v>
      </c>
      <c r="E29" s="414">
        <v>3713.301833</v>
      </c>
      <c r="F29" s="415">
        <v>2225.7624849999997</v>
      </c>
      <c r="G29" s="416">
        <v>2113.8866269999999</v>
      </c>
      <c r="H29" s="415">
        <v>718.25232100000005</v>
      </c>
      <c r="I29" s="415">
        <v>1010.752987</v>
      </c>
      <c r="J29" s="415">
        <v>53.133339999999997</v>
      </c>
      <c r="K29" s="415">
        <v>1292.3765619999999</v>
      </c>
      <c r="L29" s="414">
        <v>274.69442900000001</v>
      </c>
      <c r="M29" s="415">
        <v>246.346226</v>
      </c>
      <c r="N29" s="414">
        <v>386.13344099999995</v>
      </c>
      <c r="O29" s="415">
        <v>124.16995799999999</v>
      </c>
      <c r="P29" s="415">
        <v>28.703174999999998</v>
      </c>
      <c r="Q29" s="414">
        <v>51.937881999999995</v>
      </c>
      <c r="R29" s="413" t="s">
        <v>724</v>
      </c>
    </row>
    <row r="30" spans="1:18" ht="15.9" customHeight="1">
      <c r="A30" s="419"/>
      <c r="B30" s="418" t="s">
        <v>723</v>
      </c>
      <c r="C30" s="418"/>
      <c r="D30" s="417">
        <v>21017.213798999997</v>
      </c>
      <c r="E30" s="414">
        <v>12186.564437999999</v>
      </c>
      <c r="F30" s="415">
        <v>6212.84836</v>
      </c>
      <c r="G30" s="416">
        <v>6035.3014439999997</v>
      </c>
      <c r="H30" s="415">
        <v>613.29595299999994</v>
      </c>
      <c r="I30" s="415">
        <v>3004.03352</v>
      </c>
      <c r="J30" s="415">
        <v>34.266516000000003</v>
      </c>
      <c r="K30" s="415">
        <v>5668.2287079999996</v>
      </c>
      <c r="L30" s="414">
        <v>3682.565212</v>
      </c>
      <c r="M30" s="415">
        <v>3242.8941690000001</v>
      </c>
      <c r="N30" s="414">
        <v>4960.0029029999996</v>
      </c>
      <c r="O30" s="415">
        <v>2095.1027939999999</v>
      </c>
      <c r="P30" s="415">
        <v>915.87027399999999</v>
      </c>
      <c r="Q30" s="414">
        <v>46.983547999999999</v>
      </c>
      <c r="R30" s="413" t="s">
        <v>722</v>
      </c>
    </row>
    <row r="31" spans="1:18" ht="24" customHeight="1">
      <c r="A31" s="419">
        <v>2005</v>
      </c>
      <c r="B31" s="418" t="s">
        <v>283</v>
      </c>
      <c r="C31" s="418"/>
      <c r="D31" s="417">
        <v>20793.779038000001</v>
      </c>
      <c r="E31" s="414">
        <v>12995.741119999999</v>
      </c>
      <c r="F31" s="415">
        <v>6573.1849280000006</v>
      </c>
      <c r="G31" s="416">
        <v>6257.4278020000002</v>
      </c>
      <c r="H31" s="415">
        <v>1070.8132370000001</v>
      </c>
      <c r="I31" s="415">
        <v>3052.4028679999997</v>
      </c>
      <c r="J31" s="415">
        <v>48.214607999999998</v>
      </c>
      <c r="K31" s="415">
        <v>6033.2411919999995</v>
      </c>
      <c r="L31" s="414">
        <v>3384.0189810000002</v>
      </c>
      <c r="M31" s="415">
        <v>2935.8029879999999</v>
      </c>
      <c r="N31" s="414">
        <v>3964.2742930000004</v>
      </c>
      <c r="O31" s="415">
        <v>1616.8208340000001</v>
      </c>
      <c r="P31" s="415">
        <v>705.31454700000006</v>
      </c>
      <c r="Q31" s="414">
        <v>84.636270999999994</v>
      </c>
      <c r="R31" s="413" t="s">
        <v>726</v>
      </c>
    </row>
    <row r="32" spans="1:18" ht="15.9" customHeight="1">
      <c r="A32" s="419"/>
      <c r="B32" s="418" t="s">
        <v>725</v>
      </c>
      <c r="C32" s="418"/>
      <c r="D32" s="417">
        <v>3454.652208</v>
      </c>
      <c r="E32" s="414">
        <v>2870.3039349999999</v>
      </c>
      <c r="F32" s="415">
        <v>1677.097145</v>
      </c>
      <c r="G32" s="416">
        <v>1495.880729</v>
      </c>
      <c r="H32" s="415">
        <v>611.95916099999999</v>
      </c>
      <c r="I32" s="415">
        <v>620.02620899999999</v>
      </c>
      <c r="J32" s="415">
        <v>23.242228000000001</v>
      </c>
      <c r="K32" s="415">
        <v>1051.2281329999998</v>
      </c>
      <c r="L32" s="414">
        <v>255.626653</v>
      </c>
      <c r="M32" s="415">
        <v>230.77900399999999</v>
      </c>
      <c r="N32" s="414">
        <v>258.32580900000005</v>
      </c>
      <c r="O32" s="415">
        <v>65.358782000000005</v>
      </c>
      <c r="P32" s="415">
        <v>33.456918999999999</v>
      </c>
      <c r="Q32" s="414">
        <v>31.458669</v>
      </c>
      <c r="R32" s="413" t="s">
        <v>724</v>
      </c>
    </row>
    <row r="33" spans="1:18" ht="15.9" customHeight="1">
      <c r="A33" s="419"/>
      <c r="B33" s="418" t="s">
        <v>723</v>
      </c>
      <c r="C33" s="418"/>
      <c r="D33" s="417">
        <v>17339.126831000001</v>
      </c>
      <c r="E33" s="414">
        <v>10125.437188</v>
      </c>
      <c r="F33" s="415">
        <v>4896.0877860000001</v>
      </c>
      <c r="G33" s="416">
        <v>4761.5470789999999</v>
      </c>
      <c r="H33" s="415">
        <v>458.85407799999996</v>
      </c>
      <c r="I33" s="415">
        <v>2432.3766620000001</v>
      </c>
      <c r="J33" s="415">
        <v>24.972375</v>
      </c>
      <c r="K33" s="415">
        <v>4982.0130590000008</v>
      </c>
      <c r="L33" s="414">
        <v>3128.392327</v>
      </c>
      <c r="M33" s="415">
        <v>2705.0239819999997</v>
      </c>
      <c r="N33" s="414">
        <v>3705.9484780000003</v>
      </c>
      <c r="O33" s="415">
        <v>1551.462051</v>
      </c>
      <c r="P33" s="415">
        <v>671.85762799999998</v>
      </c>
      <c r="Q33" s="414">
        <v>53.177597999999996</v>
      </c>
      <c r="R33" s="413" t="s">
        <v>722</v>
      </c>
    </row>
    <row r="34" spans="1:18" ht="24" customHeight="1">
      <c r="A34" s="419">
        <v>2004</v>
      </c>
      <c r="B34" s="418" t="s">
        <v>283</v>
      </c>
      <c r="C34" s="418"/>
      <c r="D34" s="417">
        <v>17099.536991999998</v>
      </c>
      <c r="E34" s="414">
        <v>10194.499773</v>
      </c>
      <c r="F34" s="415">
        <v>5003.27207</v>
      </c>
      <c r="G34" s="416">
        <v>4881.8242300000002</v>
      </c>
      <c r="H34" s="415">
        <v>800.20190200000002</v>
      </c>
      <c r="I34" s="415">
        <v>2804.6586179999999</v>
      </c>
      <c r="J34" s="415">
        <v>38.936914999999999</v>
      </c>
      <c r="K34" s="415">
        <v>4806.7603959999997</v>
      </c>
      <c r="L34" s="414">
        <v>2704.6744429999999</v>
      </c>
      <c r="M34" s="415">
        <v>2384.7159750000001</v>
      </c>
      <c r="N34" s="414">
        <v>3269.6440130000001</v>
      </c>
      <c r="O34" s="415">
        <v>1244.7299539999999</v>
      </c>
      <c r="P34" s="415">
        <v>695.16427899999996</v>
      </c>
      <c r="Q34" s="414">
        <v>34.939612999999994</v>
      </c>
      <c r="R34" s="413" t="s">
        <v>726</v>
      </c>
    </row>
    <row r="35" spans="1:18" ht="15.9" customHeight="1">
      <c r="A35" s="419"/>
      <c r="B35" s="418" t="s">
        <v>725</v>
      </c>
      <c r="C35" s="418"/>
      <c r="D35" s="417">
        <v>2945.643157</v>
      </c>
      <c r="E35" s="414">
        <v>2493.1731239999999</v>
      </c>
      <c r="F35" s="415">
        <v>1444.3056410000002</v>
      </c>
      <c r="G35" s="416">
        <v>1408.7192870000001</v>
      </c>
      <c r="H35" s="415">
        <v>510.16728999999998</v>
      </c>
      <c r="I35" s="415">
        <v>651.60540900000001</v>
      </c>
      <c r="J35" s="415">
        <v>20.589033999999998</v>
      </c>
      <c r="K35" s="415">
        <v>852.72514999999999</v>
      </c>
      <c r="L35" s="414">
        <v>191.14513099999999</v>
      </c>
      <c r="M35" s="415">
        <v>182.65411300000002</v>
      </c>
      <c r="N35" s="414">
        <v>202.11772499999998</v>
      </c>
      <c r="O35" s="415">
        <v>40.459747999999998</v>
      </c>
      <c r="P35" s="415">
        <v>27.750641999999999</v>
      </c>
      <c r="Q35" s="414">
        <v>19.475990000000003</v>
      </c>
      <c r="R35" s="413" t="s">
        <v>724</v>
      </c>
    </row>
    <row r="36" spans="1:18" ht="15.9" customHeight="1">
      <c r="A36" s="419"/>
      <c r="B36" s="418" t="s">
        <v>723</v>
      </c>
      <c r="C36" s="418"/>
      <c r="D36" s="417">
        <v>14153.893835000001</v>
      </c>
      <c r="E36" s="414">
        <v>7701.3266490000005</v>
      </c>
      <c r="F36" s="415">
        <v>3558.9664290000001</v>
      </c>
      <c r="G36" s="416">
        <v>3473.1049429999998</v>
      </c>
      <c r="H36" s="415">
        <v>290.03461200000004</v>
      </c>
      <c r="I36" s="415">
        <v>2153.0532089999997</v>
      </c>
      <c r="J36" s="415">
        <v>18.347881000000001</v>
      </c>
      <c r="K36" s="415">
        <v>3954.0352459999999</v>
      </c>
      <c r="L36" s="414">
        <v>2513.5293120000001</v>
      </c>
      <c r="M36" s="415">
        <v>2202.061862</v>
      </c>
      <c r="N36" s="414">
        <v>3067.526288</v>
      </c>
      <c r="O36" s="415">
        <v>1204.2702059999999</v>
      </c>
      <c r="P36" s="415">
        <v>667.41363699999999</v>
      </c>
      <c r="Q36" s="414">
        <v>15.463623</v>
      </c>
      <c r="R36" s="413" t="s">
        <v>722</v>
      </c>
    </row>
    <row r="37" spans="1:18" ht="24" customHeight="1">
      <c r="A37" s="419">
        <v>2003</v>
      </c>
      <c r="B37" s="418" t="s">
        <v>283</v>
      </c>
      <c r="C37" s="418"/>
      <c r="D37" s="417">
        <v>13671.611187999999</v>
      </c>
      <c r="E37" s="414">
        <v>8220.2708259999999</v>
      </c>
      <c r="F37" s="415">
        <v>3794.030569</v>
      </c>
      <c r="G37" s="416">
        <v>3686.6904060000002</v>
      </c>
      <c r="H37" s="415">
        <v>801.41031000000009</v>
      </c>
      <c r="I37" s="415">
        <v>1841.0454589999999</v>
      </c>
      <c r="J37" s="415">
        <v>43.10566</v>
      </c>
      <c r="K37" s="415">
        <v>4112.7098620000006</v>
      </c>
      <c r="L37" s="414">
        <v>2500.5330040000003</v>
      </c>
      <c r="M37" s="415">
        <v>2220.0956390000001</v>
      </c>
      <c r="N37" s="414">
        <v>2381.5796440000004</v>
      </c>
      <c r="O37" s="415">
        <v>688.67267600000002</v>
      </c>
      <c r="P37" s="415">
        <v>642.87038800000005</v>
      </c>
      <c r="Q37" s="414">
        <v>99.153376000000009</v>
      </c>
      <c r="R37" s="413" t="s">
        <v>726</v>
      </c>
    </row>
    <row r="38" spans="1:18" ht="15.9" customHeight="1">
      <c r="A38" s="419"/>
      <c r="B38" s="418" t="s">
        <v>725</v>
      </c>
      <c r="C38" s="418"/>
      <c r="D38" s="417">
        <v>2501.5407689999997</v>
      </c>
      <c r="E38" s="414">
        <v>2088.449842</v>
      </c>
      <c r="F38" s="415">
        <v>1279.1791599999999</v>
      </c>
      <c r="G38" s="416">
        <v>1244.2875330000002</v>
      </c>
      <c r="H38" s="415">
        <v>478.85495800000001</v>
      </c>
      <c r="I38" s="415">
        <v>556.83624199999997</v>
      </c>
      <c r="J38" s="415">
        <v>21.657520999999999</v>
      </c>
      <c r="K38" s="415">
        <v>692.870137</v>
      </c>
      <c r="L38" s="414">
        <v>188.02631299999999</v>
      </c>
      <c r="M38" s="415">
        <v>167.092692</v>
      </c>
      <c r="N38" s="414">
        <v>159.689728</v>
      </c>
      <c r="O38" s="415">
        <v>31.075071000000001</v>
      </c>
      <c r="P38" s="415">
        <v>17.938603000000001</v>
      </c>
      <c r="Q38" s="414">
        <v>40.074646999999999</v>
      </c>
      <c r="R38" s="413" t="s">
        <v>724</v>
      </c>
    </row>
    <row r="39" spans="1:18" ht="15.9" customHeight="1">
      <c r="A39" s="419"/>
      <c r="B39" s="418" t="s">
        <v>723</v>
      </c>
      <c r="C39" s="418"/>
      <c r="D39" s="417">
        <v>11170.070419</v>
      </c>
      <c r="E39" s="414">
        <v>6131.820984</v>
      </c>
      <c r="F39" s="415">
        <v>2514.8514089999999</v>
      </c>
      <c r="G39" s="416">
        <v>2442.402873</v>
      </c>
      <c r="H39" s="415">
        <v>322.55535200000003</v>
      </c>
      <c r="I39" s="415">
        <v>1284.2092169999999</v>
      </c>
      <c r="J39" s="415">
        <v>21.448138999999998</v>
      </c>
      <c r="K39" s="415">
        <v>3419.8397250000003</v>
      </c>
      <c r="L39" s="414">
        <v>2312.506691</v>
      </c>
      <c r="M39" s="415">
        <v>2053.0029469999999</v>
      </c>
      <c r="N39" s="414">
        <v>2221.8899160000001</v>
      </c>
      <c r="O39" s="415">
        <v>657.59760499999993</v>
      </c>
      <c r="P39" s="415">
        <v>624.93178499999999</v>
      </c>
      <c r="Q39" s="414">
        <v>59.078729000000003</v>
      </c>
      <c r="R39" s="413" t="s">
        <v>722</v>
      </c>
    </row>
    <row r="40" spans="1:18" ht="24" customHeight="1">
      <c r="A40" s="419">
        <v>2002</v>
      </c>
      <c r="B40" s="418" t="s">
        <v>283</v>
      </c>
      <c r="C40" s="418"/>
      <c r="D40" s="417">
        <v>12689.965005999999</v>
      </c>
      <c r="E40" s="414">
        <v>7794.400189</v>
      </c>
      <c r="F40" s="415">
        <v>3469.093327</v>
      </c>
      <c r="G40" s="416">
        <v>3361.4062349999999</v>
      </c>
      <c r="H40" s="415">
        <v>667.42653799999994</v>
      </c>
      <c r="I40" s="415">
        <v>1735.155788</v>
      </c>
      <c r="J40" s="415">
        <v>32.046858999999998</v>
      </c>
      <c r="K40" s="415">
        <v>4051.1981779999996</v>
      </c>
      <c r="L40" s="414">
        <v>2145.9366320000004</v>
      </c>
      <c r="M40" s="415">
        <v>1876.9791229999998</v>
      </c>
      <c r="N40" s="414">
        <v>2100.0905560000001</v>
      </c>
      <c r="O40" s="415">
        <v>532.84650600000009</v>
      </c>
      <c r="P40" s="415">
        <v>619.438311</v>
      </c>
      <c r="Q40" s="414">
        <v>65.56342699999999</v>
      </c>
      <c r="R40" s="413" t="s">
        <v>726</v>
      </c>
    </row>
    <row r="41" spans="1:18" ht="15.9" customHeight="1">
      <c r="A41" s="419"/>
      <c r="B41" s="418" t="s">
        <v>725</v>
      </c>
      <c r="C41" s="418"/>
      <c r="D41" s="417">
        <v>2303.613797</v>
      </c>
      <c r="E41" s="414">
        <v>2015.907054</v>
      </c>
      <c r="F41" s="415">
        <v>1174.3084180000001</v>
      </c>
      <c r="G41" s="416">
        <v>1142.1132250000001</v>
      </c>
      <c r="H41" s="415">
        <v>409.52756099999999</v>
      </c>
      <c r="I41" s="415">
        <v>520.02622899999994</v>
      </c>
      <c r="J41" s="415">
        <v>15.588839</v>
      </c>
      <c r="K41" s="415">
        <v>692.4164300000001</v>
      </c>
      <c r="L41" s="414">
        <v>143.25516399999998</v>
      </c>
      <c r="M41" s="415">
        <v>137.405507</v>
      </c>
      <c r="N41" s="414">
        <v>89.39569800000001</v>
      </c>
      <c r="O41" s="415">
        <v>25.914193999999998</v>
      </c>
      <c r="P41" s="415">
        <v>3.573159</v>
      </c>
      <c r="Q41" s="414">
        <v>26.532387999999997</v>
      </c>
      <c r="R41" s="413" t="s">
        <v>724</v>
      </c>
    </row>
    <row r="42" spans="1:18" ht="15.9" customHeight="1">
      <c r="A42" s="419"/>
      <c r="B42" s="418" t="s">
        <v>723</v>
      </c>
      <c r="C42" s="418"/>
      <c r="D42" s="417">
        <v>10386.351209</v>
      </c>
      <c r="E42" s="414">
        <v>5778.4931349999997</v>
      </c>
      <c r="F42" s="415">
        <v>2294.784909</v>
      </c>
      <c r="G42" s="416">
        <v>2219.2930099999999</v>
      </c>
      <c r="H42" s="415">
        <v>257.898977</v>
      </c>
      <c r="I42" s="415">
        <v>1215.129559</v>
      </c>
      <c r="J42" s="415">
        <v>16.458020000000001</v>
      </c>
      <c r="K42" s="415">
        <v>3358.7817480000003</v>
      </c>
      <c r="L42" s="414">
        <v>2002.6814680000002</v>
      </c>
      <c r="M42" s="415">
        <v>1739.5736159999999</v>
      </c>
      <c r="N42" s="414">
        <v>2010.6948579999998</v>
      </c>
      <c r="O42" s="415">
        <v>506.93231199999997</v>
      </c>
      <c r="P42" s="415">
        <v>615.86515199999997</v>
      </c>
      <c r="Q42" s="414">
        <v>39.031039</v>
      </c>
      <c r="R42" s="413" t="s">
        <v>722</v>
      </c>
    </row>
    <row r="43" spans="1:18" ht="24" customHeight="1">
      <c r="A43" s="419">
        <v>2001</v>
      </c>
      <c r="B43" s="418" t="s">
        <v>283</v>
      </c>
      <c r="C43" s="418"/>
      <c r="D43" s="417">
        <v>12820.352186</v>
      </c>
      <c r="E43" s="414">
        <v>8041.3168530000003</v>
      </c>
      <c r="F43" s="415">
        <v>3254.3186009999999</v>
      </c>
      <c r="G43" s="416">
        <v>3111.841825</v>
      </c>
      <c r="H43" s="415">
        <v>608.67585199999996</v>
      </c>
      <c r="I43" s="415">
        <v>1644.5122220000001</v>
      </c>
      <c r="J43" s="415">
        <v>30.333779</v>
      </c>
      <c r="K43" s="415">
        <v>4442.7753779999994</v>
      </c>
      <c r="L43" s="414">
        <v>2528.8977020000002</v>
      </c>
      <c r="M43" s="415">
        <v>2252.3443160000002</v>
      </c>
      <c r="N43" s="414">
        <v>1906.8143240000002</v>
      </c>
      <c r="O43" s="415">
        <v>475.40546500000005</v>
      </c>
      <c r="P43" s="415">
        <v>558.97525300000007</v>
      </c>
      <c r="Q43" s="414">
        <v>62.342176000000002</v>
      </c>
      <c r="R43" s="413" t="s">
        <v>726</v>
      </c>
    </row>
    <row r="44" spans="1:18" ht="15.9" customHeight="1">
      <c r="A44" s="419"/>
      <c r="B44" s="418" t="s">
        <v>725</v>
      </c>
      <c r="C44" s="418"/>
      <c r="D44" s="417">
        <v>2378.565239</v>
      </c>
      <c r="E44" s="414">
        <v>1905.7853259999999</v>
      </c>
      <c r="F44" s="415">
        <v>1122.1777730000001</v>
      </c>
      <c r="G44" s="416">
        <v>1090.0586969999999</v>
      </c>
      <c r="H44" s="415">
        <v>391.01443599999999</v>
      </c>
      <c r="I44" s="415">
        <v>498.42493999999999</v>
      </c>
      <c r="J44" s="415">
        <v>12.972757</v>
      </c>
      <c r="K44" s="415">
        <v>613.64311199999997</v>
      </c>
      <c r="L44" s="414">
        <v>265.41767900000002</v>
      </c>
      <c r="M44" s="415">
        <v>240.59855199999998</v>
      </c>
      <c r="N44" s="414">
        <v>139.916393</v>
      </c>
      <c r="O44" s="415">
        <v>24.326145</v>
      </c>
      <c r="P44" s="415">
        <v>22.663052</v>
      </c>
      <c r="Q44" s="414">
        <v>36.128055000000003</v>
      </c>
      <c r="R44" s="413" t="s">
        <v>724</v>
      </c>
    </row>
    <row r="45" spans="1:18" ht="15.9" customHeight="1">
      <c r="A45" s="419"/>
      <c r="B45" s="418" t="s">
        <v>723</v>
      </c>
      <c r="C45" s="418"/>
      <c r="D45" s="417">
        <v>10441.786947000001</v>
      </c>
      <c r="E45" s="414">
        <v>6135.5315270000001</v>
      </c>
      <c r="F45" s="415">
        <v>2132.1408280000001</v>
      </c>
      <c r="G45" s="416">
        <v>2021.783128</v>
      </c>
      <c r="H45" s="415">
        <v>217.661416</v>
      </c>
      <c r="I45" s="415">
        <v>1146.087282</v>
      </c>
      <c r="J45" s="415">
        <v>17.361022000000002</v>
      </c>
      <c r="K45" s="415">
        <v>3829.1322659999996</v>
      </c>
      <c r="L45" s="414">
        <v>2263.4800230000001</v>
      </c>
      <c r="M45" s="415">
        <v>2011.745764</v>
      </c>
      <c r="N45" s="414">
        <v>1766.897931</v>
      </c>
      <c r="O45" s="415">
        <v>451.07932</v>
      </c>
      <c r="P45" s="415">
        <v>536.31220099999996</v>
      </c>
      <c r="Q45" s="414">
        <v>26.214120999999999</v>
      </c>
      <c r="R45" s="413" t="s">
        <v>722</v>
      </c>
    </row>
    <row r="46" spans="1:18" ht="24" customHeight="1">
      <c r="A46" s="419">
        <v>2000</v>
      </c>
      <c r="B46" s="418" t="s">
        <v>283</v>
      </c>
      <c r="C46" s="418"/>
      <c r="D46" s="417">
        <v>11757.001451</v>
      </c>
      <c r="E46" s="414">
        <v>7380.2311569999993</v>
      </c>
      <c r="F46" s="415">
        <v>3184.6679690000001</v>
      </c>
      <c r="G46" s="416">
        <v>3088.6707240000001</v>
      </c>
      <c r="H46" s="415">
        <v>667.10648100000003</v>
      </c>
      <c r="I46" s="415">
        <v>1616.9315810000001</v>
      </c>
      <c r="J46" s="415">
        <v>26.435345000000002</v>
      </c>
      <c r="K46" s="415">
        <v>3902.6442440000001</v>
      </c>
      <c r="L46" s="414">
        <v>2188.5095389999997</v>
      </c>
      <c r="M46" s="415">
        <v>1960.122623</v>
      </c>
      <c r="N46" s="414">
        <v>1676.9740000000002</v>
      </c>
      <c r="O46" s="415">
        <v>355.82508300000001</v>
      </c>
      <c r="P46" s="415">
        <v>542.83851300000003</v>
      </c>
      <c r="Q46" s="414">
        <v>69.525399999999991</v>
      </c>
      <c r="R46" s="413" t="s">
        <v>726</v>
      </c>
    </row>
    <row r="47" spans="1:18" ht="15.9" customHeight="1">
      <c r="A47" s="419"/>
      <c r="B47" s="418" t="s">
        <v>725</v>
      </c>
      <c r="C47" s="418"/>
      <c r="D47" s="417">
        <v>2275.9506879999999</v>
      </c>
      <c r="E47" s="414">
        <v>1946.8058289999999</v>
      </c>
      <c r="F47" s="415">
        <v>1196.673094</v>
      </c>
      <c r="G47" s="416">
        <v>1177.3007</v>
      </c>
      <c r="H47" s="415">
        <v>454.028392</v>
      </c>
      <c r="I47" s="415">
        <v>528.20988499999999</v>
      </c>
      <c r="J47" s="415">
        <v>10.649797000000001</v>
      </c>
      <c r="K47" s="415">
        <v>612.75267200000008</v>
      </c>
      <c r="L47" s="414">
        <v>165.40810999999999</v>
      </c>
      <c r="M47" s="415">
        <v>161.60551100000001</v>
      </c>
      <c r="N47" s="414">
        <v>97.143049999999988</v>
      </c>
      <c r="O47" s="415">
        <v>33.513616999999996</v>
      </c>
      <c r="P47" s="415">
        <v>13.630406000000001</v>
      </c>
      <c r="Q47" s="414">
        <v>36.033031999999999</v>
      </c>
      <c r="R47" s="413" t="s">
        <v>724</v>
      </c>
    </row>
    <row r="48" spans="1:18" ht="15.9" customHeight="1">
      <c r="A48" s="419"/>
      <c r="B48" s="418" t="s">
        <v>723</v>
      </c>
      <c r="C48" s="418"/>
      <c r="D48" s="417">
        <v>9481.0507630000011</v>
      </c>
      <c r="E48" s="414">
        <v>5433.4253279999994</v>
      </c>
      <c r="F48" s="415">
        <v>1987.9948750000001</v>
      </c>
      <c r="G48" s="416">
        <v>1911.3700240000001</v>
      </c>
      <c r="H48" s="415">
        <v>213.07808900000001</v>
      </c>
      <c r="I48" s="415">
        <v>1088.7216960000001</v>
      </c>
      <c r="J48" s="415">
        <v>15.785548</v>
      </c>
      <c r="K48" s="415">
        <v>3289.891572</v>
      </c>
      <c r="L48" s="414">
        <v>2023.1014290000001</v>
      </c>
      <c r="M48" s="415">
        <v>1798.517112</v>
      </c>
      <c r="N48" s="414">
        <v>1579.83095</v>
      </c>
      <c r="O48" s="415">
        <v>322.311466</v>
      </c>
      <c r="P48" s="415">
        <v>529.20810699999993</v>
      </c>
      <c r="Q48" s="414">
        <v>33.492367999999999</v>
      </c>
      <c r="R48" s="413" t="s">
        <v>722</v>
      </c>
    </row>
    <row r="49" spans="1:18">
      <c r="A49" s="412"/>
      <c r="B49" s="411"/>
      <c r="C49" s="411"/>
      <c r="D49" s="410"/>
      <c r="E49" s="409"/>
      <c r="F49" s="408"/>
      <c r="G49" s="407"/>
      <c r="H49" s="408"/>
      <c r="I49" s="408"/>
      <c r="J49" s="408"/>
      <c r="K49" s="408"/>
      <c r="L49" s="409"/>
      <c r="M49" s="408"/>
      <c r="N49" s="409"/>
      <c r="O49" s="408"/>
      <c r="P49" s="408"/>
      <c r="Q49" s="407"/>
      <c r="R49" s="406"/>
    </row>
    <row r="51" spans="1:18" s="403" customFormat="1">
      <c r="A51" s="336" t="s">
        <v>695</v>
      </c>
      <c r="D51" s="404"/>
    </row>
    <row r="52" spans="1:18" s="403" customFormat="1">
      <c r="A52" s="336" t="s">
        <v>721</v>
      </c>
      <c r="D52" s="404"/>
    </row>
    <row r="53" spans="1:18" s="403" customFormat="1">
      <c r="A53" s="336" t="s">
        <v>720</v>
      </c>
      <c r="D53" s="404"/>
    </row>
    <row r="54" spans="1:18" s="403" customFormat="1">
      <c r="A54" s="336" t="s">
        <v>719</v>
      </c>
      <c r="D54" s="404"/>
    </row>
    <row r="55" spans="1:18" s="403" customFormat="1">
      <c r="A55" s="336" t="s">
        <v>718</v>
      </c>
      <c r="D55" s="404"/>
    </row>
    <row r="56" spans="1:18" s="403" customFormat="1">
      <c r="A56" s="336" t="s">
        <v>694</v>
      </c>
      <c r="D56" s="404"/>
    </row>
    <row r="57" spans="1:18" s="403" customFormat="1">
      <c r="A57" s="336" t="s">
        <v>717</v>
      </c>
      <c r="D57" s="404"/>
    </row>
    <row r="58" spans="1:18" s="403" customFormat="1">
      <c r="A58" s="336" t="s">
        <v>716</v>
      </c>
      <c r="D58" s="404"/>
    </row>
    <row r="59" spans="1:18" s="403" customFormat="1">
      <c r="A59" s="336" t="s">
        <v>715</v>
      </c>
      <c r="D59" s="404"/>
    </row>
    <row r="60" spans="1:18" s="403" customFormat="1">
      <c r="A60" s="455"/>
      <c r="D60" s="404"/>
    </row>
    <row r="61" spans="1:18" s="403" customFormat="1">
      <c r="A61" s="455"/>
      <c r="D61" s="404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R43"/>
  <sheetViews>
    <sheetView showGridLines="0" workbookViewId="0"/>
  </sheetViews>
  <sheetFormatPr defaultColWidth="12.42578125" defaultRowHeight="13.2" customHeight="1"/>
  <cols>
    <col min="1" max="1" width="29.28515625" style="202" customWidth="1"/>
    <col min="2" max="4" width="8.7109375" style="202" customWidth="1"/>
    <col min="5" max="5" width="8.7109375" style="203" customWidth="1"/>
    <col min="6" max="14" width="8.7109375" style="202" customWidth="1"/>
    <col min="15" max="15" width="3" style="202" customWidth="1"/>
    <col min="16" max="16" width="32.5703125" style="202" customWidth="1"/>
    <col min="17" max="17" width="12.42578125" style="202"/>
    <col min="18" max="18" width="4.42578125" style="202" bestFit="1" customWidth="1"/>
    <col min="19" max="16384" width="12.42578125" style="202"/>
  </cols>
  <sheetData>
    <row r="1" spans="1:18" s="218" customFormat="1" ht="13.2" customHeight="1">
      <c r="A1" s="229" t="s">
        <v>108</v>
      </c>
      <c r="E1" s="230"/>
      <c r="P1" s="229"/>
    </row>
    <row r="2" spans="1:18" ht="13.2" customHeight="1">
      <c r="A2" s="6" t="s">
        <v>124</v>
      </c>
      <c r="B2" s="8"/>
      <c r="C2" s="8"/>
      <c r="D2" s="8"/>
      <c r="E2" s="9"/>
      <c r="P2" s="6" t="s">
        <v>124</v>
      </c>
    </row>
    <row r="3" spans="1:18" ht="13.2" customHeight="1">
      <c r="A3" s="228" t="s">
        <v>322</v>
      </c>
      <c r="B3" s="8"/>
      <c r="C3" s="8"/>
      <c r="D3" s="9"/>
      <c r="E3" s="9"/>
      <c r="P3" s="228" t="s">
        <v>323</v>
      </c>
    </row>
    <row r="4" spans="1:18" ht="13.2" customHeight="1">
      <c r="A4" s="82" t="s">
        <v>557</v>
      </c>
      <c r="B4" s="8"/>
      <c r="C4" s="8"/>
      <c r="D4" s="9"/>
      <c r="E4" s="9"/>
      <c r="P4" s="82" t="s">
        <v>556</v>
      </c>
    </row>
    <row r="5" spans="1:18" ht="13.2" customHeight="1">
      <c r="A5" s="114"/>
      <c r="B5" s="30"/>
      <c r="C5" s="30"/>
      <c r="D5" s="38"/>
      <c r="E5" s="3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114"/>
    </row>
    <row r="6" spans="1:18" s="223" customFormat="1" ht="13.2" customHeight="1">
      <c r="A6" s="224"/>
      <c r="B6" s="41">
        <v>2000</v>
      </c>
      <c r="C6" s="41">
        <v>2001</v>
      </c>
      <c r="D6" s="41">
        <v>2002</v>
      </c>
      <c r="E6" s="40">
        <v>2003</v>
      </c>
      <c r="F6" s="224">
        <v>2004</v>
      </c>
      <c r="G6" s="224">
        <v>2005</v>
      </c>
      <c r="H6" s="224">
        <v>2006</v>
      </c>
      <c r="I6" s="227">
        <v>2007</v>
      </c>
      <c r="J6" s="227">
        <v>2008</v>
      </c>
      <c r="K6" s="227">
        <v>2009</v>
      </c>
      <c r="L6" s="227">
        <v>2010</v>
      </c>
      <c r="M6" s="226">
        <v>2011</v>
      </c>
      <c r="N6" s="226">
        <v>2012</v>
      </c>
      <c r="O6" s="225"/>
      <c r="P6" s="224"/>
    </row>
    <row r="7" spans="1:18" ht="13.35" customHeight="1">
      <c r="B7" s="203"/>
      <c r="C7" s="203"/>
      <c r="D7" s="203"/>
      <c r="F7" s="203"/>
      <c r="G7" s="203"/>
      <c r="H7" s="203"/>
      <c r="I7" s="203"/>
      <c r="J7" s="203"/>
      <c r="K7" s="203"/>
      <c r="L7" s="203"/>
      <c r="M7" s="203"/>
      <c r="N7" s="203"/>
    </row>
    <row r="8" spans="1:18" s="218" customFormat="1" ht="21.9" customHeight="1">
      <c r="A8" s="222" t="s">
        <v>555</v>
      </c>
      <c r="B8" s="221">
        <v>36129.946066843193</v>
      </c>
      <c r="C8" s="221">
        <v>39163.474108066308</v>
      </c>
      <c r="D8" s="221">
        <v>37381.762514102113</v>
      </c>
      <c r="E8" s="221">
        <v>38064.648472495275</v>
      </c>
      <c r="F8" s="221">
        <v>39497.468290567449</v>
      </c>
      <c r="G8" s="221">
        <v>38506.507693162639</v>
      </c>
      <c r="H8" s="221">
        <v>40102.721889796958</v>
      </c>
      <c r="I8" s="221">
        <v>44553.289182387904</v>
      </c>
      <c r="J8" s="221">
        <v>46368.804745720336</v>
      </c>
      <c r="K8" s="221">
        <v>53718.8091805964</v>
      </c>
      <c r="L8" s="221">
        <v>64723.398391117007</v>
      </c>
      <c r="M8" s="221">
        <v>75903.279644168098</v>
      </c>
      <c r="N8" s="221">
        <v>78642.213919674803</v>
      </c>
      <c r="O8" s="220"/>
      <c r="P8" s="220" t="s">
        <v>554</v>
      </c>
      <c r="Q8" s="219"/>
      <c r="R8" s="218" t="s">
        <v>541</v>
      </c>
    </row>
    <row r="9" spans="1:18" ht="21.9" customHeight="1">
      <c r="A9" s="214" t="s">
        <v>553</v>
      </c>
      <c r="B9" s="213">
        <v>20608.438123465283</v>
      </c>
      <c r="C9" s="213">
        <v>23534.560620782249</v>
      </c>
      <c r="D9" s="213">
        <v>22838.439120468076</v>
      </c>
      <c r="E9" s="213">
        <v>24584.185546892229</v>
      </c>
      <c r="F9" s="213">
        <v>25835.028544870944</v>
      </c>
      <c r="G9" s="213">
        <v>24189.338833155492</v>
      </c>
      <c r="H9" s="213">
        <v>26299.23509018145</v>
      </c>
      <c r="I9" s="213">
        <v>28818.824476825805</v>
      </c>
      <c r="J9" s="213">
        <v>29447.44858803547</v>
      </c>
      <c r="K9" s="213">
        <v>37129.093325747752</v>
      </c>
      <c r="L9" s="213">
        <v>39545.934489832434</v>
      </c>
      <c r="M9" s="213">
        <v>42768.61126678899</v>
      </c>
      <c r="N9" s="213">
        <v>46400.263409896448</v>
      </c>
      <c r="O9" s="212"/>
      <c r="P9" s="212" t="s">
        <v>552</v>
      </c>
      <c r="Q9" s="204"/>
      <c r="R9" s="202" t="s">
        <v>541</v>
      </c>
    </row>
    <row r="10" spans="1:18" ht="21.9" customHeight="1">
      <c r="A10" s="214" t="s">
        <v>551</v>
      </c>
      <c r="B10" s="213">
        <v>15521.50794337791</v>
      </c>
      <c r="C10" s="213">
        <v>15628.913487284059</v>
      </c>
      <c r="D10" s="213">
        <v>14543.32339363404</v>
      </c>
      <c r="E10" s="213">
        <v>13480.462925603048</v>
      </c>
      <c r="F10" s="213">
        <v>13662.439745696507</v>
      </c>
      <c r="G10" s="213">
        <v>14317.168860007145</v>
      </c>
      <c r="H10" s="213">
        <v>13803.486799615512</v>
      </c>
      <c r="I10" s="213">
        <v>15734.464705562103</v>
      </c>
      <c r="J10" s="213">
        <v>16921.35615768487</v>
      </c>
      <c r="K10" s="213">
        <v>16589.715854848648</v>
      </c>
      <c r="L10" s="213">
        <v>25177.463901284573</v>
      </c>
      <c r="M10" s="213">
        <v>33134.668377379116</v>
      </c>
      <c r="N10" s="213">
        <v>32241.950509778362</v>
      </c>
      <c r="O10" s="212"/>
      <c r="P10" s="212" t="s">
        <v>550</v>
      </c>
      <c r="Q10" s="204"/>
      <c r="R10" s="202" t="s">
        <v>541</v>
      </c>
    </row>
    <row r="11" spans="1:18" ht="13.35" customHeight="1">
      <c r="A11" s="214" t="s">
        <v>541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2"/>
      <c r="P11" s="212" t="s">
        <v>541</v>
      </c>
      <c r="Q11" s="204"/>
    </row>
    <row r="12" spans="1:18" s="218" customFormat="1" ht="13.35" customHeight="1">
      <c r="A12" s="222" t="s">
        <v>549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0"/>
      <c r="P12" s="220" t="s">
        <v>548</v>
      </c>
      <c r="Q12" s="219"/>
      <c r="R12" s="218" t="s">
        <v>541</v>
      </c>
    </row>
    <row r="13" spans="1:18" ht="15.9" customHeight="1">
      <c r="A13" s="216" t="s">
        <v>547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2"/>
      <c r="P13" s="215" t="s">
        <v>546</v>
      </c>
      <c r="Q13" s="204"/>
      <c r="R13" s="202" t="s">
        <v>541</v>
      </c>
    </row>
    <row r="14" spans="1:18" ht="13.35" customHeight="1">
      <c r="A14" s="214" t="s">
        <v>545</v>
      </c>
      <c r="B14" s="213">
        <v>20409.419123465283</v>
      </c>
      <c r="C14" s="213">
        <v>23214.233620782248</v>
      </c>
      <c r="D14" s="213">
        <v>22409.315320468078</v>
      </c>
      <c r="E14" s="213">
        <v>24360.155346892228</v>
      </c>
      <c r="F14" s="213">
        <v>25444.104344870946</v>
      </c>
      <c r="G14" s="213">
        <v>23789.954133155494</v>
      </c>
      <c r="H14" s="213">
        <v>26044.86369018145</v>
      </c>
      <c r="I14" s="213">
        <v>28124.027129507016</v>
      </c>
      <c r="J14" s="213">
        <v>28895.379674659587</v>
      </c>
      <c r="K14" s="213">
        <v>36789.772425747753</v>
      </c>
      <c r="L14" s="213">
        <v>38550.70884051243</v>
      </c>
      <c r="M14" s="213" t="s">
        <v>122</v>
      </c>
      <c r="N14" s="213" t="s">
        <v>122</v>
      </c>
      <c r="O14" s="212"/>
      <c r="P14" s="211" t="s">
        <v>544</v>
      </c>
      <c r="Q14" s="204"/>
      <c r="R14" s="202" t="s">
        <v>541</v>
      </c>
    </row>
    <row r="15" spans="1:18" ht="13.35" customHeight="1">
      <c r="A15" s="214" t="s">
        <v>543</v>
      </c>
      <c r="B15" s="213">
        <v>199.01900000000006</v>
      </c>
      <c r="C15" s="213">
        <v>320.32700000000006</v>
      </c>
      <c r="D15" s="213">
        <v>429.12380000000007</v>
      </c>
      <c r="E15" s="213">
        <v>224.03020000000009</v>
      </c>
      <c r="F15" s="213">
        <v>390.92420000000004</v>
      </c>
      <c r="G15" s="213">
        <v>399.38470000000007</v>
      </c>
      <c r="H15" s="213">
        <v>254.37140000000008</v>
      </c>
      <c r="I15" s="213">
        <v>694.7973473187875</v>
      </c>
      <c r="J15" s="213">
        <v>552.06891337588434</v>
      </c>
      <c r="K15" s="213">
        <v>339.32090000000028</v>
      </c>
      <c r="L15" s="213">
        <v>995.22564932000023</v>
      </c>
      <c r="M15" s="213" t="s">
        <v>122</v>
      </c>
      <c r="N15" s="213" t="s">
        <v>122</v>
      </c>
      <c r="O15" s="212"/>
      <c r="P15" s="211" t="s">
        <v>542</v>
      </c>
      <c r="Q15" s="204"/>
      <c r="R15" s="202" t="s">
        <v>541</v>
      </c>
    </row>
    <row r="16" spans="1:18" ht="15.9" customHeight="1">
      <c r="A16" s="216" t="s">
        <v>540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2"/>
      <c r="P16" s="215" t="s">
        <v>539</v>
      </c>
      <c r="Q16" s="204"/>
      <c r="R16" s="204"/>
    </row>
    <row r="17" spans="1:18" ht="15.9" customHeight="1">
      <c r="A17" s="214" t="s">
        <v>538</v>
      </c>
      <c r="B17" s="213">
        <v>7619.7199999999993</v>
      </c>
      <c r="C17" s="213">
        <v>8174.9382611400006</v>
      </c>
      <c r="D17" s="213">
        <v>8331.00600777</v>
      </c>
      <c r="E17" s="213">
        <v>10666.35784488</v>
      </c>
      <c r="F17" s="213">
        <v>10869.556608250001</v>
      </c>
      <c r="G17" s="213">
        <v>9951.5301574000005</v>
      </c>
      <c r="H17" s="213">
        <v>11075.042775</v>
      </c>
      <c r="I17" s="213">
        <v>11518.621709460002</v>
      </c>
      <c r="J17" s="213">
        <v>12859.996227469997</v>
      </c>
      <c r="K17" s="213">
        <v>15683.519478595763</v>
      </c>
      <c r="L17" s="213">
        <v>17038.709112680055</v>
      </c>
      <c r="M17" s="213" t="s">
        <v>122</v>
      </c>
      <c r="N17" s="213" t="s">
        <v>122</v>
      </c>
      <c r="O17" s="212"/>
      <c r="P17" s="211" t="s">
        <v>537</v>
      </c>
    </row>
    <row r="18" spans="1:18" ht="13.35" customHeight="1">
      <c r="A18" s="214" t="s">
        <v>536</v>
      </c>
      <c r="B18" s="213">
        <v>6444.82</v>
      </c>
      <c r="C18" s="213">
        <v>7180.2309662000007</v>
      </c>
      <c r="D18" s="213">
        <v>7400.3829438400007</v>
      </c>
      <c r="E18" s="213">
        <v>9781.2247794399991</v>
      </c>
      <c r="F18" s="213">
        <v>10106.68061974</v>
      </c>
      <c r="G18" s="213">
        <v>9336.6396925000008</v>
      </c>
      <c r="H18" s="213">
        <v>10555.4311351</v>
      </c>
      <c r="I18" s="213">
        <v>11069.784263540001</v>
      </c>
      <c r="J18" s="213">
        <v>12472.200789689998</v>
      </c>
      <c r="K18" s="213">
        <v>15356.577162675763</v>
      </c>
      <c r="L18" s="213">
        <v>16772.782836800056</v>
      </c>
      <c r="M18" s="213" t="s">
        <v>122</v>
      </c>
      <c r="N18" s="213" t="s">
        <v>122</v>
      </c>
      <c r="O18" s="212"/>
      <c r="P18" s="217" t="s">
        <v>535</v>
      </c>
    </row>
    <row r="19" spans="1:18" ht="13.35" customHeight="1">
      <c r="A19" s="214" t="s">
        <v>534</v>
      </c>
      <c r="B19" s="213">
        <v>1174.9000000000001</v>
      </c>
      <c r="C19" s="213">
        <v>994.70729494000011</v>
      </c>
      <c r="D19" s="213">
        <v>930.62306392999994</v>
      </c>
      <c r="E19" s="213">
        <v>885.13306544000011</v>
      </c>
      <c r="F19" s="213">
        <v>762.87598850999996</v>
      </c>
      <c r="G19" s="213">
        <v>614.89046489999998</v>
      </c>
      <c r="H19" s="213">
        <v>519.6116399</v>
      </c>
      <c r="I19" s="213">
        <v>448.83744591999999</v>
      </c>
      <c r="J19" s="213">
        <v>387.79543777999999</v>
      </c>
      <c r="K19" s="213">
        <v>326.94231592</v>
      </c>
      <c r="L19" s="213">
        <v>265.92627587999999</v>
      </c>
      <c r="M19" s="213" t="s">
        <v>122</v>
      </c>
      <c r="N19" s="213" t="s">
        <v>122</v>
      </c>
      <c r="O19" s="212"/>
      <c r="P19" s="211" t="s">
        <v>533</v>
      </c>
      <c r="Q19" s="204"/>
      <c r="R19" s="204"/>
    </row>
    <row r="20" spans="1:18" ht="13.35" customHeight="1">
      <c r="A20" s="214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2"/>
      <c r="P20" s="211"/>
    </row>
    <row r="21" spans="1:18" ht="15.9" customHeight="1">
      <c r="A21" s="214" t="s">
        <v>532</v>
      </c>
      <c r="B21" s="213">
        <v>12431.560000000001</v>
      </c>
      <c r="C21" s="213">
        <v>14802.82886032</v>
      </c>
      <c r="D21" s="213">
        <v>13926.461293840001</v>
      </c>
      <c r="E21" s="213">
        <v>13605.671327829999</v>
      </c>
      <c r="F21" s="213">
        <v>14507.893975710002</v>
      </c>
      <c r="G21" s="213">
        <v>13782.648836330001</v>
      </c>
      <c r="H21" s="213">
        <v>14921.272152359999</v>
      </c>
      <c r="I21" s="213">
        <v>16562.759317010001</v>
      </c>
      <c r="J21" s="213">
        <v>15998.003584740001</v>
      </c>
      <c r="K21" s="213">
        <v>21075.290536</v>
      </c>
      <c r="L21" s="213">
        <v>21486.765281329997</v>
      </c>
      <c r="M21" s="213" t="s">
        <v>122</v>
      </c>
      <c r="N21" s="213" t="s">
        <v>122</v>
      </c>
      <c r="O21" s="212"/>
      <c r="P21" s="211" t="s">
        <v>531</v>
      </c>
    </row>
    <row r="22" spans="1:18" ht="13.35" customHeight="1">
      <c r="A22" s="214" t="s">
        <v>530</v>
      </c>
      <c r="B22" s="213">
        <v>3902.46</v>
      </c>
      <c r="C22" s="213">
        <v>2829.9617599099997</v>
      </c>
      <c r="D22" s="213">
        <v>2185.28903962</v>
      </c>
      <c r="E22" s="213">
        <v>1774.08834011</v>
      </c>
      <c r="F22" s="213">
        <v>1699.0639195799999</v>
      </c>
      <c r="G22" s="213">
        <v>1266.2377204300001</v>
      </c>
      <c r="H22" s="213">
        <v>1096.11070969</v>
      </c>
      <c r="I22" s="213">
        <v>2532.3403877600003</v>
      </c>
      <c r="J22" s="213">
        <v>2442.5704184000001</v>
      </c>
      <c r="K22" s="213">
        <v>2406.6751621100002</v>
      </c>
      <c r="L22" s="213">
        <v>2202.98995629</v>
      </c>
      <c r="M22" s="213" t="s">
        <v>122</v>
      </c>
      <c r="N22" s="213" t="s">
        <v>122</v>
      </c>
      <c r="O22" s="212"/>
      <c r="P22" s="211" t="s">
        <v>529</v>
      </c>
    </row>
    <row r="23" spans="1:18" ht="13.35" customHeight="1">
      <c r="A23" s="214" t="s">
        <v>528</v>
      </c>
      <c r="B23" s="213">
        <v>8529.1</v>
      </c>
      <c r="C23" s="213">
        <v>11972.86710041</v>
      </c>
      <c r="D23" s="213">
        <v>11741.17225422</v>
      </c>
      <c r="E23" s="213">
        <v>11831.582987719999</v>
      </c>
      <c r="F23" s="213">
        <v>12808.830056130002</v>
      </c>
      <c r="G23" s="213">
        <v>12516.4111159</v>
      </c>
      <c r="H23" s="213">
        <v>13825.16144267</v>
      </c>
      <c r="I23" s="213">
        <v>14030.41892925</v>
      </c>
      <c r="J23" s="213">
        <v>13555.433166340001</v>
      </c>
      <c r="K23" s="213">
        <v>18668.615373889999</v>
      </c>
      <c r="L23" s="213">
        <v>19283.775325039998</v>
      </c>
      <c r="M23" s="213" t="s">
        <v>122</v>
      </c>
      <c r="N23" s="213" t="s">
        <v>122</v>
      </c>
      <c r="O23" s="212"/>
      <c r="P23" s="211" t="s">
        <v>527</v>
      </c>
      <c r="Q23" s="204"/>
      <c r="R23" s="204"/>
    </row>
    <row r="24" spans="1:18" ht="20.100000000000001" customHeight="1">
      <c r="A24" s="216" t="s">
        <v>526</v>
      </c>
      <c r="B24" s="213">
        <v>3246.6849520200003</v>
      </c>
      <c r="C24" s="213">
        <v>5763.375</v>
      </c>
      <c r="D24" s="213">
        <v>2518.338526</v>
      </c>
      <c r="E24" s="213">
        <v>4933.9910303900006</v>
      </c>
      <c r="F24" s="213">
        <v>2904.8993300000002</v>
      </c>
      <c r="G24" s="213">
        <v>4322.9050000000007</v>
      </c>
      <c r="H24" s="213">
        <v>5902.8290000000006</v>
      </c>
      <c r="I24" s="213">
        <v>4487.3819999999996</v>
      </c>
      <c r="J24" s="213">
        <v>3425.2370000000001</v>
      </c>
      <c r="K24" s="213">
        <v>9172.6562292471899</v>
      </c>
      <c r="L24" s="213">
        <v>3559.7660000000001</v>
      </c>
      <c r="M24" s="213" t="s">
        <v>840</v>
      </c>
      <c r="N24" s="213" t="s">
        <v>122</v>
      </c>
      <c r="O24" s="212"/>
      <c r="P24" s="215" t="s">
        <v>525</v>
      </c>
      <c r="Q24" s="204"/>
      <c r="R24" s="204"/>
    </row>
    <row r="25" spans="1:18" ht="13.35" customHeight="1">
      <c r="A25" s="214" t="s">
        <v>524</v>
      </c>
      <c r="B25" s="213">
        <v>3587.8950341</v>
      </c>
      <c r="C25" s="213">
        <v>4528.966174129534</v>
      </c>
      <c r="D25" s="213">
        <v>5530.6902618560107</v>
      </c>
      <c r="E25" s="213">
        <v>5419.7789949272619</v>
      </c>
      <c r="F25" s="213">
        <v>3884.5757985723717</v>
      </c>
      <c r="G25" s="213">
        <v>7653.1404756195734</v>
      </c>
      <c r="H25" s="213">
        <v>5948.7971203906927</v>
      </c>
      <c r="I25" s="213">
        <v>4899.7280364620965</v>
      </c>
      <c r="J25" s="213">
        <v>4588.3783925474318</v>
      </c>
      <c r="K25" s="213">
        <v>3857.5739268576021</v>
      </c>
      <c r="L25" s="213">
        <v>4457.0413429741684</v>
      </c>
      <c r="M25" s="213" t="s">
        <v>840</v>
      </c>
      <c r="N25" s="213" t="s">
        <v>122</v>
      </c>
      <c r="O25" s="212"/>
      <c r="P25" s="211" t="s">
        <v>523</v>
      </c>
      <c r="Q25" s="204"/>
      <c r="R25" s="204"/>
    </row>
    <row r="26" spans="1:18" ht="13.35" customHeight="1">
      <c r="A26" s="214" t="s">
        <v>522</v>
      </c>
      <c r="B26" s="213">
        <v>2108.7784940300003</v>
      </c>
      <c r="C26" s="213">
        <v>2824.4287555630385</v>
      </c>
      <c r="D26" s="213">
        <v>3821.2758263141695</v>
      </c>
      <c r="E26" s="213">
        <v>3669.7810039658475</v>
      </c>
      <c r="F26" s="213">
        <v>2122.3933320212868</v>
      </c>
      <c r="G26" s="213">
        <v>5545.8562117154497</v>
      </c>
      <c r="H26" s="213">
        <v>4083.3686012554062</v>
      </c>
      <c r="I26" s="213">
        <v>2898.3105606744321</v>
      </c>
      <c r="J26" s="213">
        <v>2379.6354548474328</v>
      </c>
      <c r="K26" s="213">
        <v>1722.4337035076021</v>
      </c>
      <c r="L26" s="213">
        <v>2186.3201744996095</v>
      </c>
      <c r="M26" s="213" t="s">
        <v>840</v>
      </c>
      <c r="N26" s="213" t="s">
        <v>122</v>
      </c>
      <c r="O26" s="212"/>
      <c r="P26" s="211" t="s">
        <v>521</v>
      </c>
      <c r="Q26" s="204"/>
      <c r="R26" s="204"/>
    </row>
    <row r="27" spans="1:18" ht="13.35" customHeight="1">
      <c r="A27" s="214" t="s">
        <v>520</v>
      </c>
      <c r="B27" s="213">
        <v>1479.1165400700002</v>
      </c>
      <c r="C27" s="213">
        <v>1704.5374185664955</v>
      </c>
      <c r="D27" s="213">
        <v>1709.4144355418423</v>
      </c>
      <c r="E27" s="213">
        <v>1749.9979909614146</v>
      </c>
      <c r="F27" s="213">
        <v>1762.1824665510849</v>
      </c>
      <c r="G27" s="213">
        <v>2107.2842639041228</v>
      </c>
      <c r="H27" s="213">
        <v>1865.4285191352865</v>
      </c>
      <c r="I27" s="213">
        <v>2001.4174757876654</v>
      </c>
      <c r="J27" s="213">
        <v>2208.7429377000003</v>
      </c>
      <c r="K27" s="213">
        <v>2135.1402233500003</v>
      </c>
      <c r="L27" s="213">
        <v>2270.7211684745589</v>
      </c>
      <c r="M27" s="213" t="s">
        <v>840</v>
      </c>
      <c r="N27" s="213" t="s">
        <v>122</v>
      </c>
      <c r="O27" s="212"/>
      <c r="P27" s="211" t="s">
        <v>519</v>
      </c>
      <c r="Q27" s="204"/>
      <c r="R27" s="204"/>
    </row>
    <row r="28" spans="1:18" ht="13.35" customHeight="1">
      <c r="A28" s="208"/>
      <c r="B28" s="210"/>
      <c r="C28" s="210"/>
      <c r="D28" s="210"/>
      <c r="E28" s="209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</row>
    <row r="29" spans="1:18" ht="13.35" customHeight="1">
      <c r="B29" s="206"/>
      <c r="C29" s="206"/>
      <c r="D29" s="206"/>
      <c r="E29" s="205"/>
    </row>
    <row r="30" spans="1:18" ht="13.35" customHeight="1">
      <c r="A30" s="202" t="s">
        <v>518</v>
      </c>
      <c r="B30" s="206"/>
      <c r="C30" s="206"/>
      <c r="D30" s="206"/>
      <c r="E30" s="205"/>
    </row>
    <row r="31" spans="1:18" ht="13.35" customHeight="1">
      <c r="A31" s="202" t="s">
        <v>517</v>
      </c>
      <c r="B31" s="206"/>
      <c r="C31" s="206"/>
      <c r="D31" s="206"/>
      <c r="E31" s="205"/>
    </row>
    <row r="32" spans="1:18" ht="13.35" customHeight="1">
      <c r="A32" s="202" t="s">
        <v>516</v>
      </c>
      <c r="B32" s="206"/>
      <c r="C32" s="206"/>
      <c r="D32" s="206"/>
      <c r="E32" s="205"/>
    </row>
    <row r="33" spans="1:5" ht="13.35" customHeight="1">
      <c r="A33" s="207" t="s">
        <v>515</v>
      </c>
      <c r="B33" s="206"/>
      <c r="C33" s="206"/>
      <c r="D33" s="206"/>
      <c r="E33" s="205"/>
    </row>
    <row r="34" spans="1:5" ht="13.35" customHeight="1">
      <c r="A34" s="207" t="s">
        <v>514</v>
      </c>
      <c r="B34" s="206"/>
      <c r="C34" s="206"/>
      <c r="D34" s="206"/>
      <c r="E34" s="205"/>
    </row>
    <row r="35" spans="1:5" ht="13.35" customHeight="1">
      <c r="E35" s="202"/>
    </row>
    <row r="36" spans="1:5" ht="13.35" customHeight="1">
      <c r="A36" s="202" t="s">
        <v>183</v>
      </c>
      <c r="E36" s="202"/>
    </row>
    <row r="37" spans="1:5" ht="13.35" customHeight="1">
      <c r="A37" s="204" t="s">
        <v>513</v>
      </c>
      <c r="E37" s="202"/>
    </row>
    <row r="38" spans="1:5" ht="13.35" customHeight="1">
      <c r="A38" s="204" t="s">
        <v>512</v>
      </c>
      <c r="E38" s="202"/>
    </row>
    <row r="39" spans="1:5" ht="13.35" customHeight="1">
      <c r="A39" s="202" t="s">
        <v>511</v>
      </c>
    </row>
    <row r="40" spans="1:5" ht="13.35" customHeight="1">
      <c r="A40" s="202" t="s">
        <v>510</v>
      </c>
    </row>
    <row r="41" spans="1:5" ht="13.35" customHeight="1"/>
    <row r="42" spans="1:5" ht="13.35" customHeight="1"/>
    <row r="43" spans="1:5" ht="13.35" customHeight="1"/>
  </sheetData>
  <pageMargins left="0.15748031496062992" right="0.15748031496062992" top="0.98425196850393704" bottom="0.98425196850393704" header="0.51181102362204722" footer="0.51181102362204722"/>
  <pageSetup scale="77" orientation="landscape" r:id="rId1"/>
  <headerFooter alignWithMargins="0">
    <oddFooter>&amp;R &amp;A  &amp;D  &amp;T 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Q36"/>
  <sheetViews>
    <sheetView showGridLines="0" topLeftCell="A16" workbookViewId="0">
      <selection activeCell="A30" sqref="A30"/>
    </sheetView>
  </sheetViews>
  <sheetFormatPr defaultColWidth="11.28515625" defaultRowHeight="12" customHeight="1"/>
  <cols>
    <col min="1" max="1" width="27.85546875" style="10" customWidth="1"/>
    <col min="2" max="3" width="8.85546875" style="10" customWidth="1"/>
    <col min="4" max="14" width="9.85546875" style="10" customWidth="1"/>
    <col min="15" max="15" width="1.7109375" style="10" customWidth="1"/>
    <col min="16" max="16" width="1.28515625" style="10" customWidth="1"/>
    <col min="17" max="17" width="35.42578125" style="10" customWidth="1"/>
    <col min="18" max="20" width="7.28515625" style="10" customWidth="1"/>
    <col min="21" max="34" width="10.7109375" style="10" customWidth="1"/>
    <col min="35" max="16384" width="11.28515625" style="10"/>
  </cols>
  <sheetData>
    <row r="1" spans="1:17" s="59" customFormat="1" ht="12" customHeight="1">
      <c r="A1" s="132" t="s">
        <v>784</v>
      </c>
      <c r="Q1" s="89"/>
    </row>
    <row r="2" spans="1:17" ht="12" customHeight="1">
      <c r="A2" s="6" t="s">
        <v>124</v>
      </c>
      <c r="B2" s="8"/>
      <c r="C2" s="8"/>
      <c r="D2" s="8"/>
      <c r="E2" s="8"/>
      <c r="Q2" s="6" t="s">
        <v>124</v>
      </c>
    </row>
    <row r="3" spans="1:17" ht="23.25" customHeight="1">
      <c r="A3" s="11" t="s">
        <v>18</v>
      </c>
      <c r="B3" s="8"/>
      <c r="C3" s="8"/>
      <c r="D3" s="8"/>
      <c r="E3" s="9"/>
      <c r="Q3" s="152" t="s">
        <v>52</v>
      </c>
    </row>
    <row r="4" spans="1:17" ht="12" customHeight="1">
      <c r="A4" s="82" t="s">
        <v>4</v>
      </c>
      <c r="B4" s="8"/>
      <c r="C4" s="8"/>
      <c r="D4" s="8"/>
      <c r="E4" s="9"/>
      <c r="Q4" s="82" t="s">
        <v>27</v>
      </c>
    </row>
    <row r="5" spans="1:17" ht="12" customHeight="1">
      <c r="A5" s="114"/>
      <c r="B5" s="30"/>
      <c r="C5" s="30"/>
      <c r="D5" s="30"/>
      <c r="E5" s="38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17" s="12" customFormat="1" ht="12" customHeight="1">
      <c r="A6" s="43"/>
      <c r="B6" s="41">
        <v>2000</v>
      </c>
      <c r="C6" s="41">
        <v>2001</v>
      </c>
      <c r="D6" s="41">
        <v>2002</v>
      </c>
      <c r="E6" s="41">
        <v>2003</v>
      </c>
      <c r="F6" s="43">
        <v>2004</v>
      </c>
      <c r="G6" s="43">
        <v>2005</v>
      </c>
      <c r="H6" s="42">
        <v>2006</v>
      </c>
      <c r="I6" s="42">
        <v>2007</v>
      </c>
      <c r="J6" s="42">
        <v>2008</v>
      </c>
      <c r="K6" s="42">
        <v>2009</v>
      </c>
      <c r="L6" s="42">
        <v>2010</v>
      </c>
      <c r="M6" s="42">
        <v>2011</v>
      </c>
      <c r="N6" s="42">
        <v>2012</v>
      </c>
      <c r="O6" s="43" t="s">
        <v>120</v>
      </c>
      <c r="P6" s="43"/>
      <c r="Q6" s="43"/>
    </row>
    <row r="7" spans="1:17" ht="24" customHeight="1">
      <c r="A7" s="13"/>
      <c r="B7" s="14"/>
      <c r="D7" s="14"/>
      <c r="E7" s="14"/>
      <c r="Q7" s="13"/>
    </row>
    <row r="8" spans="1:17" s="59" customFormat="1" ht="12" customHeight="1">
      <c r="A8" s="59" t="s">
        <v>19</v>
      </c>
      <c r="B8" s="60">
        <f t="shared" ref="B8:L8" si="0">B10+B12+B18</f>
        <v>89155.274970263141</v>
      </c>
      <c r="C8" s="60">
        <f t="shared" si="0"/>
        <v>96317.770958563895</v>
      </c>
      <c r="D8" s="60">
        <f t="shared" si="0"/>
        <v>107664.08357682757</v>
      </c>
      <c r="E8" s="60">
        <f t="shared" si="0"/>
        <v>114433.57347930489</v>
      </c>
      <c r="F8" s="60">
        <f t="shared" si="0"/>
        <v>129150.44497259699</v>
      </c>
      <c r="G8" s="60">
        <f t="shared" si="0"/>
        <v>147584.75581324511</v>
      </c>
      <c r="H8" s="60">
        <f t="shared" si="0"/>
        <v>168947.91760831373</v>
      </c>
      <c r="I8" s="60">
        <f t="shared" si="0"/>
        <v>193377.89360088925</v>
      </c>
      <c r="J8" s="60">
        <f t="shared" si="0"/>
        <v>227743.54138178311</v>
      </c>
      <c r="K8" s="60">
        <f t="shared" si="0"/>
        <v>238362.71778854032</v>
      </c>
      <c r="L8" s="60">
        <f t="shared" si="0"/>
        <v>278883.52013744391</v>
      </c>
      <c r="M8" s="60">
        <f>M10+M12+M18</f>
        <v>297632.51292737975</v>
      </c>
      <c r="N8" s="60">
        <f>N10+N12+N18</f>
        <v>367862.53492333798</v>
      </c>
      <c r="O8" s="60"/>
      <c r="Q8" s="116" t="s">
        <v>112</v>
      </c>
    </row>
    <row r="9" spans="1:17" ht="12" customHeight="1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7" ht="12" customHeight="1">
      <c r="A10" s="10" t="s">
        <v>20</v>
      </c>
      <c r="B10" s="15">
        <v>14128.307726504581</v>
      </c>
      <c r="C10" s="15">
        <v>19098.321191093004</v>
      </c>
      <c r="D10" s="15">
        <v>25636.29493853368</v>
      </c>
      <c r="E10" s="15">
        <v>28282.095680411869</v>
      </c>
      <c r="F10" s="15">
        <v>29860.569884205383</v>
      </c>
      <c r="G10" s="15">
        <v>33007.246093833615</v>
      </c>
      <c r="H10" s="15">
        <v>37528.211973872931</v>
      </c>
      <c r="I10" s="15">
        <v>43393.930872627287</v>
      </c>
      <c r="J10" s="15">
        <v>53181.404251231783</v>
      </c>
      <c r="K10" s="15">
        <v>51131.319626502998</v>
      </c>
      <c r="L10" s="15">
        <v>47793.372862253775</v>
      </c>
      <c r="M10" s="15">
        <v>38605.090560032244</v>
      </c>
      <c r="N10" s="15">
        <v>67377.867276738689</v>
      </c>
      <c r="O10" s="15"/>
      <c r="Q10" s="117" t="s">
        <v>113</v>
      </c>
    </row>
    <row r="11" spans="1:17" ht="12" customHeight="1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7" ht="12" customHeight="1">
      <c r="A12" s="66" t="s">
        <v>21</v>
      </c>
      <c r="B12" s="15">
        <f t="shared" ref="B12:N12" si="1">B13+B16</f>
        <v>61725.413906357549</v>
      </c>
      <c r="C12" s="15">
        <f t="shared" si="1"/>
        <v>65380.473895757037</v>
      </c>
      <c r="D12" s="15">
        <f t="shared" si="1"/>
        <v>72172.215778969068</v>
      </c>
      <c r="E12" s="15">
        <f t="shared" si="1"/>
        <v>80513.025109134003</v>
      </c>
      <c r="F12" s="15">
        <f t="shared" si="1"/>
        <v>90372.188903263566</v>
      </c>
      <c r="G12" s="15">
        <f t="shared" si="1"/>
        <v>102916.76925135095</v>
      </c>
      <c r="H12" s="15">
        <f t="shared" si="1"/>
        <v>119771.98469331401</v>
      </c>
      <c r="I12" s="15">
        <f t="shared" si="1"/>
        <v>138158.63833047278</v>
      </c>
      <c r="J12" s="15">
        <f t="shared" si="1"/>
        <v>161806.41711593862</v>
      </c>
      <c r="K12" s="15">
        <f t="shared" si="1"/>
        <v>173710.8335209153</v>
      </c>
      <c r="L12" s="15">
        <f t="shared" si="1"/>
        <v>226821.61514021002</v>
      </c>
      <c r="M12" s="15">
        <f t="shared" si="1"/>
        <v>247394.04570786719</v>
      </c>
      <c r="N12" s="15">
        <f t="shared" si="1"/>
        <v>283671.47110064561</v>
      </c>
      <c r="O12" s="15"/>
      <c r="Q12" s="118" t="s">
        <v>106</v>
      </c>
    </row>
    <row r="13" spans="1:17" ht="12" customHeight="1">
      <c r="A13" s="66" t="s">
        <v>224</v>
      </c>
      <c r="B13" s="15">
        <f t="shared" ref="B13:L13" si="2">B14+B15</f>
        <v>16463.967275357543</v>
      </c>
      <c r="C13" s="15">
        <f t="shared" si="2"/>
        <v>19331.460572757038</v>
      </c>
      <c r="D13" s="15">
        <f t="shared" si="2"/>
        <v>24281.227324283635</v>
      </c>
      <c r="E13" s="15">
        <f t="shared" si="2"/>
        <v>28226.109822972281</v>
      </c>
      <c r="F13" s="15">
        <f t="shared" si="2"/>
        <v>31790.809193277091</v>
      </c>
      <c r="G13" s="15">
        <f t="shared" si="2"/>
        <v>35156.753322694414</v>
      </c>
      <c r="H13" s="15">
        <f t="shared" si="2"/>
        <v>31061.166392430321</v>
      </c>
      <c r="I13" s="15">
        <f t="shared" si="2"/>
        <v>25811.46067601187</v>
      </c>
      <c r="J13" s="15">
        <f t="shared" si="2"/>
        <v>30281.59390572393</v>
      </c>
      <c r="K13" s="15">
        <f t="shared" si="2"/>
        <v>42675.116992649171</v>
      </c>
      <c r="L13" s="15">
        <f t="shared" si="2"/>
        <v>37619.744640922501</v>
      </c>
      <c r="M13" s="15">
        <f>M14+M15</f>
        <v>40162.076500388459</v>
      </c>
      <c r="N13" s="15">
        <f>N14+N15</f>
        <v>42609.690495980816</v>
      </c>
      <c r="O13" s="15"/>
      <c r="Q13" s="118" t="s">
        <v>225</v>
      </c>
    </row>
    <row r="14" spans="1:17" ht="12" customHeight="1">
      <c r="A14" s="66" t="s">
        <v>226</v>
      </c>
      <c r="B14" s="15">
        <v>10081.75497721586</v>
      </c>
      <c r="C14" s="15">
        <v>12946.821613420379</v>
      </c>
      <c r="D14" s="15">
        <v>17193.036071491515</v>
      </c>
      <c r="E14" s="15">
        <v>21640.991450413701</v>
      </c>
      <c r="F14" s="15">
        <v>25648.544921676523</v>
      </c>
      <c r="G14" s="15">
        <v>29973.136920704415</v>
      </c>
      <c r="H14" s="15">
        <v>23653.592799210321</v>
      </c>
      <c r="I14" s="15">
        <v>17865.478298991868</v>
      </c>
      <c r="J14" s="15">
        <v>22087.75017445393</v>
      </c>
      <c r="K14" s="15">
        <v>30497.371114719168</v>
      </c>
      <c r="L14" s="15">
        <v>21641.441301232499</v>
      </c>
      <c r="M14" s="15">
        <v>24137.257602978461</v>
      </c>
      <c r="N14" s="15">
        <v>26997.731468580816</v>
      </c>
      <c r="O14" s="15"/>
      <c r="Q14" s="146" t="s">
        <v>227</v>
      </c>
    </row>
    <row r="15" spans="1:17" ht="12" customHeight="1">
      <c r="A15" s="66" t="s">
        <v>228</v>
      </c>
      <c r="B15" s="15">
        <v>6382.2122981416815</v>
      </c>
      <c r="C15" s="15">
        <v>6384.6389593366603</v>
      </c>
      <c r="D15" s="15">
        <v>7088.1912527921186</v>
      </c>
      <c r="E15" s="15">
        <v>6585.1183725585788</v>
      </c>
      <c r="F15" s="15">
        <v>6142.2642716005685</v>
      </c>
      <c r="G15" s="15">
        <v>5183.6164019899998</v>
      </c>
      <c r="H15" s="15">
        <v>7407.5735932199987</v>
      </c>
      <c r="I15" s="15">
        <v>7945.9823770200001</v>
      </c>
      <c r="J15" s="15">
        <v>8193.8437312699989</v>
      </c>
      <c r="K15" s="15">
        <v>12177.745877930003</v>
      </c>
      <c r="L15" s="15">
        <v>15978.303339690003</v>
      </c>
      <c r="M15" s="15">
        <v>16024.818897409999</v>
      </c>
      <c r="N15" s="15">
        <v>15611.959027400004</v>
      </c>
      <c r="O15" s="15"/>
      <c r="Q15" s="66" t="s">
        <v>229</v>
      </c>
    </row>
    <row r="16" spans="1:17" ht="12" customHeight="1">
      <c r="A16" s="66" t="s">
        <v>230</v>
      </c>
      <c r="B16" s="15">
        <v>45261.446631000006</v>
      </c>
      <c r="C16" s="15">
        <v>46049.013322999999</v>
      </c>
      <c r="D16" s="15">
        <v>47890.98845468543</v>
      </c>
      <c r="E16" s="15">
        <v>52286.915286161719</v>
      </c>
      <c r="F16" s="15">
        <v>58581.379709986468</v>
      </c>
      <c r="G16" s="15">
        <v>67760.015928656532</v>
      </c>
      <c r="H16" s="15">
        <v>88710.818300883679</v>
      </c>
      <c r="I16" s="15">
        <v>112347.1776544609</v>
      </c>
      <c r="J16" s="15">
        <v>131524.82321021467</v>
      </c>
      <c r="K16" s="15">
        <v>131035.71652826612</v>
      </c>
      <c r="L16" s="15">
        <v>189201.87049928753</v>
      </c>
      <c r="M16" s="15">
        <v>207231.96920747875</v>
      </c>
      <c r="N16" s="15">
        <v>241061.78060466476</v>
      </c>
      <c r="O16" s="15"/>
      <c r="Q16" s="118" t="s">
        <v>231</v>
      </c>
    </row>
    <row r="17" spans="1:17" ht="12" customHeight="1">
      <c r="A17" s="61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Q17" s="118"/>
    </row>
    <row r="18" spans="1:17" ht="12" customHeight="1">
      <c r="A18" s="147" t="s">
        <v>232</v>
      </c>
      <c r="B18" s="15">
        <v>13301.553337401012</v>
      </c>
      <c r="C18" s="15">
        <v>11838.975871713861</v>
      </c>
      <c r="D18" s="15">
        <v>9855.5728593248186</v>
      </c>
      <c r="E18" s="15">
        <v>5638.4526897590167</v>
      </c>
      <c r="F18" s="15">
        <v>8917.6861851280464</v>
      </c>
      <c r="G18" s="15">
        <v>11660.740468060538</v>
      </c>
      <c r="H18" s="15">
        <v>11647.720941126794</v>
      </c>
      <c r="I18" s="15">
        <v>11825.324397789198</v>
      </c>
      <c r="J18" s="15">
        <v>12755.720014612718</v>
      </c>
      <c r="K18" s="15">
        <v>13520.564641122031</v>
      </c>
      <c r="L18" s="15">
        <v>4268.5321349800679</v>
      </c>
      <c r="M18" s="15">
        <v>11633.376659480338</v>
      </c>
      <c r="N18" s="15">
        <v>16813.19654595368</v>
      </c>
      <c r="O18" s="15"/>
      <c r="Q18" s="66" t="s">
        <v>187</v>
      </c>
    </row>
    <row r="19" spans="1:17" ht="12" customHeight="1">
      <c r="A19" s="62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Q19" s="62"/>
    </row>
    <row r="20" spans="1:17" s="59" customFormat="1" ht="12" customHeight="1">
      <c r="A20" s="89" t="s">
        <v>115</v>
      </c>
      <c r="B20" s="60">
        <v>89155.220665938163</v>
      </c>
      <c r="C20" s="60">
        <v>96317.780648734013</v>
      </c>
      <c r="D20" s="60">
        <v>107664.10432660163</v>
      </c>
      <c r="E20" s="60">
        <v>114433.55279771173</v>
      </c>
      <c r="F20" s="60">
        <v>129150.31621364251</v>
      </c>
      <c r="G20" s="60">
        <v>147584.42295916018</v>
      </c>
      <c r="H20" s="60">
        <v>168948.87168380874</v>
      </c>
      <c r="I20" s="60">
        <v>193377.76782238181</v>
      </c>
      <c r="J20" s="60">
        <v>227743.40355006562</v>
      </c>
      <c r="K20" s="60">
        <v>238362.73392917466</v>
      </c>
      <c r="L20" s="60">
        <v>278883.53011078463</v>
      </c>
      <c r="M20" s="60">
        <v>298235.39716700441</v>
      </c>
      <c r="N20" s="60">
        <v>367862.53734599426</v>
      </c>
      <c r="O20" s="60"/>
      <c r="Q20" s="89" t="s">
        <v>114</v>
      </c>
    </row>
    <row r="21" spans="1:17" ht="12" customHeight="1">
      <c r="A21" s="6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7" ht="12" customHeight="1">
      <c r="A22" s="10" t="s">
        <v>22</v>
      </c>
      <c r="B22" s="15">
        <v>17099.766471000003</v>
      </c>
      <c r="C22" s="15">
        <v>19217.848398000002</v>
      </c>
      <c r="D22" s="15">
        <v>22217.70622494923</v>
      </c>
      <c r="E22" s="15">
        <v>25897.290243737189</v>
      </c>
      <c r="F22" s="15">
        <v>29874.406994644851</v>
      </c>
      <c r="G22" s="15">
        <v>35411.373833256999</v>
      </c>
      <c r="H22" s="15">
        <v>41972.494224621558</v>
      </c>
      <c r="I22" s="15">
        <v>46725.96970276982</v>
      </c>
      <c r="J22" s="15">
        <v>50450.760804005171</v>
      </c>
      <c r="K22" s="15">
        <v>50346.062040892779</v>
      </c>
      <c r="L22" s="15">
        <v>58480.438559559436</v>
      </c>
      <c r="M22" s="15">
        <v>66470.194499045232</v>
      </c>
      <c r="N22" s="15">
        <v>70946.553792634353</v>
      </c>
      <c r="O22" s="15"/>
      <c r="Q22" s="10" t="s">
        <v>182</v>
      </c>
    </row>
    <row r="23" spans="1:17" ht="12" customHeight="1">
      <c r="A23" s="10" t="s">
        <v>189</v>
      </c>
      <c r="B23" s="15">
        <v>7336.3664710000003</v>
      </c>
      <c r="C23" s="15">
        <v>8407.7783980000004</v>
      </c>
      <c r="D23" s="15">
        <v>10020.012754403402</v>
      </c>
      <c r="E23" s="15">
        <v>12093.821635433762</v>
      </c>
      <c r="F23" s="15">
        <v>13813.298667306484</v>
      </c>
      <c r="G23" s="15">
        <v>16390.75307511647</v>
      </c>
      <c r="H23" s="15">
        <v>20139.273333142766</v>
      </c>
      <c r="I23" s="15">
        <v>22448.973887998513</v>
      </c>
      <c r="J23" s="15">
        <v>24371.898397606128</v>
      </c>
      <c r="K23" s="15">
        <v>21667.423137393343</v>
      </c>
      <c r="L23" s="15">
        <v>27115.443136411221</v>
      </c>
      <c r="M23" s="15">
        <v>28949.621252312099</v>
      </c>
      <c r="N23" s="15">
        <v>30191.406118610463</v>
      </c>
      <c r="O23" s="15"/>
      <c r="Q23" s="148" t="s">
        <v>233</v>
      </c>
    </row>
    <row r="24" spans="1:17" ht="12" customHeight="1">
      <c r="A24" s="66" t="s">
        <v>190</v>
      </c>
      <c r="B24" s="15">
        <v>9763.4</v>
      </c>
      <c r="C24" s="15">
        <v>10810.07</v>
      </c>
      <c r="D24" s="15">
        <v>12197.693470545826</v>
      </c>
      <c r="E24" s="15">
        <v>13803.468608303425</v>
      </c>
      <c r="F24" s="15">
        <v>16061.108327338365</v>
      </c>
      <c r="G24" s="15">
        <v>19020.620758140529</v>
      </c>
      <c r="H24" s="15">
        <v>21833.220891478792</v>
      </c>
      <c r="I24" s="15">
        <v>24276.995814771308</v>
      </c>
      <c r="J24" s="15">
        <v>26078.862406399039</v>
      </c>
      <c r="K24" s="15">
        <v>28678.638903499439</v>
      </c>
      <c r="L24" s="15">
        <v>31364.995423148219</v>
      </c>
      <c r="M24" s="15">
        <v>37520.57324673314</v>
      </c>
      <c r="N24" s="15">
        <v>40755.147674023887</v>
      </c>
      <c r="O24" s="15"/>
      <c r="Q24" s="66" t="s">
        <v>191</v>
      </c>
    </row>
    <row r="25" spans="1:17" ht="12" customHeight="1">
      <c r="A25" s="66" t="s">
        <v>186</v>
      </c>
      <c r="B25" s="15">
        <f t="shared" ref="B25:M25" si="3">B26+B22</f>
        <v>57000.935828057998</v>
      </c>
      <c r="C25" s="15">
        <f t="shared" si="3"/>
        <v>62671.447290744007</v>
      </c>
      <c r="D25" s="15">
        <f t="shared" si="3"/>
        <v>67090.406152915501</v>
      </c>
      <c r="E25" s="15">
        <f t="shared" si="3"/>
        <v>74727.771308201976</v>
      </c>
      <c r="F25" s="15">
        <f t="shared" si="3"/>
        <v>88887.731868063143</v>
      </c>
      <c r="G25" s="15">
        <f t="shared" si="3"/>
        <v>104749.14930625525</v>
      </c>
      <c r="H25" s="15">
        <f t="shared" si="3"/>
        <v>123426.60920356587</v>
      </c>
      <c r="I25" s="15">
        <f t="shared" si="3"/>
        <v>144548.84156616914</v>
      </c>
      <c r="J25" s="15">
        <f t="shared" si="3"/>
        <v>168671.30939534641</v>
      </c>
      <c r="K25" s="15">
        <f t="shared" si="3"/>
        <v>175074.3775619769</v>
      </c>
      <c r="L25" s="15">
        <f t="shared" si="3"/>
        <v>206983.36555330118</v>
      </c>
      <c r="M25" s="15">
        <f t="shared" si="3"/>
        <v>229748.15826025253</v>
      </c>
      <c r="N25" s="15">
        <f>N26+N22</f>
        <v>269207.06438289076</v>
      </c>
      <c r="O25" s="15"/>
      <c r="Q25" s="119" t="s">
        <v>188</v>
      </c>
    </row>
    <row r="26" spans="1:17" ht="12" customHeight="1">
      <c r="A26" s="66" t="s">
        <v>193</v>
      </c>
      <c r="B26" s="15">
        <v>39901.169357057996</v>
      </c>
      <c r="C26" s="15">
        <v>43453.598892744005</v>
      </c>
      <c r="D26" s="15">
        <v>44872.69992796627</v>
      </c>
      <c r="E26" s="15">
        <v>48830.481064464781</v>
      </c>
      <c r="F26" s="15">
        <v>59013.324873418293</v>
      </c>
      <c r="G26" s="15">
        <v>69337.775472998241</v>
      </c>
      <c r="H26" s="15">
        <v>81454.114978944315</v>
      </c>
      <c r="I26" s="15">
        <v>97822.871863399312</v>
      </c>
      <c r="J26" s="15">
        <v>118220.54859134124</v>
      </c>
      <c r="K26" s="15">
        <v>124728.31552108411</v>
      </c>
      <c r="L26" s="15">
        <v>148502.92699374174</v>
      </c>
      <c r="M26" s="15">
        <v>163277.9637612073</v>
      </c>
      <c r="N26" s="15">
        <v>198260.51059025642</v>
      </c>
      <c r="O26" s="15"/>
      <c r="Q26" s="118" t="s">
        <v>192</v>
      </c>
    </row>
    <row r="27" spans="1:17" ht="12" customHeight="1">
      <c r="A27" s="66" t="s">
        <v>194</v>
      </c>
      <c r="B27" s="15">
        <v>32154.284837880157</v>
      </c>
      <c r="C27" s="15">
        <v>33646.333357989999</v>
      </c>
      <c r="D27" s="15">
        <v>40573.698173686127</v>
      </c>
      <c r="E27" s="15">
        <v>39705.781489509762</v>
      </c>
      <c r="F27" s="15">
        <v>40262.584345579373</v>
      </c>
      <c r="G27" s="15">
        <v>42835.273652904922</v>
      </c>
      <c r="H27" s="15">
        <v>45522.262480242891</v>
      </c>
      <c r="I27" s="15">
        <v>48828.926256212675</v>
      </c>
      <c r="J27" s="15">
        <v>59072.094154719183</v>
      </c>
      <c r="K27" s="15">
        <v>63288.356367197783</v>
      </c>
      <c r="L27" s="15">
        <v>71900.164557483469</v>
      </c>
      <c r="M27" s="15">
        <v>68487.238906751882</v>
      </c>
      <c r="N27" s="15">
        <v>98655.47296310353</v>
      </c>
      <c r="O27" s="15"/>
      <c r="Q27" s="66" t="s">
        <v>195</v>
      </c>
    </row>
    <row r="28" spans="1:17" ht="12" customHeight="1">
      <c r="A28" s="16"/>
      <c r="B28" s="55"/>
      <c r="C28" s="55"/>
      <c r="D28" s="55"/>
      <c r="E28" s="55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 ht="12" customHeight="1">
      <c r="A29" s="12"/>
      <c r="B29" s="153"/>
      <c r="C29" s="153"/>
      <c r="D29" s="153"/>
      <c r="E29" s="153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7" ht="12" customHeight="1">
      <c r="A30" s="10" t="s">
        <v>518</v>
      </c>
      <c r="B30" s="17"/>
      <c r="C30" s="17"/>
      <c r="D30" s="17"/>
      <c r="E30" s="17"/>
    </row>
    <row r="31" spans="1:17" ht="12" customHeight="1">
      <c r="A31" s="10" t="s">
        <v>181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7" ht="12" customHeight="1">
      <c r="A32" s="10" t="s">
        <v>53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7" ht="12" customHeight="1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Q33" s="67"/>
    </row>
    <row r="34" spans="1:17" ht="12" customHeight="1">
      <c r="A34" s="120" t="s">
        <v>183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Q34" s="67"/>
    </row>
    <row r="35" spans="1:17" ht="12" customHeight="1">
      <c r="A35" s="67" t="s">
        <v>28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7" ht="12" customHeight="1">
      <c r="A36" s="10" t="s">
        <v>54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</sheetData>
  <pageMargins left="0.17" right="0" top="0.4" bottom="0.41" header="0" footer="0"/>
  <pageSetup scale="6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27" transitionEvaluation="1">
    <pageSetUpPr fitToPage="1"/>
  </sheetPr>
  <dimension ref="A1:P40"/>
  <sheetViews>
    <sheetView showGridLines="0" topLeftCell="A27" workbookViewId="0">
      <selection activeCell="A27" sqref="A27"/>
    </sheetView>
  </sheetViews>
  <sheetFormatPr defaultColWidth="12.42578125" defaultRowHeight="12" customHeight="1"/>
  <cols>
    <col min="1" max="1" width="43.28515625" style="463" customWidth="1"/>
    <col min="2" max="14" width="11.140625" style="463" customWidth="1"/>
    <col min="15" max="15" width="1.140625" style="463" customWidth="1"/>
    <col min="16" max="16" width="35.5703125" style="463" customWidth="1"/>
    <col min="17" max="16384" width="12.42578125" style="463"/>
  </cols>
  <sheetData>
    <row r="1" spans="1:16" s="472" customFormat="1" ht="12" customHeight="1">
      <c r="A1" s="482" t="s">
        <v>326</v>
      </c>
      <c r="P1" s="482"/>
    </row>
    <row r="2" spans="1:16" ht="12" customHeight="1">
      <c r="A2" s="6" t="s">
        <v>124</v>
      </c>
      <c r="B2" s="8"/>
      <c r="C2" s="8"/>
      <c r="D2" s="8"/>
      <c r="E2" s="8"/>
      <c r="P2" s="115" t="s">
        <v>124</v>
      </c>
    </row>
    <row r="3" spans="1:16" ht="25.5" customHeight="1">
      <c r="A3" s="481" t="s">
        <v>783</v>
      </c>
      <c r="B3" s="8"/>
      <c r="C3" s="8"/>
      <c r="D3" s="9"/>
      <c r="E3" s="9"/>
      <c r="P3" s="481" t="s">
        <v>782</v>
      </c>
    </row>
    <row r="4" spans="1:16" ht="12" customHeight="1">
      <c r="A4" s="480" t="s">
        <v>781</v>
      </c>
      <c r="B4" s="8"/>
      <c r="C4" s="8"/>
      <c r="D4" s="9"/>
      <c r="E4" s="9"/>
      <c r="P4" s="480" t="s">
        <v>780</v>
      </c>
    </row>
    <row r="5" spans="1:16" ht="12" customHeight="1">
      <c r="A5" s="479"/>
      <c r="B5" s="30"/>
      <c r="C5" s="30"/>
      <c r="D5" s="38"/>
      <c r="E5" s="38"/>
      <c r="F5" s="470"/>
      <c r="G5" s="470"/>
      <c r="H5" s="470"/>
      <c r="I5" s="470"/>
      <c r="J5" s="470"/>
      <c r="K5" s="470"/>
      <c r="L5" s="470"/>
      <c r="M5" s="470"/>
      <c r="N5" s="479"/>
      <c r="O5" s="479"/>
      <c r="P5" s="479"/>
    </row>
    <row r="6" spans="1:16" s="478" customFormat="1" ht="10.199999999999999">
      <c r="A6" s="42"/>
      <c r="B6" s="41">
        <v>2000</v>
      </c>
      <c r="C6" s="41">
        <v>2001</v>
      </c>
      <c r="D6" s="41">
        <v>2002</v>
      </c>
      <c r="E6" s="41">
        <v>2003</v>
      </c>
      <c r="F6" s="42">
        <v>2004</v>
      </c>
      <c r="G6" s="42">
        <v>2005</v>
      </c>
      <c r="H6" s="42">
        <v>2006</v>
      </c>
      <c r="I6" s="42">
        <v>2007</v>
      </c>
      <c r="J6" s="42">
        <v>2008</v>
      </c>
      <c r="K6" s="42">
        <v>2009</v>
      </c>
      <c r="L6" s="42">
        <v>2010</v>
      </c>
      <c r="M6" s="262">
        <v>2011</v>
      </c>
      <c r="N6" s="227">
        <v>2012</v>
      </c>
      <c r="O6" s="42"/>
      <c r="P6" s="42"/>
    </row>
    <row r="7" spans="1:16" ht="13.35" customHeight="1">
      <c r="A7" s="478"/>
      <c r="P7" s="478"/>
    </row>
    <row r="8" spans="1:16" s="472" customFormat="1" ht="24" customHeight="1">
      <c r="A8" s="474" t="s">
        <v>779</v>
      </c>
      <c r="B8" s="473">
        <v>22781.41456198283</v>
      </c>
      <c r="C8" s="473">
        <v>27595.039132546666</v>
      </c>
      <c r="D8" s="473">
        <v>30344.111830231574</v>
      </c>
      <c r="E8" s="473">
        <v>34445.437887365806</v>
      </c>
      <c r="F8" s="473">
        <v>39951.800186628068</v>
      </c>
      <c r="G8" s="473">
        <v>45876.196311921041</v>
      </c>
      <c r="H8" s="473">
        <v>56350.030491813071</v>
      </c>
      <c r="I8" s="473">
        <v>64705.254471088367</v>
      </c>
      <c r="J8" s="473">
        <v>75058.639161436338</v>
      </c>
      <c r="K8" s="473">
        <v>77155.511291514325</v>
      </c>
      <c r="L8" s="473">
        <v>74956.976556900147</v>
      </c>
      <c r="M8" s="473">
        <v>94247.231660454476</v>
      </c>
      <c r="N8" s="473">
        <v>107067.23578820289</v>
      </c>
      <c r="P8" s="222" t="s">
        <v>778</v>
      </c>
    </row>
    <row r="9" spans="1:16" ht="13.35" customHeight="1">
      <c r="A9" s="477" t="s">
        <v>777</v>
      </c>
      <c r="B9" s="476">
        <v>20227.56696767317</v>
      </c>
      <c r="C9" s="476">
        <v>25283.166275638334</v>
      </c>
      <c r="D9" s="476">
        <v>27504.557631312808</v>
      </c>
      <c r="E9" s="476">
        <v>31705.494534480324</v>
      </c>
      <c r="F9" s="476">
        <v>37062.56386464864</v>
      </c>
      <c r="G9" s="476">
        <v>42640.677329812323</v>
      </c>
      <c r="H9" s="476">
        <v>51594.751270909488</v>
      </c>
      <c r="I9" s="476">
        <v>58287.094912201843</v>
      </c>
      <c r="J9" s="476">
        <v>65014.602543919988</v>
      </c>
      <c r="K9" s="476">
        <v>65675.758740114004</v>
      </c>
      <c r="L9" s="476">
        <v>67425.002445096979</v>
      </c>
      <c r="M9" s="476">
        <v>84394.342522461011</v>
      </c>
      <c r="N9" s="476">
        <v>96335.218736712006</v>
      </c>
      <c r="P9" s="475" t="s">
        <v>776</v>
      </c>
    </row>
    <row r="10" spans="1:16" ht="13.35" customHeight="1">
      <c r="A10" s="477" t="s">
        <v>775</v>
      </c>
      <c r="B10" s="476">
        <v>19643.770526607586</v>
      </c>
      <c r="C10" s="476">
        <v>24802.307810359183</v>
      </c>
      <c r="D10" s="476">
        <v>27086.716822621082</v>
      </c>
      <c r="E10" s="476">
        <v>31372.867069325999</v>
      </c>
      <c r="F10" s="476">
        <v>36735.487862374001</v>
      </c>
      <c r="G10" s="476">
        <v>42288.424093283997</v>
      </c>
      <c r="H10" s="476">
        <v>51278.238713492996</v>
      </c>
      <c r="I10" s="476">
        <v>57866.036473462998</v>
      </c>
      <c r="J10" s="476">
        <v>64348.593062652988</v>
      </c>
      <c r="K10" s="476">
        <v>65195.985792033003</v>
      </c>
      <c r="L10" s="476">
        <v>66781.363856207972</v>
      </c>
      <c r="M10" s="476">
        <v>83807.873159923009</v>
      </c>
      <c r="N10" s="476">
        <v>95140.488714354011</v>
      </c>
      <c r="P10" s="475" t="s">
        <v>774</v>
      </c>
    </row>
    <row r="11" spans="1:16" ht="13.35" customHeight="1">
      <c r="A11" s="477" t="s">
        <v>773</v>
      </c>
      <c r="B11" s="476">
        <v>583.7964410655843</v>
      </c>
      <c r="C11" s="476">
        <v>480.85846527914998</v>
      </c>
      <c r="D11" s="476">
        <v>417.84080869172499</v>
      </c>
      <c r="E11" s="476">
        <v>332.6274651543244</v>
      </c>
      <c r="F11" s="476">
        <v>327.07600227463695</v>
      </c>
      <c r="G11" s="476">
        <v>352.253236528326</v>
      </c>
      <c r="H11" s="476">
        <v>316.51255741649527</v>
      </c>
      <c r="I11" s="476">
        <v>421.05843873884555</v>
      </c>
      <c r="J11" s="476">
        <v>666.00948126699996</v>
      </c>
      <c r="K11" s="476">
        <v>479.77294808100004</v>
      </c>
      <c r="L11" s="476">
        <v>643.63858888900006</v>
      </c>
      <c r="M11" s="476">
        <v>586.46936253800004</v>
      </c>
      <c r="N11" s="476">
        <v>1194.7300223579998</v>
      </c>
      <c r="P11" s="475" t="s">
        <v>772</v>
      </c>
    </row>
    <row r="12" spans="1:16" ht="13.35" customHeight="1">
      <c r="A12" s="477" t="s">
        <v>771</v>
      </c>
      <c r="B12" s="476">
        <v>2553.8475943096614</v>
      </c>
      <c r="C12" s="476">
        <v>2311.8728569083314</v>
      </c>
      <c r="D12" s="476">
        <v>2839.5541989187641</v>
      </c>
      <c r="E12" s="476">
        <v>2739.9433528854797</v>
      </c>
      <c r="F12" s="476">
        <v>2889.2363219794306</v>
      </c>
      <c r="G12" s="476">
        <v>3235.5189821087206</v>
      </c>
      <c r="H12" s="476">
        <v>4755.2792209035824</v>
      </c>
      <c r="I12" s="476">
        <v>6418.1595588865248</v>
      </c>
      <c r="J12" s="476">
        <v>10044.036617516356</v>
      </c>
      <c r="K12" s="476">
        <v>11479.752551400315</v>
      </c>
      <c r="L12" s="476">
        <v>7531.9741118031716</v>
      </c>
      <c r="M12" s="476">
        <v>9852.8891379934685</v>
      </c>
      <c r="N12" s="476">
        <v>10732.017051490879</v>
      </c>
      <c r="P12" s="475" t="s">
        <v>770</v>
      </c>
    </row>
    <row r="13" spans="1:16" ht="13.35" customHeight="1">
      <c r="A13" s="477" t="s">
        <v>769</v>
      </c>
      <c r="B13" s="476" t="s">
        <v>840</v>
      </c>
      <c r="C13" s="476" t="s">
        <v>840</v>
      </c>
      <c r="D13" s="476" t="s">
        <v>840</v>
      </c>
      <c r="E13" s="476" t="s">
        <v>840</v>
      </c>
      <c r="F13" s="476" t="s">
        <v>840</v>
      </c>
      <c r="G13" s="476" t="s">
        <v>840</v>
      </c>
      <c r="H13" s="476" t="s">
        <v>840</v>
      </c>
      <c r="I13" s="476" t="s">
        <v>840</v>
      </c>
      <c r="J13" s="476" t="s">
        <v>840</v>
      </c>
      <c r="K13" s="476" t="s">
        <v>840</v>
      </c>
      <c r="L13" s="476" t="s">
        <v>840</v>
      </c>
      <c r="M13" s="476" t="s">
        <v>840</v>
      </c>
      <c r="N13" s="476" t="s">
        <v>840</v>
      </c>
      <c r="P13" s="475" t="s">
        <v>768</v>
      </c>
    </row>
    <row r="14" spans="1:16" s="472" customFormat="1" ht="24" customHeight="1">
      <c r="A14" s="474" t="s">
        <v>767</v>
      </c>
      <c r="B14" s="473">
        <v>32465.145680836082</v>
      </c>
      <c r="C14" s="473">
        <v>38445.198251932634</v>
      </c>
      <c r="D14" s="473">
        <v>42778.672446507546</v>
      </c>
      <c r="E14" s="473">
        <v>45973.627386247405</v>
      </c>
      <c r="F14" s="473">
        <v>53665.025337472638</v>
      </c>
      <c r="G14" s="473">
        <v>59385.497168860777</v>
      </c>
      <c r="H14" s="473">
        <v>69418.753409205936</v>
      </c>
      <c r="I14" s="473">
        <v>76318.881687573172</v>
      </c>
      <c r="J14" s="473">
        <v>86126.405422657554</v>
      </c>
      <c r="K14" s="473">
        <v>97870.534948364482</v>
      </c>
      <c r="L14" s="473">
        <v>95976.141453113596</v>
      </c>
      <c r="M14" s="473">
        <v>111753.94659740018</v>
      </c>
      <c r="N14" s="473">
        <v>122507.17684451678</v>
      </c>
      <c r="P14" s="222" t="s">
        <v>766</v>
      </c>
    </row>
    <row r="15" spans="1:16" ht="13.35" customHeight="1">
      <c r="A15" s="477" t="s">
        <v>765</v>
      </c>
      <c r="B15" s="476">
        <v>28953.729997078615</v>
      </c>
      <c r="C15" s="476">
        <v>34070.590675167165</v>
      </c>
      <c r="D15" s="476">
        <v>38564.91872975399</v>
      </c>
      <c r="E15" s="476">
        <v>42226.021634486766</v>
      </c>
      <c r="F15" s="476">
        <v>50240.328358958926</v>
      </c>
      <c r="G15" s="476">
        <v>54689.113401449649</v>
      </c>
      <c r="H15" s="476">
        <v>63547.160353227104</v>
      </c>
      <c r="I15" s="476">
        <v>67745.256318405314</v>
      </c>
      <c r="J15" s="476">
        <v>75523.686050192453</v>
      </c>
      <c r="K15" s="476">
        <v>86356.76296146051</v>
      </c>
      <c r="L15" s="476">
        <v>84425.416812215321</v>
      </c>
      <c r="M15" s="476">
        <v>96617.718536083034</v>
      </c>
      <c r="N15" s="476">
        <v>103703.3247855209</v>
      </c>
      <c r="P15" s="475" t="s">
        <v>764</v>
      </c>
    </row>
    <row r="16" spans="1:16" ht="13.35" customHeight="1">
      <c r="A16" s="477" t="s">
        <v>763</v>
      </c>
      <c r="B16" s="476">
        <v>4674.57</v>
      </c>
      <c r="C16" s="476">
        <v>5279.6333299999997</v>
      </c>
      <c r="D16" s="476">
        <v>5719.616</v>
      </c>
      <c r="E16" s="476">
        <v>6130.1297410000006</v>
      </c>
      <c r="F16" s="476">
        <v>6586.2757204703157</v>
      </c>
      <c r="G16" s="476">
        <v>7331.5082137763393</v>
      </c>
      <c r="H16" s="476">
        <v>8289.6528641360001</v>
      </c>
      <c r="I16" s="476">
        <v>8780.2450935729958</v>
      </c>
      <c r="J16" s="476">
        <v>9822.3624581660006</v>
      </c>
      <c r="K16" s="476">
        <v>11163.224530377211</v>
      </c>
      <c r="L16" s="476">
        <v>11764.486704575242</v>
      </c>
      <c r="M16" s="476">
        <v>12437.121683689722</v>
      </c>
      <c r="N16" s="476">
        <v>13912.518783156987</v>
      </c>
      <c r="P16" s="475" t="s">
        <v>762</v>
      </c>
    </row>
    <row r="17" spans="1:16" ht="13.35" customHeight="1">
      <c r="A17" s="477" t="s">
        <v>761</v>
      </c>
      <c r="B17" s="476">
        <v>1375.4488447415363</v>
      </c>
      <c r="C17" s="476">
        <v>1774.340403841253</v>
      </c>
      <c r="D17" s="476">
        <v>1982.1438000000001</v>
      </c>
      <c r="E17" s="476">
        <v>2162.7082</v>
      </c>
      <c r="F17" s="476">
        <v>2227.2450262716925</v>
      </c>
      <c r="G17" s="476">
        <v>2838.3658179198701</v>
      </c>
      <c r="H17" s="476">
        <v>3523.3317506379899</v>
      </c>
      <c r="I17" s="476">
        <v>3911.2785634392508</v>
      </c>
      <c r="J17" s="476">
        <v>3673.5691996690002</v>
      </c>
      <c r="K17" s="476">
        <v>3675.8441134188279</v>
      </c>
      <c r="L17" s="476">
        <v>4342.9962998995097</v>
      </c>
      <c r="M17" s="476">
        <v>4483.4676290705193</v>
      </c>
      <c r="N17" s="476">
        <v>5607.8065721346229</v>
      </c>
      <c r="P17" s="475" t="s">
        <v>760</v>
      </c>
    </row>
    <row r="18" spans="1:16" ht="13.35" customHeight="1">
      <c r="A18" s="477" t="s">
        <v>759</v>
      </c>
      <c r="B18" s="476">
        <v>6630.228516580818</v>
      </c>
      <c r="C18" s="476">
        <v>7496.9934499022793</v>
      </c>
      <c r="D18" s="476">
        <v>7902.4001262864858</v>
      </c>
      <c r="E18" s="476">
        <v>9655.508850465927</v>
      </c>
      <c r="F18" s="476">
        <v>10263.945169564366</v>
      </c>
      <c r="G18" s="476">
        <v>9880.8925531353198</v>
      </c>
      <c r="H18" s="476">
        <v>13327.30483890884</v>
      </c>
      <c r="I18" s="476">
        <v>15016.428845477982</v>
      </c>
      <c r="J18" s="476">
        <v>13923.163951650804</v>
      </c>
      <c r="K18" s="476">
        <v>14582.607963503764</v>
      </c>
      <c r="L18" s="476">
        <v>14212.777104467414</v>
      </c>
      <c r="M18" s="476">
        <v>15636.975040173264</v>
      </c>
      <c r="N18" s="476">
        <v>16076.194221555639</v>
      </c>
      <c r="P18" s="475" t="s">
        <v>758</v>
      </c>
    </row>
    <row r="19" spans="1:16" ht="13.35" customHeight="1">
      <c r="A19" s="477" t="s">
        <v>757</v>
      </c>
      <c r="B19" s="476">
        <v>16752.052816151863</v>
      </c>
      <c r="C19" s="476">
        <v>20118.014337951539</v>
      </c>
      <c r="D19" s="476">
        <v>21635.0808</v>
      </c>
      <c r="E19" s="476">
        <v>24273.540799999999</v>
      </c>
      <c r="F19" s="476">
        <v>28621.452891264991</v>
      </c>
      <c r="G19" s="476">
        <v>34755.853485657724</v>
      </c>
      <c r="H19" s="476">
        <v>36958.786610821597</v>
      </c>
      <c r="I19" s="476">
        <v>40719.407725233104</v>
      </c>
      <c r="J19" s="476">
        <v>45849.276144663483</v>
      </c>
      <c r="K19" s="476">
        <v>55081.770858227625</v>
      </c>
      <c r="L19" s="476">
        <v>52051.354825444141</v>
      </c>
      <c r="M19" s="476">
        <v>59039.984803864238</v>
      </c>
      <c r="N19" s="476">
        <v>65021.329283205792</v>
      </c>
      <c r="P19" s="475" t="s">
        <v>756</v>
      </c>
    </row>
    <row r="20" spans="1:16" ht="13.35" customHeight="1">
      <c r="A20" s="477" t="s">
        <v>755</v>
      </c>
      <c r="B20" s="476">
        <v>-478.5701803956004</v>
      </c>
      <c r="C20" s="476">
        <v>-598.39084652789893</v>
      </c>
      <c r="D20" s="476">
        <v>1325.6780034675</v>
      </c>
      <c r="E20" s="476">
        <v>4.1340430208392718</v>
      </c>
      <c r="F20" s="476">
        <v>2541.4095513875691</v>
      </c>
      <c r="G20" s="476">
        <v>-117.50666903960746</v>
      </c>
      <c r="H20" s="476">
        <v>1448.0842887226777</v>
      </c>
      <c r="I20" s="476">
        <v>-682.10390931801658</v>
      </c>
      <c r="J20" s="476">
        <v>2255.3142960431592</v>
      </c>
      <c r="K20" s="476">
        <v>1853.3154959330811</v>
      </c>
      <c r="L20" s="476">
        <v>2053.8018778290102</v>
      </c>
      <c r="M20" s="476">
        <v>5020.1693792852957</v>
      </c>
      <c r="N20" s="476">
        <v>3085.4759254678647</v>
      </c>
      <c r="P20" s="475" t="s">
        <v>754</v>
      </c>
    </row>
    <row r="21" spans="1:16" ht="13.35" customHeight="1">
      <c r="A21" s="477" t="s">
        <v>753</v>
      </c>
      <c r="B21" s="476">
        <v>2679.413</v>
      </c>
      <c r="C21" s="476">
        <v>2903.9825646861118</v>
      </c>
      <c r="D21" s="476">
        <v>2955.0162618268023</v>
      </c>
      <c r="E21" s="476">
        <v>2882.8119527246899</v>
      </c>
      <c r="F21" s="476">
        <v>3126.4743133513703</v>
      </c>
      <c r="G21" s="476">
        <v>4372.5167319697302</v>
      </c>
      <c r="H21" s="476">
        <v>5459.3467677681956</v>
      </c>
      <c r="I21" s="476">
        <v>8316.4899913812696</v>
      </c>
      <c r="J21" s="476">
        <v>10436.550657410638</v>
      </c>
      <c r="K21" s="476">
        <v>11337.811333768872</v>
      </c>
      <c r="L21" s="476">
        <v>11336.768479974939</v>
      </c>
      <c r="M21" s="476">
        <v>14953.368948148962</v>
      </c>
      <c r="N21" s="476">
        <v>18742.998171030154</v>
      </c>
      <c r="P21" s="475" t="s">
        <v>752</v>
      </c>
    </row>
    <row r="22" spans="1:16" ht="13.35" customHeight="1">
      <c r="A22" s="477" t="s">
        <v>751</v>
      </c>
      <c r="B22" s="476">
        <v>2679.413</v>
      </c>
      <c r="C22" s="476">
        <v>2903.9825646861118</v>
      </c>
      <c r="D22" s="476">
        <v>2955.0162618268023</v>
      </c>
      <c r="E22" s="476">
        <v>2882.8119527246899</v>
      </c>
      <c r="F22" s="476">
        <v>3126.4743133513703</v>
      </c>
      <c r="G22" s="476">
        <v>4372.5167319697302</v>
      </c>
      <c r="H22" s="476">
        <v>5459.3467677681956</v>
      </c>
      <c r="I22" s="476">
        <v>8316.4899913812696</v>
      </c>
      <c r="J22" s="476">
        <v>10436.550657410638</v>
      </c>
      <c r="K22" s="476">
        <v>11337.811333768872</v>
      </c>
      <c r="L22" s="476">
        <v>11336.768479974939</v>
      </c>
      <c r="M22" s="476">
        <v>14953.368948148962</v>
      </c>
      <c r="N22" s="476">
        <v>18742.998171030154</v>
      </c>
      <c r="P22" s="475" t="s">
        <v>750</v>
      </c>
    </row>
    <row r="23" spans="1:16" ht="13.35" customHeight="1">
      <c r="A23" s="477" t="s">
        <v>749</v>
      </c>
      <c r="B23" s="476" t="s">
        <v>840</v>
      </c>
      <c r="C23" s="476" t="s">
        <v>840</v>
      </c>
      <c r="D23" s="476" t="s">
        <v>840</v>
      </c>
      <c r="E23" s="476" t="s">
        <v>840</v>
      </c>
      <c r="F23" s="476" t="s">
        <v>840</v>
      </c>
      <c r="G23" s="476" t="s">
        <v>840</v>
      </c>
      <c r="H23" s="476" t="s">
        <v>840</v>
      </c>
      <c r="I23" s="476" t="s">
        <v>840</v>
      </c>
      <c r="J23" s="476" t="s">
        <v>840</v>
      </c>
      <c r="K23" s="476" t="s">
        <v>840</v>
      </c>
      <c r="L23" s="476" t="s">
        <v>840</v>
      </c>
      <c r="M23" s="476" t="s">
        <v>840</v>
      </c>
      <c r="N23" s="476" t="s">
        <v>840</v>
      </c>
      <c r="P23" s="475" t="s">
        <v>748</v>
      </c>
    </row>
    <row r="24" spans="1:16" ht="13.35" hidden="1" customHeight="1">
      <c r="A24" s="477" t="s">
        <v>747</v>
      </c>
      <c r="B24" s="476" t="s">
        <v>840</v>
      </c>
      <c r="C24" s="476" t="s">
        <v>840</v>
      </c>
      <c r="D24" s="476" t="s">
        <v>840</v>
      </c>
      <c r="E24" s="476" t="s">
        <v>840</v>
      </c>
      <c r="F24" s="476" t="s">
        <v>840</v>
      </c>
      <c r="G24" s="476" t="s">
        <v>840</v>
      </c>
      <c r="H24" s="476" t="s">
        <v>840</v>
      </c>
      <c r="I24" s="476" t="s">
        <v>840</v>
      </c>
      <c r="J24" s="476" t="s">
        <v>840</v>
      </c>
      <c r="K24" s="476" t="s">
        <v>840</v>
      </c>
      <c r="L24" s="476" t="s">
        <v>840</v>
      </c>
      <c r="M24" s="476" t="s">
        <v>840</v>
      </c>
      <c r="N24" s="476" t="s">
        <v>840</v>
      </c>
      <c r="P24" s="475" t="s">
        <v>746</v>
      </c>
    </row>
    <row r="25" spans="1:16" ht="13.35" customHeight="1">
      <c r="A25" s="477" t="s">
        <v>745</v>
      </c>
      <c r="B25" s="476">
        <v>832.00268375746532</v>
      </c>
      <c r="C25" s="476">
        <v>1470.6250120793522</v>
      </c>
      <c r="D25" s="476">
        <v>1258.737454926757</v>
      </c>
      <c r="E25" s="476">
        <v>864.79379903595304</v>
      </c>
      <c r="F25" s="476">
        <v>298.22266516234464</v>
      </c>
      <c r="G25" s="476">
        <v>323.86703544139544</v>
      </c>
      <c r="H25" s="476">
        <v>412.24628821062754</v>
      </c>
      <c r="I25" s="476">
        <v>257.13537778658639</v>
      </c>
      <c r="J25" s="476">
        <v>166.16871505445309</v>
      </c>
      <c r="K25" s="476">
        <v>175.96065313510812</v>
      </c>
      <c r="L25" s="476">
        <v>213.95616092332844</v>
      </c>
      <c r="M25" s="476">
        <v>182.85911316818897</v>
      </c>
      <c r="N25" s="476">
        <v>60.853887965727779</v>
      </c>
      <c r="P25" s="475" t="s">
        <v>744</v>
      </c>
    </row>
    <row r="26" spans="1:16" s="472" customFormat="1" ht="24" customHeight="1">
      <c r="A26" s="474" t="s">
        <v>743</v>
      </c>
      <c r="B26" s="473">
        <v>-3053.5026022724314</v>
      </c>
      <c r="C26" s="473">
        <v>-3353.1656694836956</v>
      </c>
      <c r="D26" s="473">
        <v>-4532.1604899894883</v>
      </c>
      <c r="E26" s="473">
        <v>-1872.6806484156823</v>
      </c>
      <c r="F26" s="473">
        <v>-3449.279981280215</v>
      </c>
      <c r="G26" s="473">
        <v>-3628.4083038044082</v>
      </c>
      <c r="H26" s="473">
        <v>258.58192151599724</v>
      </c>
      <c r="I26" s="473">
        <v>3402.8016289931802</v>
      </c>
      <c r="J26" s="473">
        <v>2855.3976904295941</v>
      </c>
      <c r="K26" s="473">
        <v>-6132.4156933463928</v>
      </c>
      <c r="L26" s="473">
        <v>-6806.387791746025</v>
      </c>
      <c r="M26" s="473">
        <v>-1869.7398967724475</v>
      </c>
      <c r="N26" s="473">
        <v>636.25316524174377</v>
      </c>
      <c r="P26" s="222" t="s">
        <v>742</v>
      </c>
    </row>
    <row r="27" spans="1:16" s="472" customFormat="1" ht="24" customHeight="1">
      <c r="A27" s="474" t="s">
        <v>741</v>
      </c>
      <c r="B27" s="473">
        <v>-9683.7311188532494</v>
      </c>
      <c r="C27" s="473">
        <v>-10850.159119385975</v>
      </c>
      <c r="D27" s="473">
        <v>-12434.560616275974</v>
      </c>
      <c r="E27" s="473">
        <v>-11528.189498881609</v>
      </c>
      <c r="F27" s="473">
        <v>-13713.225150844581</v>
      </c>
      <c r="G27" s="473">
        <v>-13509.300856939728</v>
      </c>
      <c r="H27" s="473">
        <v>-13068.722917392843</v>
      </c>
      <c r="I27" s="473">
        <v>-11613.627216484801</v>
      </c>
      <c r="J27" s="473">
        <v>-11067.76626122121</v>
      </c>
      <c r="K27" s="473">
        <v>-20715.023656850157</v>
      </c>
      <c r="L27" s="473">
        <v>-21019.164896213439</v>
      </c>
      <c r="M27" s="473">
        <v>-17506.714936945711</v>
      </c>
      <c r="N27" s="473">
        <v>-15439.941056313895</v>
      </c>
      <c r="P27" s="222" t="s">
        <v>740</v>
      </c>
    </row>
    <row r="28" spans="1:16" ht="13.35" customHeight="1">
      <c r="A28" s="96"/>
      <c r="B28" s="471"/>
      <c r="C28" s="471"/>
      <c r="D28" s="471"/>
      <c r="E28" s="471"/>
      <c r="F28" s="471"/>
      <c r="G28" s="471"/>
      <c r="H28" s="471"/>
      <c r="I28" s="471"/>
      <c r="J28" s="471"/>
      <c r="K28" s="471"/>
      <c r="L28" s="471"/>
      <c r="M28" s="471"/>
      <c r="N28" s="470"/>
      <c r="O28" s="96"/>
      <c r="P28" s="469"/>
    </row>
    <row r="29" spans="1:16" ht="13.35" customHeight="1">
      <c r="A29" s="94"/>
      <c r="B29" s="468"/>
      <c r="C29" s="468"/>
      <c r="D29" s="468"/>
      <c r="E29" s="468"/>
      <c r="F29" s="468"/>
      <c r="G29" s="468"/>
      <c r="H29" s="468"/>
      <c r="I29" s="468"/>
      <c r="J29" s="468"/>
      <c r="K29" s="468"/>
      <c r="L29" s="468"/>
      <c r="M29" s="468"/>
    </row>
    <row r="30" spans="1:16" ht="13.35" customHeight="1">
      <c r="A30" s="467" t="s">
        <v>739</v>
      </c>
      <c r="B30" s="466"/>
      <c r="C30" s="466"/>
      <c r="D30" s="466"/>
      <c r="E30" s="466"/>
    </row>
    <row r="31" spans="1:16" ht="13.35" customHeight="1">
      <c r="A31" s="463" t="s">
        <v>738</v>
      </c>
    </row>
    <row r="32" spans="1:16" ht="13.35" customHeight="1">
      <c r="A32" s="463" t="s">
        <v>737</v>
      </c>
    </row>
    <row r="33" spans="1:1" ht="13.35" customHeight="1">
      <c r="A33" s="463" t="s">
        <v>736</v>
      </c>
    </row>
    <row r="34" spans="1:1" ht="13.35" customHeight="1"/>
    <row r="35" spans="1:1" ht="13.35" customHeight="1">
      <c r="A35" s="465" t="s">
        <v>735</v>
      </c>
    </row>
    <row r="36" spans="1:1" ht="13.35" customHeight="1">
      <c r="A36" s="464" t="s">
        <v>734</v>
      </c>
    </row>
    <row r="37" spans="1:1" ht="13.35" customHeight="1">
      <c r="A37" s="464" t="s">
        <v>733</v>
      </c>
    </row>
    <row r="38" spans="1:1" ht="13.35" customHeight="1">
      <c r="A38" s="463" t="s">
        <v>732</v>
      </c>
    </row>
    <row r="39" spans="1:1" ht="13.35" customHeight="1"/>
    <row r="40" spans="1:1" ht="13.35" customHeight="1"/>
  </sheetData>
  <pageMargins left="0.15748031496063" right="0" top="0.98425196850393704" bottom="0" header="0" footer="0"/>
  <pageSetup scale="77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showGridLines="0" workbookViewId="0">
      <selection activeCell="A27" sqref="A27"/>
    </sheetView>
  </sheetViews>
  <sheetFormatPr defaultColWidth="9.28515625" defaultRowHeight="10.199999999999999"/>
  <cols>
    <col min="1" max="1" width="41.140625" style="475" customWidth="1"/>
    <col min="2" max="13" width="8.85546875" style="483" customWidth="1"/>
    <col min="14" max="14" width="8.85546875" style="475" customWidth="1"/>
    <col min="15" max="15" width="46.28515625" style="475" customWidth="1"/>
    <col min="16" max="16384" width="9.28515625" style="475"/>
  </cols>
  <sheetData>
    <row r="1" spans="1:15" s="222" customFormat="1">
      <c r="A1" s="508">
        <v>17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6"/>
      <c r="O1" s="504"/>
    </row>
    <row r="2" spans="1:15">
      <c r="A2" s="505" t="s">
        <v>124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67"/>
      <c r="O2" s="504" t="str">
        <f>+A2</f>
        <v>COLOMBIA</v>
      </c>
    </row>
    <row r="3" spans="1:15" ht="20.399999999999999">
      <c r="A3" s="503" t="s">
        <v>818</v>
      </c>
      <c r="B3" s="501"/>
      <c r="C3" s="501"/>
      <c r="D3" s="502"/>
      <c r="E3" s="501"/>
      <c r="F3" s="501"/>
      <c r="G3" s="501"/>
      <c r="H3" s="501"/>
      <c r="I3" s="501"/>
      <c r="J3" s="501"/>
      <c r="K3" s="501"/>
      <c r="L3" s="501"/>
      <c r="M3" s="501"/>
      <c r="N3" s="67"/>
      <c r="O3" s="500" t="s">
        <v>817</v>
      </c>
    </row>
    <row r="4" spans="1:15">
      <c r="A4" s="267" t="s">
        <v>781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1" t="s">
        <v>780</v>
      </c>
    </row>
    <row r="5" spans="1:15">
      <c r="A5" s="114"/>
      <c r="B5" s="9"/>
      <c r="C5" s="9"/>
      <c r="D5" s="499"/>
      <c r="E5" s="9"/>
      <c r="F5" s="9"/>
      <c r="G5" s="9"/>
      <c r="H5" s="9"/>
      <c r="I5" s="9"/>
      <c r="J5" s="9"/>
      <c r="K5" s="9"/>
      <c r="L5" s="9"/>
      <c r="M5" s="9"/>
      <c r="N5" s="12"/>
      <c r="O5" s="16"/>
    </row>
    <row r="6" spans="1:15">
      <c r="A6" s="496"/>
      <c r="B6" s="41">
        <v>2000</v>
      </c>
      <c r="C6" s="41">
        <v>2001</v>
      </c>
      <c r="D6" s="41">
        <v>2002</v>
      </c>
      <c r="E6" s="498">
        <v>2003</v>
      </c>
      <c r="F6" s="498">
        <v>2004</v>
      </c>
      <c r="G6" s="498">
        <v>2005</v>
      </c>
      <c r="H6" s="498">
        <v>2006</v>
      </c>
      <c r="I6" s="498">
        <v>2007</v>
      </c>
      <c r="J6" s="498">
        <v>2008</v>
      </c>
      <c r="K6" s="498">
        <v>2009</v>
      </c>
      <c r="L6" s="498">
        <v>2010</v>
      </c>
      <c r="M6" s="262">
        <v>2011</v>
      </c>
      <c r="N6" s="497">
        <v>2012</v>
      </c>
      <c r="O6" s="496"/>
    </row>
    <row r="7" spans="1:15" ht="13.35" customHeight="1">
      <c r="A7" s="495"/>
      <c r="B7" s="494"/>
      <c r="C7" s="494"/>
      <c r="D7" s="493"/>
      <c r="E7" s="15"/>
      <c r="F7" s="15"/>
      <c r="G7" s="15"/>
      <c r="H7" s="15"/>
      <c r="I7" s="15"/>
      <c r="J7" s="15"/>
      <c r="K7" s="15"/>
      <c r="L7" s="15"/>
      <c r="M7" s="15"/>
      <c r="N7" s="10"/>
      <c r="O7" s="10"/>
    </row>
    <row r="8" spans="1:15" s="222" customFormat="1" ht="13.35" customHeight="1">
      <c r="A8" s="491" t="s">
        <v>816</v>
      </c>
      <c r="B8" s="492">
        <v>19643.770526607583</v>
      </c>
      <c r="C8" s="492">
        <v>24802.307810359187</v>
      </c>
      <c r="D8" s="492">
        <v>27086.716822621085</v>
      </c>
      <c r="E8" s="492">
        <v>31372.867069325999</v>
      </c>
      <c r="F8" s="492">
        <v>36735.487862373993</v>
      </c>
      <c r="G8" s="492">
        <v>42288.424093284004</v>
      </c>
      <c r="H8" s="492">
        <v>51278.238713492996</v>
      </c>
      <c r="I8" s="492">
        <v>57866.036473462998</v>
      </c>
      <c r="J8" s="492">
        <v>64348.593062653003</v>
      </c>
      <c r="K8" s="492">
        <v>65195.985792033003</v>
      </c>
      <c r="L8" s="492">
        <v>66781.363856207987</v>
      </c>
      <c r="M8" s="492">
        <v>83807.873159923009</v>
      </c>
      <c r="N8" s="492">
        <v>95140.488714354011</v>
      </c>
      <c r="O8" s="491" t="s">
        <v>815</v>
      </c>
    </row>
    <row r="9" spans="1:15" ht="18" customHeight="1">
      <c r="A9" s="222" t="s">
        <v>814</v>
      </c>
      <c r="B9" s="489">
        <v>8140.108883977191</v>
      </c>
      <c r="C9" s="489">
        <v>11023.71152527706</v>
      </c>
      <c r="D9" s="489">
        <v>12799.10313624467</v>
      </c>
      <c r="E9" s="489">
        <v>14582.044056257</v>
      </c>
      <c r="F9" s="489">
        <v>17871.143796163</v>
      </c>
      <c r="G9" s="489">
        <v>20212.563753137001</v>
      </c>
      <c r="H9" s="489">
        <v>24257.096264168998</v>
      </c>
      <c r="I9" s="489">
        <v>28170.834435228004</v>
      </c>
      <c r="J9" s="489">
        <v>30847.638878758473</v>
      </c>
      <c r="K9" s="489">
        <v>33260.628848412263</v>
      </c>
      <c r="L9" s="489">
        <v>31415.154533308531</v>
      </c>
      <c r="M9" s="489">
        <v>42763.166087901955</v>
      </c>
      <c r="N9" s="489">
        <v>53283.309556019281</v>
      </c>
      <c r="O9" s="222" t="s">
        <v>813</v>
      </c>
    </row>
    <row r="10" spans="1:15" ht="13.35" customHeight="1">
      <c r="A10" s="490" t="s">
        <v>812</v>
      </c>
      <c r="B10" s="489">
        <v>7103.5247907585508</v>
      </c>
      <c r="C10" s="489">
        <v>9602.3773000000001</v>
      </c>
      <c r="D10" s="489">
        <v>10115.133</v>
      </c>
      <c r="E10" s="489">
        <v>11729.544336999999</v>
      </c>
      <c r="F10" s="489">
        <v>15181.698858546</v>
      </c>
      <c r="G10" s="489">
        <v>17348.617858351001</v>
      </c>
      <c r="H10" s="489">
        <v>21062.049636726999</v>
      </c>
      <c r="I10" s="489">
        <v>24010.404101823002</v>
      </c>
      <c r="J10" s="489">
        <v>24448.371036035471</v>
      </c>
      <c r="K10" s="489">
        <v>28116.564318617351</v>
      </c>
      <c r="L10" s="489">
        <v>26218.851524466529</v>
      </c>
      <c r="M10" s="489">
        <v>33453.047531170676</v>
      </c>
      <c r="N10" s="489">
        <v>43631.206265524845</v>
      </c>
      <c r="O10" s="490" t="s">
        <v>811</v>
      </c>
    </row>
    <row r="11" spans="1:15" ht="13.35" customHeight="1">
      <c r="A11" s="490" t="s">
        <v>810</v>
      </c>
      <c r="B11" s="489">
        <v>127.90782234623988</v>
      </c>
      <c r="C11" s="489">
        <v>296.69822716102971</v>
      </c>
      <c r="D11" s="489">
        <v>283.57254485611531</v>
      </c>
      <c r="E11" s="489">
        <v>314.88084448750584</v>
      </c>
      <c r="F11" s="489">
        <v>459.45999488848463</v>
      </c>
      <c r="G11" s="489">
        <v>619.06618916037746</v>
      </c>
      <c r="H11" s="489">
        <v>654.468413047078</v>
      </c>
      <c r="I11" s="489">
        <v>813.65028722419265</v>
      </c>
      <c r="J11" s="489">
        <v>583.41116448207777</v>
      </c>
      <c r="K11" s="489">
        <v>571.95187898608685</v>
      </c>
      <c r="L11" s="489">
        <v>744.27568900909966</v>
      </c>
      <c r="M11" s="489" t="s">
        <v>122</v>
      </c>
      <c r="N11" s="489" t="s">
        <v>122</v>
      </c>
      <c r="O11" s="490" t="s">
        <v>809</v>
      </c>
    </row>
    <row r="12" spans="1:15" ht="13.35" customHeight="1">
      <c r="A12" s="490" t="s">
        <v>808</v>
      </c>
      <c r="B12" s="489">
        <v>1180.6271776537601</v>
      </c>
      <c r="C12" s="489">
        <v>4016.38677283897</v>
      </c>
      <c r="D12" s="489">
        <v>3242.5604551438842</v>
      </c>
      <c r="E12" s="489">
        <v>3622.9884925124938</v>
      </c>
      <c r="F12" s="489">
        <v>5812.0816531915152</v>
      </c>
      <c r="G12" s="489">
        <v>7453.811325656623</v>
      </c>
      <c r="H12" s="489">
        <v>8701.5723364359219</v>
      </c>
      <c r="I12" s="489">
        <v>10534.870162422809</v>
      </c>
      <c r="J12" s="489">
        <v>8910.1769973339233</v>
      </c>
      <c r="K12" s="489">
        <v>11134.039246788388</v>
      </c>
      <c r="L12" s="489">
        <v>7797.0359546870995</v>
      </c>
      <c r="M12" s="489" t="s">
        <v>122</v>
      </c>
      <c r="N12" s="489" t="s">
        <v>122</v>
      </c>
      <c r="O12" s="490" t="s">
        <v>807</v>
      </c>
    </row>
    <row r="13" spans="1:15" ht="13.35" customHeight="1">
      <c r="A13" s="490" t="s">
        <v>806</v>
      </c>
      <c r="B13" s="489">
        <v>5794.989790758551</v>
      </c>
      <c r="C13" s="489">
        <v>5289.2923000000001</v>
      </c>
      <c r="D13" s="489">
        <v>6589</v>
      </c>
      <c r="E13" s="489">
        <v>7791.6750000000002</v>
      </c>
      <c r="F13" s="489">
        <v>8910.1572104660008</v>
      </c>
      <c r="G13" s="489">
        <v>9275.7403435340002</v>
      </c>
      <c r="H13" s="489">
        <v>11706.008887243999</v>
      </c>
      <c r="I13" s="489">
        <v>12661.883652176</v>
      </c>
      <c r="J13" s="489">
        <v>14954.782874219472</v>
      </c>
      <c r="K13" s="489">
        <v>16410.573192842876</v>
      </c>
      <c r="L13" s="489">
        <v>17677.539880770328</v>
      </c>
      <c r="M13" s="489" t="s">
        <v>122</v>
      </c>
      <c r="N13" s="489" t="s">
        <v>122</v>
      </c>
      <c r="O13" s="490" t="s">
        <v>805</v>
      </c>
    </row>
    <row r="14" spans="1:15" ht="13.35" customHeight="1">
      <c r="A14" s="490" t="s">
        <v>804</v>
      </c>
      <c r="B14" s="489">
        <v>1036.58409321864</v>
      </c>
      <c r="C14" s="489">
        <v>1421.3342252770599</v>
      </c>
      <c r="D14" s="489">
        <v>2683.9701362446699</v>
      </c>
      <c r="E14" s="489">
        <v>2852.4997192569999</v>
      </c>
      <c r="F14" s="489">
        <v>2689.4449376169996</v>
      </c>
      <c r="G14" s="489">
        <v>2863.9458947859998</v>
      </c>
      <c r="H14" s="489">
        <v>3195.0466274419996</v>
      </c>
      <c r="I14" s="489">
        <v>4160.4303334050001</v>
      </c>
      <c r="J14" s="489">
        <v>6399.2678427230003</v>
      </c>
      <c r="K14" s="489">
        <v>5144.0645297949104</v>
      </c>
      <c r="L14" s="489">
        <v>5196.3030088420001</v>
      </c>
      <c r="M14" s="489">
        <v>9310.1185567312787</v>
      </c>
      <c r="N14" s="489">
        <v>9652.1032904944368</v>
      </c>
      <c r="O14" s="490" t="s">
        <v>803</v>
      </c>
    </row>
    <row r="15" spans="1:15" ht="13.35" customHeight="1">
      <c r="A15" s="490" t="s">
        <v>802</v>
      </c>
      <c r="B15" s="489" t="s">
        <v>840</v>
      </c>
      <c r="C15" s="489" t="s">
        <v>840</v>
      </c>
      <c r="D15" s="489" t="s">
        <v>840</v>
      </c>
      <c r="E15" s="489" t="s">
        <v>840</v>
      </c>
      <c r="F15" s="489" t="s">
        <v>840</v>
      </c>
      <c r="G15" s="489" t="s">
        <v>840</v>
      </c>
      <c r="H15" s="489" t="s">
        <v>840</v>
      </c>
      <c r="I15" s="489" t="s">
        <v>840</v>
      </c>
      <c r="J15" s="489" t="s">
        <v>840</v>
      </c>
      <c r="K15" s="489" t="s">
        <v>840</v>
      </c>
      <c r="L15" s="489" t="s">
        <v>840</v>
      </c>
      <c r="M15" s="489" t="s">
        <v>840</v>
      </c>
      <c r="N15" s="489" t="s">
        <v>840</v>
      </c>
      <c r="O15" s="490" t="s">
        <v>801</v>
      </c>
    </row>
    <row r="16" spans="1:15" ht="18" customHeight="1">
      <c r="A16" s="222" t="s">
        <v>800</v>
      </c>
      <c r="B16" s="489">
        <v>11022.877570342393</v>
      </c>
      <c r="C16" s="489">
        <v>13267.421185071613</v>
      </c>
      <c r="D16" s="489">
        <v>13688.592934477274</v>
      </c>
      <c r="E16" s="489">
        <v>16255.416013069002</v>
      </c>
      <c r="F16" s="489">
        <v>18246.069110064</v>
      </c>
      <c r="G16" s="489">
        <v>21393.775987265002</v>
      </c>
      <c r="H16" s="489">
        <v>26242.762437571</v>
      </c>
      <c r="I16" s="489">
        <v>28849.117765455998</v>
      </c>
      <c r="J16" s="489">
        <v>32643.941618674166</v>
      </c>
      <c r="K16" s="489">
        <v>31202.803584139205</v>
      </c>
      <c r="L16" s="489">
        <v>34882.446907187448</v>
      </c>
      <c r="M16" s="489">
        <v>40777.013749822036</v>
      </c>
      <c r="N16" s="489">
        <v>41582.711066021235</v>
      </c>
      <c r="O16" s="222" t="s">
        <v>799</v>
      </c>
    </row>
    <row r="17" spans="1:15" ht="13.35" customHeight="1">
      <c r="A17" s="490" t="s">
        <v>798</v>
      </c>
      <c r="B17" s="489">
        <v>8445.7760526662405</v>
      </c>
      <c r="C17" s="489">
        <v>10010.910574417503</v>
      </c>
      <c r="D17" s="489">
        <v>10628.504477714803</v>
      </c>
      <c r="E17" s="489">
        <v>13071.441818030002</v>
      </c>
      <c r="F17" s="489">
        <v>14955.56731312</v>
      </c>
      <c r="G17" s="489">
        <v>17427.947711772002</v>
      </c>
      <c r="H17" s="489">
        <v>21562.96048776</v>
      </c>
      <c r="I17" s="489">
        <v>23377.820852199999</v>
      </c>
      <c r="J17" s="489">
        <v>27064.094153264366</v>
      </c>
      <c r="K17" s="489">
        <v>25910.468660257036</v>
      </c>
      <c r="L17" s="489">
        <v>28811.681571609515</v>
      </c>
      <c r="M17" s="489">
        <v>35093.071472054136</v>
      </c>
      <c r="N17" s="489">
        <v>36324.329517727994</v>
      </c>
      <c r="O17" s="490" t="s">
        <v>797</v>
      </c>
    </row>
    <row r="18" spans="1:15" ht="13.35" customHeight="1">
      <c r="A18" s="490" t="s">
        <v>796</v>
      </c>
      <c r="B18" s="489">
        <v>833.00409935200003</v>
      </c>
      <c r="C18" s="489">
        <v>1106.4340841190001</v>
      </c>
      <c r="D18" s="489">
        <v>976.62587916100006</v>
      </c>
      <c r="E18" s="489">
        <v>1025.0371286289999</v>
      </c>
      <c r="F18" s="489">
        <v>1057.3645467440001</v>
      </c>
      <c r="G18" s="489">
        <v>1143.3077926179999</v>
      </c>
      <c r="H18" s="489">
        <v>1187.0404253070001</v>
      </c>
      <c r="I18" s="489">
        <v>1211.5105056259999</v>
      </c>
      <c r="J18" s="489">
        <v>1287.9693339170001</v>
      </c>
      <c r="K18" s="489">
        <v>1291.4926409889999</v>
      </c>
      <c r="L18" s="489">
        <v>1418.766456023</v>
      </c>
      <c r="M18" s="489">
        <v>1603.226763101</v>
      </c>
      <c r="N18" s="489">
        <v>1735.0615717140001</v>
      </c>
      <c r="O18" s="490" t="s">
        <v>795</v>
      </c>
    </row>
    <row r="19" spans="1:15" ht="13.35" customHeight="1">
      <c r="A19" s="488" t="s">
        <v>794</v>
      </c>
      <c r="B19" s="489">
        <v>1744.0974183241519</v>
      </c>
      <c r="C19" s="489">
        <v>2150.0765265351092</v>
      </c>
      <c r="D19" s="489">
        <v>2083.4625776014705</v>
      </c>
      <c r="E19" s="489">
        <v>2158.9370664100002</v>
      </c>
      <c r="F19" s="489">
        <v>2233.1372501999999</v>
      </c>
      <c r="G19" s="489">
        <v>2822.5204828750002</v>
      </c>
      <c r="H19" s="489">
        <v>3492.7615245039997</v>
      </c>
      <c r="I19" s="489">
        <v>4259.7864076299984</v>
      </c>
      <c r="J19" s="489">
        <v>4291.8781314928001</v>
      </c>
      <c r="K19" s="489">
        <v>4000.8422828931698</v>
      </c>
      <c r="L19" s="489">
        <v>4651.9988795549298</v>
      </c>
      <c r="M19" s="489">
        <v>4080.7155146669006</v>
      </c>
      <c r="N19" s="489">
        <v>3523.3199765792378</v>
      </c>
      <c r="O19" s="488" t="s">
        <v>793</v>
      </c>
    </row>
    <row r="20" spans="1:15" ht="13.35" customHeight="1">
      <c r="A20" s="488" t="s">
        <v>792</v>
      </c>
      <c r="B20" s="489" t="s">
        <v>840</v>
      </c>
      <c r="C20" s="489" t="s">
        <v>840</v>
      </c>
      <c r="D20" s="489" t="s">
        <v>840</v>
      </c>
      <c r="E20" s="489" t="s">
        <v>840</v>
      </c>
      <c r="F20" s="489" t="s">
        <v>840</v>
      </c>
      <c r="G20" s="489" t="s">
        <v>840</v>
      </c>
      <c r="H20" s="489" t="s">
        <v>840</v>
      </c>
      <c r="I20" s="489" t="s">
        <v>840</v>
      </c>
      <c r="J20" s="489" t="s">
        <v>840</v>
      </c>
      <c r="K20" s="489" t="s">
        <v>840</v>
      </c>
      <c r="L20" s="489" t="s">
        <v>840</v>
      </c>
      <c r="M20" s="489" t="s">
        <v>840</v>
      </c>
      <c r="N20" s="489" t="s">
        <v>840</v>
      </c>
      <c r="O20" s="488" t="s">
        <v>791</v>
      </c>
    </row>
    <row r="21" spans="1:15" ht="13.35" customHeight="1">
      <c r="A21" s="490" t="s">
        <v>790</v>
      </c>
      <c r="B21" s="489">
        <v>480.784072288</v>
      </c>
      <c r="C21" s="489">
        <v>511.17510001051528</v>
      </c>
      <c r="D21" s="489">
        <v>599.02075189914149</v>
      </c>
      <c r="E21" s="489">
        <v>535.40699999999981</v>
      </c>
      <c r="F21" s="489">
        <v>618.27495614699978</v>
      </c>
      <c r="G21" s="489">
        <v>682.08435288199996</v>
      </c>
      <c r="H21" s="489">
        <v>778.38001175299996</v>
      </c>
      <c r="I21" s="489">
        <v>846.08427277900012</v>
      </c>
      <c r="J21" s="489">
        <v>857.01256522036124</v>
      </c>
      <c r="K21" s="489">
        <v>732.55335948153788</v>
      </c>
      <c r="L21" s="489">
        <v>483.76241571200001</v>
      </c>
      <c r="M21" s="489">
        <v>267.6933221990185</v>
      </c>
      <c r="N21" s="489">
        <v>274.46809231349374</v>
      </c>
      <c r="O21" s="490" t="s">
        <v>789</v>
      </c>
    </row>
    <row r="22" spans="1:15" ht="13.35" customHeight="1">
      <c r="A22" s="488" t="s">
        <v>788</v>
      </c>
      <c r="B22" s="489">
        <v>4989</v>
      </c>
      <c r="C22" s="489">
        <v>5390</v>
      </c>
      <c r="D22" s="489">
        <v>5368</v>
      </c>
      <c r="E22" s="489">
        <v>5594</v>
      </c>
      <c r="F22" s="489">
        <v>7168</v>
      </c>
      <c r="G22" s="489">
        <v>7845</v>
      </c>
      <c r="H22" s="489">
        <v>8551</v>
      </c>
      <c r="I22" s="489">
        <v>9694</v>
      </c>
      <c r="J22" s="489">
        <v>9631</v>
      </c>
      <c r="K22" s="489">
        <v>10336</v>
      </c>
      <c r="L22" s="489">
        <v>11478</v>
      </c>
      <c r="M22" s="489">
        <v>10304</v>
      </c>
      <c r="N22" s="489">
        <v>11816</v>
      </c>
      <c r="O22" s="488" t="s">
        <v>787</v>
      </c>
    </row>
    <row r="23" spans="1:15" s="484" customFormat="1" ht="33" customHeight="1">
      <c r="A23" s="487" t="s">
        <v>786</v>
      </c>
      <c r="B23" s="486">
        <v>24632.770526607583</v>
      </c>
      <c r="C23" s="486">
        <v>30192.307810359187</v>
      </c>
      <c r="D23" s="486">
        <v>32454.716822621085</v>
      </c>
      <c r="E23" s="486">
        <v>36966.867069325999</v>
      </c>
      <c r="F23" s="486">
        <v>43903.487862373993</v>
      </c>
      <c r="G23" s="486">
        <v>50133.424093284004</v>
      </c>
      <c r="H23" s="486">
        <v>59829.238713492996</v>
      </c>
      <c r="I23" s="486">
        <v>67560.036473462998</v>
      </c>
      <c r="J23" s="486">
        <v>73979.593062653003</v>
      </c>
      <c r="K23" s="486">
        <v>75531.985792032996</v>
      </c>
      <c r="L23" s="486">
        <v>78259.363856207987</v>
      </c>
      <c r="M23" s="486">
        <v>94111.873159923009</v>
      </c>
      <c r="N23" s="486">
        <v>106956.48871435401</v>
      </c>
      <c r="O23" s="485" t="s">
        <v>785</v>
      </c>
    </row>
    <row r="24" spans="1:15" ht="13.35" customHeight="1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</row>
    <row r="25" spans="1:15" ht="13.3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</row>
    <row r="26" spans="1:15" ht="13.35" customHeight="1">
      <c r="A26" s="467" t="s">
        <v>739</v>
      </c>
      <c r="B26" s="467"/>
      <c r="C26" s="467"/>
      <c r="D26" s="467"/>
      <c r="E26" s="467"/>
      <c r="F26" s="467"/>
      <c r="G26" s="467"/>
      <c r="H26" s="467"/>
      <c r="I26" s="467"/>
      <c r="J26" s="467"/>
      <c r="K26" s="467"/>
      <c r="L26" s="467"/>
      <c r="M26" s="467"/>
      <c r="N26" s="467"/>
      <c r="O26" s="467"/>
    </row>
    <row r="27" spans="1:15" ht="13.35" customHeight="1"/>
    <row r="28" spans="1:15" ht="13.35" customHeight="1">
      <c r="A28" s="465" t="s">
        <v>735</v>
      </c>
    </row>
    <row r="29" spans="1:15" ht="13.35" customHeight="1"/>
    <row r="30" spans="1:15" ht="13.35" customHeight="1"/>
    <row r="31" spans="1:15" ht="13.35" customHeight="1"/>
    <row r="32" spans="1:15" ht="13.35" customHeight="1"/>
    <row r="33" spans="2:13" ht="13.35" customHeight="1">
      <c r="B33" s="475"/>
      <c r="C33" s="475"/>
      <c r="D33" s="475"/>
      <c r="E33" s="475"/>
      <c r="F33" s="475"/>
      <c r="G33" s="475"/>
      <c r="H33" s="475"/>
      <c r="I33" s="475"/>
      <c r="J33" s="475"/>
      <c r="K33" s="475"/>
      <c r="L33" s="475"/>
      <c r="M33" s="475"/>
    </row>
    <row r="34" spans="2:13" ht="13.35" customHeight="1">
      <c r="B34" s="475"/>
      <c r="C34" s="475"/>
      <c r="D34" s="475"/>
      <c r="E34" s="475"/>
      <c r="F34" s="475"/>
      <c r="G34" s="475"/>
      <c r="H34" s="475"/>
      <c r="I34" s="475"/>
      <c r="J34" s="475"/>
      <c r="K34" s="475"/>
      <c r="L34" s="475"/>
      <c r="M34" s="475"/>
    </row>
    <row r="35" spans="2:13" ht="13.35" customHeight="1">
      <c r="B35" s="475"/>
      <c r="C35" s="475"/>
      <c r="D35" s="475"/>
      <c r="E35" s="475"/>
      <c r="F35" s="475"/>
      <c r="G35" s="475"/>
      <c r="H35" s="475"/>
      <c r="I35" s="475"/>
      <c r="J35" s="475"/>
      <c r="K35" s="475"/>
      <c r="L35" s="475"/>
      <c r="M35" s="475"/>
    </row>
    <row r="36" spans="2:13" ht="13.35" customHeight="1">
      <c r="B36" s="475"/>
      <c r="C36" s="475"/>
      <c r="D36" s="475"/>
      <c r="E36" s="475"/>
      <c r="F36" s="475"/>
      <c r="G36" s="475"/>
      <c r="H36" s="475"/>
      <c r="I36" s="475"/>
      <c r="J36" s="475"/>
      <c r="K36" s="475"/>
      <c r="L36" s="475"/>
      <c r="M36" s="475"/>
    </row>
    <row r="37" spans="2:13" ht="13.35" customHeight="1">
      <c r="B37" s="475"/>
      <c r="C37" s="475"/>
      <c r="D37" s="475"/>
      <c r="E37" s="475"/>
      <c r="F37" s="475"/>
      <c r="G37" s="475"/>
      <c r="H37" s="475"/>
      <c r="I37" s="475"/>
      <c r="J37" s="475"/>
      <c r="K37" s="475"/>
      <c r="L37" s="475"/>
      <c r="M37" s="475"/>
    </row>
    <row r="38" spans="2:13" ht="13.35" customHeight="1">
      <c r="B38" s="475"/>
      <c r="C38" s="475"/>
      <c r="D38" s="475"/>
      <c r="E38" s="475"/>
      <c r="F38" s="475"/>
      <c r="G38" s="475"/>
      <c r="H38" s="475"/>
      <c r="I38" s="475"/>
      <c r="J38" s="475"/>
      <c r="K38" s="475"/>
      <c r="L38" s="475"/>
      <c r="M38" s="475"/>
    </row>
    <row r="39" spans="2:13" ht="13.35" customHeight="1">
      <c r="B39" s="475"/>
      <c r="C39" s="475"/>
      <c r="D39" s="475"/>
      <c r="E39" s="475"/>
      <c r="F39" s="475"/>
      <c r="G39" s="475"/>
      <c r="H39" s="475"/>
      <c r="I39" s="475"/>
      <c r="J39" s="475"/>
      <c r="K39" s="475"/>
      <c r="L39" s="475"/>
      <c r="M39" s="475"/>
    </row>
    <row r="40" spans="2:13" ht="13.35" customHeight="1">
      <c r="B40" s="475"/>
      <c r="C40" s="475"/>
      <c r="D40" s="475"/>
      <c r="E40" s="475"/>
      <c r="F40" s="475"/>
      <c r="G40" s="475"/>
      <c r="H40" s="475"/>
      <c r="I40" s="475"/>
      <c r="J40" s="475"/>
      <c r="K40" s="475"/>
      <c r="L40" s="475"/>
      <c r="M40" s="475"/>
    </row>
    <row r="41" spans="2:13" ht="13.35" customHeight="1">
      <c r="B41" s="475"/>
      <c r="C41" s="475"/>
      <c r="D41" s="475"/>
      <c r="E41" s="475"/>
      <c r="F41" s="475"/>
      <c r="G41" s="475"/>
      <c r="H41" s="475"/>
      <c r="I41" s="475"/>
      <c r="J41" s="475"/>
      <c r="K41" s="475"/>
      <c r="L41" s="475"/>
      <c r="M41" s="475"/>
    </row>
    <row r="42" spans="2:13" ht="13.35" customHeight="1">
      <c r="B42" s="475"/>
      <c r="C42" s="475"/>
      <c r="D42" s="475"/>
      <c r="E42" s="475"/>
      <c r="F42" s="475"/>
      <c r="G42" s="475"/>
      <c r="H42" s="475"/>
      <c r="I42" s="475"/>
      <c r="J42" s="475"/>
      <c r="K42" s="475"/>
      <c r="L42" s="475"/>
      <c r="M42" s="475"/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Index</vt:lpstr>
      <vt:lpstr>co_PIE</vt:lpstr>
      <vt:lpstr>co_PIEq</vt:lpstr>
      <vt:lpstr>Co_CN1</vt:lpstr>
      <vt:lpstr>Co_CN2</vt:lpstr>
      <vt:lpstr>Co_agro</vt:lpstr>
      <vt:lpstr>Co_min</vt:lpstr>
      <vt:lpstr>Co_man</vt:lpstr>
      <vt:lpstr>Co_BP</vt:lpstr>
      <vt:lpstr>Co_exp</vt:lpstr>
      <vt:lpstr>Co_imp</vt:lpstr>
      <vt:lpstr>CoXM</vt:lpstr>
      <vt:lpstr>CoX</vt:lpstr>
      <vt:lpstr>CoM</vt:lpstr>
      <vt:lpstr>Co_DE</vt:lpstr>
      <vt:lpstr>Co_mon</vt:lpstr>
      <vt:lpstr>Co_BF</vt:lpstr>
      <vt:lpstr>Co_IT</vt:lpstr>
      <vt:lpstr>CoM!Print_Titles</vt:lpstr>
      <vt:lpstr>CoX!Print_Titles</vt:lpstr>
      <vt:lpstr>CoXM!Print_Titles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statistical annex colombia</dc:title>
  <dc:creator>jazmin chiu</dc:creator>
  <cp:lastModifiedBy>jazmin chiu stange</cp:lastModifiedBy>
  <cp:lastPrinted>2013-08-20T16:35:14Z</cp:lastPrinted>
  <dcterms:created xsi:type="dcterms:W3CDTF">1999-03-12T17:06:25Z</dcterms:created>
  <dcterms:modified xsi:type="dcterms:W3CDTF">2013-10-03T15:48:52Z</dcterms:modified>
</cp:coreProperties>
</file>