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900" yWindow="1140" windowWidth="13356" windowHeight="5772" tabRatio="955" activeTab="9"/>
  </bookViews>
  <sheets>
    <sheet name="Index" sheetId="44" r:id="rId1"/>
    <sheet name="cl_PIE" sheetId="45" r:id="rId2"/>
    <sheet name="cl_PIEq" sheetId="54" r:id="rId3"/>
    <sheet name="Cl_CN1" sheetId="50" r:id="rId4"/>
    <sheet name="Cl_CN2" sheetId="51" r:id="rId5"/>
    <sheet name="Cl_agro" sheetId="38" r:id="rId6"/>
    <sheet name="Cl_min" sheetId="40" r:id="rId7"/>
    <sheet name="Cl_man" sheetId="39" r:id="rId8"/>
    <sheet name="Cl_BP" sheetId="52" r:id="rId9"/>
    <sheet name="Cl_exp" sheetId="41" r:id="rId10"/>
    <sheet name="Cl_imp" sheetId="42" r:id="rId11"/>
    <sheet name="Cl_XM" sheetId="46" r:id="rId12"/>
    <sheet name="Cl_X" sheetId="47" r:id="rId13"/>
    <sheet name="Cl_M" sheetId="48" r:id="rId14"/>
    <sheet name="Cl_DE" sheetId="49" r:id="rId15"/>
    <sheet name="Cl_mon" sheetId="43" r:id="rId16"/>
    <sheet name="Cl_BF" sheetId="53" r:id="rId17"/>
    <sheet name="Cl_IT" sheetId="55" r:id="rId18"/>
  </sheets>
  <externalReferences>
    <externalReference r:id="rId19"/>
  </externalReferences>
  <definedNames>
    <definedName name="_Fill" localSheetId="16" hidden="1">#REF!</definedName>
    <definedName name="_Fill" localSheetId="8" hidden="1">#REF!</definedName>
    <definedName name="_Fill" localSheetId="17" hidden="1">#REF!</definedName>
    <definedName name="_Fill" localSheetId="2" hidden="1">#REF!</definedName>
    <definedName name="_Fill" hidden="1">#REF!</definedName>
    <definedName name="_Key2" localSheetId="16" hidden="1">#REF!</definedName>
    <definedName name="_Key2" localSheetId="8" hidden="1">#REF!</definedName>
    <definedName name="_Key2" localSheetId="17" hidden="1">#REF!</definedName>
    <definedName name="_Key2" hidden="1">#REF!</definedName>
    <definedName name="_Order1" hidden="1">255</definedName>
    <definedName name="_Order2" hidden="1">255</definedName>
    <definedName name="_Parse_Out" localSheetId="16" hidden="1">#REF!</definedName>
    <definedName name="_Parse_Out" localSheetId="8" hidden="1">#REF!</definedName>
    <definedName name="_Parse_Out" localSheetId="17" hidden="1">#REF!</definedName>
    <definedName name="_Parse_Out" hidden="1">#REF!</definedName>
    <definedName name="_Regression_Int" localSheetId="16" hidden="1">1</definedName>
    <definedName name="_Regression_Int" localSheetId="8" hidden="1">1</definedName>
    <definedName name="_Regression_Int" localSheetId="3" hidden="1">1</definedName>
    <definedName name="_Regression_Int" localSheetId="4" hidden="1">1</definedName>
    <definedName name="_Regression_Int" localSheetId="14" hidden="1">1</definedName>
    <definedName name="_Regression_Int" localSheetId="9" hidden="1">1</definedName>
    <definedName name="_Regression_Int" localSheetId="10" hidden="1">1</definedName>
    <definedName name="_Regression_Int" localSheetId="7" hidden="1">1</definedName>
    <definedName name="_Regression_Int" localSheetId="6" hidden="1">1</definedName>
    <definedName name="_Regression_Int" localSheetId="15" hidden="1">1</definedName>
    <definedName name="_Sort" localSheetId="16" hidden="1">#REF!</definedName>
    <definedName name="_Sort" localSheetId="8" hidden="1">#REF!</definedName>
    <definedName name="_Sort" localSheetId="17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6" hidden="1">#REF!</definedName>
    <definedName name="ee" localSheetId="8" hidden="1">#REF!</definedName>
    <definedName name="ee" localSheetId="17" hidden="1">#REF!</definedName>
    <definedName name="ee" hidden="1">#REF!</definedName>
    <definedName name="ff" localSheetId="16" hidden="1">#REF!</definedName>
    <definedName name="ff" localSheetId="8" hidden="1">#REF!</definedName>
    <definedName name="ff" localSheetId="17" hidden="1">#REF!</definedName>
    <definedName name="ff" hidden="1">#REF!</definedName>
    <definedName name="ii" localSheetId="16" hidden="1">#REF!</definedName>
    <definedName name="ii" localSheetId="8" hidden="1">#REF!</definedName>
    <definedName name="ii" localSheetId="17" hidden="1">#REF!</definedName>
    <definedName name="ii" hidden="1">#REF!</definedName>
    <definedName name="oj" hidden="1">'[1]I-5'!$A$38:$A$43</definedName>
    <definedName name="ojo" localSheetId="16" hidden="1">#REF!</definedName>
    <definedName name="ojo" localSheetId="8" hidden="1">#REF!</definedName>
    <definedName name="ojo" localSheetId="17" hidden="1">#REF!</definedName>
    <definedName name="ojo" hidden="1">#REF!</definedName>
    <definedName name="_xlnm.Print_Titles" localSheetId="13">Cl_M!$6:$8</definedName>
    <definedName name="_xlnm.Print_Titles" localSheetId="12">Cl_X!$6:$8</definedName>
    <definedName name="_xlnm.Print_Titles" localSheetId="11">Cl_XM!$6:$8</definedName>
    <definedName name="YU" localSheetId="16" hidden="1">#REF!</definedName>
    <definedName name="YU" localSheetId="8" hidden="1">#REF!</definedName>
    <definedName name="YU" localSheetId="17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P2" i="55"/>
  <c r="A2" i="44"/>
  <c r="B12" i="41" l="1"/>
  <c r="C12"/>
  <c r="D12"/>
  <c r="E12"/>
  <c r="F12"/>
  <c r="G12"/>
  <c r="H12"/>
  <c r="I12"/>
  <c r="J12"/>
  <c r="K12"/>
  <c r="B19"/>
  <c r="C19"/>
  <c r="D19"/>
  <c r="E19"/>
  <c r="F19"/>
  <c r="G19"/>
  <c r="H19"/>
  <c r="I19"/>
  <c r="J19"/>
  <c r="K19"/>
  <c r="P23" i="43"/>
  <c r="P19" s="1"/>
  <c r="O23"/>
  <c r="N23"/>
  <c r="M23"/>
  <c r="L23"/>
  <c r="K23"/>
  <c r="J23"/>
  <c r="I23"/>
  <c r="H23"/>
  <c r="G23"/>
  <c r="F23"/>
  <c r="E23"/>
  <c r="D23"/>
  <c r="C23"/>
  <c r="B23"/>
</calcChain>
</file>

<file path=xl/sharedStrings.xml><?xml version="1.0" encoding="utf-8"?>
<sst xmlns="http://schemas.openxmlformats.org/spreadsheetml/2006/main" count="1616" uniqueCount="884">
  <si>
    <t>(Millions of dollars)</t>
  </si>
  <si>
    <t>INDICADORES DE LA PRODUCCIÓN AGRÍCOLA</t>
  </si>
  <si>
    <t>AGRICULTURAL INDICATORS</t>
  </si>
  <si>
    <t>2009/</t>
  </si>
  <si>
    <t>2010</t>
  </si>
  <si>
    <t>Frutales</t>
  </si>
  <si>
    <t>Fruit trees</t>
  </si>
  <si>
    <t>Cultivos anuales</t>
  </si>
  <si>
    <t>Annual crops</t>
  </si>
  <si>
    <t>Agricultura, silvicultura, caza y pesca</t>
  </si>
  <si>
    <t>Agriculture, forestry, hunting and fishing</t>
  </si>
  <si>
    <t>Minería</t>
  </si>
  <si>
    <t>Industrias manufactureras</t>
  </si>
  <si>
    <t>Manufacturing</t>
  </si>
  <si>
    <t>MONETARY BALANCE OF THE FINANCIAL SYSTEM a/</t>
  </si>
  <si>
    <t>Money (M1A)</t>
  </si>
  <si>
    <t>Broad money (M3)</t>
  </si>
  <si>
    <t>Source: Economic Commission for Latin America and the Caribbean (ECLAC), on the basis of official figures and data supplied by the Central Bank of Chile.</t>
  </si>
  <si>
    <t>Source:  Economic Commission for Latin America and the Caribbean (ECLAC), on the basis of figures provided by the Ministry of Agriculture, Agrarian Research and Policy Office (ODEPA).</t>
  </si>
  <si>
    <t xml:space="preserve">Total </t>
  </si>
  <si>
    <t>Domestic credit (net)</t>
  </si>
  <si>
    <t>7</t>
  </si>
  <si>
    <t>9</t>
  </si>
  <si>
    <t>14</t>
  </si>
  <si>
    <t>10</t>
  </si>
  <si>
    <t>6</t>
  </si>
  <si>
    <t>a/ Cifras preliminares.</t>
  </si>
  <si>
    <t>Total</t>
  </si>
  <si>
    <t>Bienes de capital</t>
  </si>
  <si>
    <t>Bienes intermedios</t>
  </si>
  <si>
    <t>Bienes de consumo</t>
  </si>
  <si>
    <t>…</t>
  </si>
  <si>
    <t>b/</t>
  </si>
  <si>
    <t xml:space="preserve">a/ Cifras preliminares.  </t>
  </si>
  <si>
    <t>b/ Cifras preliminares.</t>
  </si>
  <si>
    <t>CHILE</t>
  </si>
  <si>
    <t>1998/</t>
  </si>
  <si>
    <t>1999/</t>
  </si>
  <si>
    <t>2000/</t>
  </si>
  <si>
    <t>2001/</t>
  </si>
  <si>
    <t xml:space="preserve"> 1999</t>
  </si>
  <si>
    <t xml:space="preserve"> 2000</t>
  </si>
  <si>
    <t xml:space="preserve"> 2001</t>
  </si>
  <si>
    <t>2002/</t>
  </si>
  <si>
    <t>INDICADORES DE LA PRODUCCIÓN MINERA</t>
  </si>
  <si>
    <t>ÍNDICES DE MANUFACTURAS</t>
  </si>
  <si>
    <t xml:space="preserve"> 2002</t>
  </si>
  <si>
    <t>Activos monetarios</t>
  </si>
  <si>
    <t xml:space="preserve">Crédito interno neto </t>
  </si>
  <si>
    <t>Fuente: Comisión Económica para América Latina y el Caribe (CEPAL), sobre la base de cifras oficiales.</t>
  </si>
  <si>
    <t>Fuente: Comisión Económica para América Latina y el Caribe (CEPAL), sobre la base de cifras del Banco Central de Chile.</t>
  </si>
  <si>
    <t>a/</t>
  </si>
  <si>
    <t xml:space="preserve"> 2003</t>
  </si>
  <si>
    <t>2003/</t>
  </si>
  <si>
    <t>BALANCE MONETARIO DEL SISTEMA FINANCIERO a/</t>
  </si>
  <si>
    <t>2004/</t>
  </si>
  <si>
    <t>Activos externos netos</t>
  </si>
  <si>
    <t xml:space="preserve">Pasivos monetarios </t>
  </si>
  <si>
    <t>Dinero (M1A)</t>
  </si>
  <si>
    <t>Liquidez ampliada (M3)</t>
  </si>
  <si>
    <t>Índice de producción industrial</t>
  </si>
  <si>
    <t xml:space="preserve">a/ Preliminary figures. </t>
  </si>
  <si>
    <t>a/ Preliminary figures.</t>
  </si>
  <si>
    <t>Consumer goods</t>
  </si>
  <si>
    <t>Capital goods</t>
  </si>
  <si>
    <t xml:space="preserve"> Mining</t>
  </si>
  <si>
    <t>Intermediate goods</t>
  </si>
  <si>
    <t>b/ Preliminary figures.</t>
  </si>
  <si>
    <t>Monetary assets</t>
  </si>
  <si>
    <t>Monetary liabilities</t>
  </si>
  <si>
    <t xml:space="preserve">Fuente: Comisión Económica para América Latina y el Caribe (CEPAL), sobre la base de cifras del Ministerio de Agricultura, Oficina de Estudios y Políticas Agrarias (ODEPA). </t>
  </si>
  <si>
    <t>External assets (net)</t>
  </si>
  <si>
    <t>Industrial production index</t>
  </si>
  <si>
    <t>2006</t>
  </si>
  <si>
    <t>2005/</t>
  </si>
  <si>
    <t>INDICATORS OF MANUFACTURING OUTPUT</t>
  </si>
  <si>
    <t>INDICATORS OF MINING OUTPUT</t>
  </si>
  <si>
    <t>Source: Economic Commission for Latin America and the Caribbean (ECLAC), on the basis of official figures.</t>
  </si>
  <si>
    <t>2006/</t>
  </si>
  <si>
    <t>2007</t>
  </si>
  <si>
    <t>a/ Corresponde a la consolidación de cuentas del Banco Central de Chile, Bancos Comerciales y Sociedades Financieras.</t>
  </si>
  <si>
    <t>Source: Economic Comission for Latin America and the Caribbean (ECLAC), on the basis of figures provided by the Central Bank of Chile.</t>
  </si>
  <si>
    <t xml:space="preserve">a/ Refers to commercial banks, finance companies and the Central Bank. </t>
  </si>
  <si>
    <t>(En millones de dólares)</t>
  </si>
  <si>
    <t>2007/</t>
  </si>
  <si>
    <t>2008/</t>
  </si>
  <si>
    <t>2009</t>
  </si>
  <si>
    <t>2008</t>
  </si>
  <si>
    <r>
      <t>Fuente</t>
    </r>
    <r>
      <rPr>
        <sz val="8"/>
        <color indexed="8"/>
        <rFont val="Helvetica"/>
        <family val="2"/>
      </rPr>
      <t>: Comisión Económica para América Latina y el Caribe (CEPAL), sobre la base de cifras del Instituto Nacional de Estadísticas (INE).</t>
    </r>
  </si>
  <si>
    <t>Source: Economic Commission for Latin America and the Caribbean (ECLAC), on the basis of figures from the National Institute of Statistics (INE).</t>
  </si>
  <si>
    <t>2010/</t>
  </si>
  <si>
    <t>2011</t>
  </si>
  <si>
    <t xml:space="preserve">  Circulante en poder del público</t>
  </si>
  <si>
    <t xml:space="preserve">  Cuasidinero</t>
  </si>
  <si>
    <t>2011/</t>
  </si>
  <si>
    <t>2012</t>
  </si>
  <si>
    <t>Producción / Output</t>
  </si>
  <si>
    <t>Miles de toneladas / Thousands of tons</t>
  </si>
  <si>
    <t>Superficie plantada / Area cultivated</t>
  </si>
  <si>
    <t>Miles de hectáreas / Thousands of hectares</t>
  </si>
  <si>
    <t>Otros bienes de consumo</t>
  </si>
  <si>
    <t xml:space="preserve">  Durables</t>
  </si>
  <si>
    <t xml:space="preserve">  Non-durables</t>
  </si>
  <si>
    <t xml:space="preserve">  Other consumer goods</t>
  </si>
  <si>
    <t>Duraderos</t>
  </si>
  <si>
    <t>Semiduraderos</t>
  </si>
  <si>
    <t>2012/</t>
  </si>
  <si>
    <t>2013</t>
  </si>
  <si>
    <t xml:space="preserve">  Almendros</t>
  </si>
  <si>
    <t xml:space="preserve">  Cerezos</t>
  </si>
  <si>
    <t xml:space="preserve">  Ciruelas</t>
  </si>
  <si>
    <t xml:space="preserve">  Damascos</t>
  </si>
  <si>
    <t xml:space="preserve">  Duraznos</t>
  </si>
  <si>
    <t xml:space="preserve">  Kiwis</t>
  </si>
  <si>
    <t xml:space="preserve">  Limones</t>
  </si>
  <si>
    <t xml:space="preserve">  Manzanas</t>
  </si>
  <si>
    <t xml:space="preserve">  Naranjas</t>
  </si>
  <si>
    <t xml:space="preserve">  Nectarinos</t>
  </si>
  <si>
    <t xml:space="preserve">  Nogal</t>
  </si>
  <si>
    <t xml:space="preserve">  Olivos</t>
  </si>
  <si>
    <t xml:space="preserve">  Paltas</t>
  </si>
  <si>
    <t xml:space="preserve">  Peras</t>
  </si>
  <si>
    <t xml:space="preserve">  Uva de mesa</t>
  </si>
  <si>
    <t xml:space="preserve">  Tabaco</t>
  </si>
  <si>
    <t xml:space="preserve">  Ciruelos</t>
  </si>
  <si>
    <t xml:space="preserve">  Limoneros</t>
  </si>
  <si>
    <t xml:space="preserve">  Manzanos</t>
  </si>
  <si>
    <t xml:space="preserve">  Naranjos</t>
  </si>
  <si>
    <t xml:space="preserve">  Paltos</t>
  </si>
  <si>
    <t xml:space="preserve">  Perales</t>
  </si>
  <si>
    <t xml:space="preserve">  Arroz</t>
  </si>
  <si>
    <t xml:space="preserve">  Avena</t>
  </si>
  <si>
    <t xml:space="preserve">  Cebada</t>
  </si>
  <si>
    <t xml:space="preserve">  Maíz</t>
  </si>
  <si>
    <t xml:space="preserve">  Trigo</t>
  </si>
  <si>
    <t xml:space="preserve">  Poroto</t>
  </si>
  <si>
    <t xml:space="preserve">  Lenteja</t>
  </si>
  <si>
    <t xml:space="preserve">  Garbanzo</t>
  </si>
  <si>
    <t xml:space="preserve">  Papa</t>
  </si>
  <si>
    <t xml:space="preserve">  Maravilla</t>
  </si>
  <si>
    <t xml:space="preserve">  Raps</t>
  </si>
  <si>
    <t xml:space="preserve">  Remolacha</t>
  </si>
  <si>
    <t xml:space="preserve">  Lupino</t>
  </si>
  <si>
    <t xml:space="preserve">  Rice</t>
  </si>
  <si>
    <t xml:space="preserve">  Oats</t>
  </si>
  <si>
    <t xml:space="preserve">  Barley</t>
  </si>
  <si>
    <t xml:space="preserve">  Maize</t>
  </si>
  <si>
    <t xml:space="preserve">  Wheat</t>
  </si>
  <si>
    <t xml:space="preserve">  Beans</t>
  </si>
  <si>
    <t xml:space="preserve">  Lentils</t>
  </si>
  <si>
    <t xml:space="preserve">  Chickpeas</t>
  </si>
  <si>
    <t xml:space="preserve">  Potatoes</t>
  </si>
  <si>
    <t xml:space="preserve">  Sunflower</t>
  </si>
  <si>
    <t xml:space="preserve">  Canola</t>
  </si>
  <si>
    <t xml:space="preserve">  Beets</t>
  </si>
  <si>
    <t xml:space="preserve">  Lupine</t>
  </si>
  <si>
    <t xml:space="preserve">  Tobacco</t>
  </si>
  <si>
    <t xml:space="preserve">  Almond trees</t>
  </si>
  <si>
    <t xml:space="preserve">  Cherry trees</t>
  </si>
  <si>
    <t xml:space="preserve">  Plums</t>
  </si>
  <si>
    <t xml:space="preserve">  Apricots</t>
  </si>
  <si>
    <t xml:space="preserve">  Peaches</t>
  </si>
  <si>
    <t xml:space="preserve">  Lemons</t>
  </si>
  <si>
    <t xml:space="preserve">  Apples</t>
  </si>
  <si>
    <t xml:space="preserve">  Oranges</t>
  </si>
  <si>
    <t xml:space="preserve">  Nectarine trees</t>
  </si>
  <si>
    <t xml:space="preserve">  Walnut trees</t>
  </si>
  <si>
    <t xml:space="preserve">  Olive trees  </t>
  </si>
  <si>
    <t xml:space="preserve">  Avocados</t>
  </si>
  <si>
    <t xml:space="preserve">  Pears</t>
  </si>
  <si>
    <t xml:space="preserve">  Table grapes</t>
  </si>
  <si>
    <t>Índice de producción minera</t>
  </si>
  <si>
    <t xml:space="preserve">  Minerales no metálicos</t>
  </si>
  <si>
    <t xml:space="preserve">  Recursos energéticos</t>
  </si>
  <si>
    <t xml:space="preserve">    Minerales de hierro</t>
  </si>
  <si>
    <t xml:space="preserve">    Minerales no ferrosos b/</t>
  </si>
  <si>
    <t xml:space="preserve">    Piedra, arena y arcilla</t>
  </si>
  <si>
    <t xml:space="preserve">    Carbón de piedra </t>
  </si>
  <si>
    <t xml:space="preserve">    Petróleo crudo y gas natural</t>
  </si>
  <si>
    <t>b/ Incluye cobre, molibdeno, oro y plata.</t>
  </si>
  <si>
    <t>Producción (2009=100)</t>
  </si>
  <si>
    <t>Output (2009=100)</t>
  </si>
  <si>
    <t xml:space="preserve">Producción de madera y fabricación de productos  de madera y </t>
  </si>
  <si>
    <t>Elaboración de productos alimenticios y bebidas</t>
  </si>
  <si>
    <t>Elaboración de productos de tabaco</t>
  </si>
  <si>
    <t xml:space="preserve">  corcho, excepto muebles; fabricación de artículos de paja y materiales trenzables</t>
  </si>
  <si>
    <t>Fabricación de papel y de productos de papel</t>
  </si>
  <si>
    <t>Actividades de edición e impresión y de reproducción de grabaciones</t>
  </si>
  <si>
    <t>Fabricación de coque, productos de la refinación del petróleo y combustible nuclear</t>
  </si>
  <si>
    <t>Fabricación de sustancias y productos químicos</t>
  </si>
  <si>
    <t>Fabricación de productos de caucho y plástico</t>
  </si>
  <si>
    <t>Fabricación de otros productos minerales no metálicos</t>
  </si>
  <si>
    <t>Fabricación de metales comunes</t>
  </si>
  <si>
    <t>Fabricación de productos elaborados de metal, excepto maquinaria y equipo</t>
  </si>
  <si>
    <t>Fabricación de maquinaria y equipo no clasificados previamente</t>
  </si>
  <si>
    <t>Fabricación de muebles; industrias manufactureras no clasificados previamente</t>
  </si>
  <si>
    <t>(En miles de millones de pesos, saldos al cierre del ejercicio)</t>
  </si>
  <si>
    <t xml:space="preserve">  Reservas internacionales</t>
  </si>
  <si>
    <t xml:space="preserve">  International reserves</t>
  </si>
  <si>
    <t xml:space="preserve">  Otros</t>
  </si>
  <si>
    <t xml:space="preserve">  Others</t>
  </si>
  <si>
    <t xml:space="preserve">  Al sector público c/</t>
  </si>
  <si>
    <t xml:space="preserve">  To the public sector c/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</si>
  <si>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</si>
  <si>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</si>
  <si>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</si>
  <si>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</si>
  <si>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 xml:space="preserve">  Currency with the public</t>
  </si>
  <si>
    <t xml:space="preserve">  Quasi-Money</t>
  </si>
  <si>
    <t>VALOR DE LAS EXPORTACIONES DE BIENES, FOB</t>
  </si>
  <si>
    <t>EXPORTS OF GOODS, FOB</t>
  </si>
  <si>
    <t>Según sectores económicos</t>
  </si>
  <si>
    <t>By sector</t>
  </si>
  <si>
    <t>b/ Excludes fruit production.</t>
  </si>
  <si>
    <t>b/ Excluye fruticultura.</t>
  </si>
  <si>
    <t xml:space="preserve">  Fruticultura</t>
  </si>
  <si>
    <t xml:space="preserve">  Silvicultura</t>
  </si>
  <si>
    <t xml:space="preserve">  Pesca extractiva</t>
  </si>
  <si>
    <t xml:space="preserve">  Cobre</t>
  </si>
  <si>
    <t xml:space="preserve">  Resto minería</t>
  </si>
  <si>
    <t xml:space="preserve">  Alimentos</t>
  </si>
  <si>
    <t xml:space="preserve">  Bebidas y tabaco</t>
  </si>
  <si>
    <t xml:space="preserve">  Forestal y muebles de madera</t>
  </si>
  <si>
    <t xml:space="preserve">  Celulosa, papel, cartones y otros</t>
  </si>
  <si>
    <t xml:space="preserve">  Productos químicos</t>
  </si>
  <si>
    <t xml:space="preserve">  Industrias metálicas básicas</t>
  </si>
  <si>
    <t xml:space="preserve">  Productos metálicos, maquinarias y equipos</t>
  </si>
  <si>
    <t xml:space="preserve">  Otros productos industriales</t>
  </si>
  <si>
    <t xml:space="preserve">  Food products</t>
  </si>
  <si>
    <t xml:space="preserve">  Beverages and tobacco</t>
  </si>
  <si>
    <t xml:space="preserve">  Forest products and wood furniture</t>
  </si>
  <si>
    <t xml:space="preserve">  Pulp, paper, paperboard, etc.</t>
  </si>
  <si>
    <t xml:space="preserve">  Chemicals</t>
  </si>
  <si>
    <t xml:space="preserve">  Basic iron and steel products</t>
  </si>
  <si>
    <t xml:space="preserve">  Metal products, machinery and equipment</t>
  </si>
  <si>
    <t xml:space="preserve">  Other industrial products</t>
  </si>
  <si>
    <t xml:space="preserve">  Agriculture and livestock b/</t>
  </si>
  <si>
    <t xml:space="preserve">  Fruit production</t>
  </si>
  <si>
    <t xml:space="preserve">  Forestry</t>
  </si>
  <si>
    <t xml:space="preserve">  Extractive fishing</t>
  </si>
  <si>
    <t xml:space="preserve">  Copper</t>
  </si>
  <si>
    <t xml:space="preserve">  Other minerals</t>
  </si>
  <si>
    <t xml:space="preserve">  Productos energéticos</t>
  </si>
  <si>
    <t xml:space="preserve">  Otros bienes intermedios</t>
  </si>
  <si>
    <t xml:space="preserve">  Other intermediate goods</t>
  </si>
  <si>
    <t>VALOR DE LAS IMPORTACIONES DE BIENES, CIF</t>
  </si>
  <si>
    <t>IMPORTS OF GOODS, CIF</t>
  </si>
  <si>
    <t>b/ Includes copper, molybdenum, gold and silver.</t>
  </si>
  <si>
    <t>c/ Corresponds to the general government (net).</t>
  </si>
  <si>
    <t>c/ Corresponde al gobierno general neto.</t>
  </si>
  <si>
    <t xml:space="preserve">  Minerales metálicos (excluido el cobre)</t>
  </si>
  <si>
    <t xml:space="preserve">    Minerales no ferrosos (excluido el cobre)</t>
  </si>
  <si>
    <t>Mining production index</t>
  </si>
  <si>
    <t>Preparation of food products and beverages</t>
  </si>
  <si>
    <t xml:space="preserve">Preparation of tobacco products </t>
  </si>
  <si>
    <t xml:space="preserve">Manufacture of wood and wood and cork products, except furniture; </t>
  </si>
  <si>
    <t>Manufacture of paper and paper products</t>
  </si>
  <si>
    <t xml:space="preserve">and publishing, printing and reproduction of recorded media </t>
  </si>
  <si>
    <t>Manufacture of coke, refined petroleum products and nuclear fuel</t>
  </si>
  <si>
    <t>Manufacture of chemicals and chemical products</t>
  </si>
  <si>
    <t xml:space="preserve"> Manufacture of rubber and plastics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</si>
  <si>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</si>
  <si>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</si>
  <si>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</si>
  <si>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machinery and equipment n.e.c.</t>
  </si>
  <si>
    <t xml:space="preserve">Manufacture of furniture; manufacturing n.e.c. </t>
  </si>
  <si>
    <t xml:space="preserve">  Energy products</t>
  </si>
  <si>
    <t xml:space="preserve">  Metallic mineral products (excluding copper)</t>
  </si>
  <si>
    <t xml:space="preserve">    Iron ores</t>
  </si>
  <si>
    <t xml:space="preserve">    Non-ferrous minerals b/</t>
  </si>
  <si>
    <t xml:space="preserve">    Non-ferrous minerals (excluding copper)</t>
  </si>
  <si>
    <t xml:space="preserve">  Non-metallic minerals </t>
  </si>
  <si>
    <t xml:space="preserve">    Stone, sand and clay</t>
  </si>
  <si>
    <t xml:space="preserve">  Energy resources</t>
  </si>
  <si>
    <t xml:space="preserve">    Anthracite</t>
  </si>
  <si>
    <t xml:space="preserve">    Crude oil and natural gas</t>
  </si>
  <si>
    <t xml:space="preserve">  manufacture of articles of straw and plaiting materials </t>
  </si>
  <si>
    <t xml:space="preserve">  Agricultura y ganadería b/</t>
  </si>
  <si>
    <t>(Billions of pesos, end-of-year-stocks)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</si>
  <si>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</si>
  <si>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</si>
  <si>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</si>
  <si>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</si>
  <si>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</si>
  <si>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</si>
  <si>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</si>
  <si>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</si>
  <si>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</si>
  <si>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 xml:space="preserve">INDICADORES DE LA PRODUCCIÓN MINERA </t>
  </si>
  <si>
    <t>MINING OUTPUT</t>
  </si>
  <si>
    <t>INDICADORES DE LA PRODUCCIÓN MANUFACTURERA</t>
  </si>
  <si>
    <t>MANUFACTURING OUTPUT</t>
  </si>
  <si>
    <t xml:space="preserve">BALANZA DE PAGOS </t>
  </si>
  <si>
    <t>BALANCE OF PAYMENTS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</si>
  <si>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</si>
  <si>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</si>
  <si>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</si>
  <si>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</si>
  <si>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</si>
  <si>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</si>
  <si>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FINANCIERO</t>
  </si>
  <si>
    <t xml:space="preserve">MONETARY SURVEY OF THE FINANCIAL SYSTEM </t>
  </si>
  <si>
    <t>INGRESOS Y GASTOS DE LA ADMINISTRACIÓN NACIONAL CENTRAL</t>
  </si>
  <si>
    <t>REVENUES AND EXPENDITURES OF CENTRAL NATIONAL ADMINISTRATION</t>
  </si>
  <si>
    <t>16</t>
  </si>
  <si>
    <t>k/ The monetary figures are December averages.</t>
  </si>
  <si>
    <t>j/ Does not include publicly guaranteed debt.</t>
  </si>
  <si>
    <t>i/ Non-adjustable 90-360 day operations.</t>
  </si>
  <si>
    <t xml:space="preserve">    are not comparable. In the first series a different sample was used and in the later series different measurements were used.</t>
  </si>
  <si>
    <t>h/ Nationwide total. The 2004-2005, 2006-2009 and 2010-2012 series</t>
  </si>
  <si>
    <t xml:space="preserve">g/ Nationwide total.  New measurements have been used since 2010; the data are not comparable with the previous series.  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</si>
  <si>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</si>
  <si>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</si>
  <si>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</si>
  <si>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>c/ Based on values calculated in national currency and expressed in current dollars.</t>
  </si>
  <si>
    <t>b/ Based on figures in local currency at constant 2008 prices. Up to 2008, local currency at constant 2003 prices.</t>
  </si>
  <si>
    <t>k/ Las cifras monetarias corresponden al promedio mensual de diciembre.</t>
  </si>
  <si>
    <t>j/ No incluye la deuda garantizada.</t>
  </si>
  <si>
    <t>i/ Operaciones no reajustables, a 90-360 días.</t>
  </si>
  <si>
    <t xml:space="preserve">    no son comparables entre ellas por cambio de muestra en el primer caso y por cambio de medición en los dos últimos.</t>
  </si>
  <si>
    <t>h/ Total nacional. Las series 2004-2005; 2006-2009 y 2010-2012</t>
  </si>
  <si>
    <t xml:space="preserve">g/ Total nacional. Nueva medición a partir de 2010; los datos no son comparables con la serie anterior. 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</si>
  <si>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</si>
  <si>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</si>
  <si>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</si>
  <si>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Sobre la base de los valores calculados en moneda nacional expresados en dólares corrientes. </t>
  </si>
  <si>
    <t>b/ Sobre la base de cifras en moneda nacional a precios constantes de 2008. Hasta 2008, moneda nacional a precios constantes de 2003.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</si>
  <si>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</si>
  <si>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</si>
  <si>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</si>
  <si>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</si>
  <si>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</si>
  <si>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</si>
  <si>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</si>
  <si>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</si>
  <si>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</si>
  <si>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</si>
  <si>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</si>
  <si>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</si>
  <si>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</si>
  <si>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</si>
  <si>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</si>
  <si>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>Money and credit k/</t>
  </si>
  <si>
    <t>Porcentajes del PIB, saldos a fin de año / Percentages of GDP, end-of-year stocks</t>
  </si>
  <si>
    <t>Moneda y crédito k/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</si>
  <si>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</si>
  <si>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</si>
  <si>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</si>
  <si>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</si>
  <si>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  Central government public debt  j/</t>
  </si>
  <si>
    <t xml:space="preserve">  Deuda del gobierno central j/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</si>
  <si>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</si>
  <si>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</si>
  <si>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</si>
  <si>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</si>
  <si>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</si>
  <si>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</si>
  <si>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</si>
  <si>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</si>
  <si>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</si>
  <si>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</si>
  <si>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</si>
  <si>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</si>
  <si>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</si>
  <si>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</si>
  <si>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</si>
  <si>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</si>
  <si>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</si>
  <si>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</si>
  <si>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</si>
  <si>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i/</t>
  </si>
  <si>
    <t xml:space="preserve">   Tasa de interés activa nominal i/</t>
  </si>
  <si>
    <t xml:space="preserve">  Visible underemployment rate h/</t>
  </si>
  <si>
    <t xml:space="preserve">  Tasa de subempleo visible h/</t>
  </si>
  <si>
    <t xml:space="preserve">  Open unemployment rate g/</t>
  </si>
  <si>
    <t xml:space="preserve">  Tasa de desempleo abierto g/</t>
  </si>
  <si>
    <t xml:space="preserve">  Labour force participation rate g/</t>
  </si>
  <si>
    <t xml:space="preserve">  Tasa de actividad g/</t>
  </si>
  <si>
    <t xml:space="preserve">Employment </t>
  </si>
  <si>
    <t xml:space="preserve">Tasas anuales medias / Average annual rates </t>
  </si>
  <si>
    <t xml:space="preserve">Empleo </t>
  </si>
  <si>
    <t xml:space="preserve">  Total gross external debt (millions of dollars) </t>
  </si>
  <si>
    <t xml:space="preserve">  Deuda externa bruta total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</si>
  <si>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</si>
  <si>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</si>
  <si>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</si>
  <si>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</si>
  <si>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</si>
  <si>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</si>
  <si>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</si>
  <si>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</si>
  <si>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</si>
  <si>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</si>
  <si>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</si>
  <si>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</si>
  <si>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</si>
  <si>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</si>
  <si>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</si>
  <si>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</si>
  <si>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</si>
  <si>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</si>
  <si>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</si>
  <si>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</si>
  <si>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</si>
  <si>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</si>
  <si>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</si>
  <si>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</si>
  <si>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</si>
  <si>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</si>
  <si>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</si>
  <si>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</si>
  <si>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</si>
  <si>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</si>
  <si>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</si>
  <si>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</si>
  <si>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</si>
  <si>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</si>
  <si>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</si>
  <si>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</si>
  <si>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</si>
  <si>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</si>
  <si>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</si>
  <si>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</si>
  <si>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</si>
  <si>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</si>
  <si>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</si>
  <si>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</si>
  <si>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</si>
  <si>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</si>
  <si>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</si>
  <si>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</si>
  <si>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</si>
  <si>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</si>
  <si>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</si>
  <si>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</si>
  <si>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</si>
  <si>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</si>
  <si>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</si>
  <si>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</si>
  <si>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</si>
  <si>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</si>
  <si>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</si>
  <si>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</si>
  <si>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</si>
  <si>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</si>
  <si>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</si>
  <si>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</si>
  <si>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</si>
  <si>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</si>
  <si>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</si>
  <si>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</si>
  <si>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Comercio al por mayor y al por menor,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</si>
  <si>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</si>
  <si>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</si>
  <si>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</si>
  <si>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</si>
  <si>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Manufacturing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</si>
  <si>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</si>
  <si>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</si>
  <si>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</si>
  <si>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</si>
  <si>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</si>
  <si>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</si>
  <si>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</si>
  <si>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</si>
  <si>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</si>
  <si>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</si>
  <si>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</si>
  <si>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</si>
  <si>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CHILE : MAIN ECONOMIC INDICATORS </t>
  </si>
  <si>
    <t xml:space="preserve">CHILE : PRINCIPALES INDICADORES ECONÓMICOS  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</si>
  <si>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</si>
  <si>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</si>
  <si>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</si>
  <si>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</si>
  <si>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</si>
  <si>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</si>
  <si>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</si>
  <si>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</si>
  <si>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</si>
  <si>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</si>
  <si>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</si>
  <si>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</si>
  <si>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</si>
  <si>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</si>
  <si>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</si>
  <si>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</si>
  <si>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</si>
  <si>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</si>
  <si>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</si>
  <si>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</si>
  <si>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CHILE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</si>
  <si>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</si>
  <si>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</si>
  <si>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</si>
  <si>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</si>
  <si>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</si>
  <si>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</si>
  <si>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</si>
  <si>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</si>
  <si>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</si>
  <si>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</si>
  <si>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</si>
  <si>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</si>
  <si>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</si>
  <si>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</si>
  <si>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</si>
  <si>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</si>
  <si>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</si>
  <si>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>b/ Includes bonds.</t>
  </si>
  <si>
    <t>a/ Includes monetary authorities.</t>
  </si>
  <si>
    <t>Source: Economic Commission for Latin America and the Caribbean (ECLAC), on the basis of figures provided by the Central Bank of Chile.</t>
  </si>
  <si>
    <t>b/ Incluye bonos.</t>
  </si>
  <si>
    <t>a/ Incluye autoridades monetarias.</t>
  </si>
  <si>
    <t xml:space="preserve">  Maturity </t>
  </si>
  <si>
    <t xml:space="preserve">Public-sector external debt </t>
  </si>
  <si>
    <t>(Millions of dollars, end-of-year stocks)</t>
  </si>
  <si>
    <t>(En millones de dólares, saldos a fin de año)</t>
  </si>
  <si>
    <t xml:space="preserve">a/ Preliminary figures.   </t>
  </si>
  <si>
    <t xml:space="preserve">a/ Cifras preliminares.   </t>
  </si>
  <si>
    <t xml:space="preserve">  Other items</t>
  </si>
  <si>
    <t>|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</si>
  <si>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</si>
  <si>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</si>
  <si>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</si>
  <si>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and  business services</t>
  </si>
  <si>
    <t>y servicios prestados a las empresas</t>
  </si>
  <si>
    <t xml:space="preserve">  Financial institutions insurance, real estate</t>
  </si>
  <si>
    <t xml:space="preserve">  Establecimientos financieros, seguros, bienes inmuebles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</si>
  <si>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</si>
  <si>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</si>
  <si>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</si>
  <si>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</si>
  <si>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</si>
  <si>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</si>
  <si>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</si>
  <si>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</si>
  <si>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</si>
  <si>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</t>
  </si>
  <si>
    <t xml:space="preserve">  Industria manufacturera</t>
  </si>
  <si>
    <t xml:space="preserve">  Mining</t>
  </si>
  <si>
    <t xml:space="preserve">  Minería</t>
  </si>
  <si>
    <t xml:space="preserve">  Agriculture, livestock, hunting, forestry and fishing</t>
  </si>
  <si>
    <t xml:space="preserve">  Agricultura, ganadería, caza, silvicultura y pesca</t>
  </si>
  <si>
    <t>Gross domestic product b/</t>
  </si>
  <si>
    <t xml:space="preserve">Producto interno bruto </t>
  </si>
  <si>
    <t>A precios de 2008 /  at 2008 prices</t>
  </si>
  <si>
    <t>A precios de 2003 /  at 2003 prices</t>
  </si>
  <si>
    <t>A precios de 1996 /  at 1996 prices</t>
  </si>
  <si>
    <t>2004</t>
  </si>
  <si>
    <t>2002</t>
  </si>
  <si>
    <t>(Millions of Chilean pesos at constant prices)</t>
  </si>
  <si>
    <t>(En millones de pesos chilenos a precios constantes)</t>
  </si>
  <si>
    <t>GROSS DOMESTIC PRODUCT, BY KIND OF ECONOMIC ACTIVITY</t>
  </si>
  <si>
    <t>3</t>
  </si>
  <si>
    <t xml:space="preserve">  Exports of goods and services</t>
  </si>
  <si>
    <t>Exportaciones de bienes y servicios</t>
  </si>
  <si>
    <t xml:space="preserve">    Gross fixed investment</t>
  </si>
  <si>
    <t>Inversión bruta fija</t>
  </si>
  <si>
    <t xml:space="preserve">    Changes in stocks</t>
  </si>
  <si>
    <t>Variación de existencias</t>
  </si>
  <si>
    <t xml:space="preserve">    Gross domestic investment</t>
  </si>
  <si>
    <t>Inversión bruta interna</t>
  </si>
  <si>
    <t xml:space="preserve">     Private consumption</t>
  </si>
  <si>
    <t>Consumo privado</t>
  </si>
  <si>
    <t xml:space="preserve">     General government consumption</t>
  </si>
  <si>
    <t>Consumo general de gobierno</t>
  </si>
  <si>
    <t xml:space="preserve">  Total consumption  </t>
  </si>
  <si>
    <t>Consumo total</t>
  </si>
  <si>
    <t xml:space="preserve">  Domestic demand</t>
  </si>
  <si>
    <t>Demanda interna</t>
  </si>
  <si>
    <t xml:space="preserve">Total demand </t>
  </si>
  <si>
    <t>Demanda global</t>
  </si>
  <si>
    <t xml:space="preserve">  Imports of goods and services</t>
  </si>
  <si>
    <t xml:space="preserve">  Importaciones de bienes y servicios</t>
  </si>
  <si>
    <t xml:space="preserve">  Gross domestic product</t>
  </si>
  <si>
    <t xml:space="preserve">  Producto interno bruto</t>
  </si>
  <si>
    <t>Total  supply</t>
  </si>
  <si>
    <t>Oferta global</t>
  </si>
  <si>
    <t>(Millions of Chilean constant pesos at constant prices)</t>
  </si>
  <si>
    <t>4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</si>
  <si>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</si>
  <si>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</si>
  <si>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</si>
  <si>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</si>
  <si>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</si>
  <si>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</si>
  <si>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</si>
  <si>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</si>
  <si>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</si>
  <si>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</si>
  <si>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</si>
  <si>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</si>
  <si>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</si>
  <si>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</si>
  <si>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</si>
  <si>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</si>
  <si>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</si>
  <si>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</si>
  <si>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</si>
  <si>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</si>
  <si>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</si>
  <si>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</si>
  <si>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</si>
  <si>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</si>
  <si>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</si>
  <si>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</si>
  <si>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</si>
  <si>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</si>
  <si>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</si>
  <si>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</si>
  <si>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</si>
  <si>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</si>
  <si>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</si>
  <si>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</si>
  <si>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</si>
  <si>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</si>
  <si>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</si>
  <si>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</si>
  <si>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</si>
  <si>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</si>
  <si>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</si>
  <si>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</si>
  <si>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</si>
  <si>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</si>
  <si>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</si>
  <si>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</si>
  <si>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</si>
  <si>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</si>
  <si>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</si>
  <si>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</si>
  <si>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</si>
  <si>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</si>
  <si>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</si>
  <si>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</si>
  <si>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</si>
  <si>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</si>
  <si>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</si>
  <si>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</si>
  <si>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</si>
  <si>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</si>
  <si>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</si>
  <si>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</si>
  <si>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</si>
  <si>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</si>
  <si>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</si>
  <si>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</si>
  <si>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</si>
  <si>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</si>
  <si>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</si>
  <si>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</si>
  <si>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</si>
  <si>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</si>
  <si>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</si>
  <si>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</si>
  <si>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</si>
  <si>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</si>
  <si>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</si>
  <si>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</si>
  <si>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</si>
  <si>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</si>
  <si>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</si>
  <si>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</si>
  <si>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</si>
  <si>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</si>
  <si>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</si>
  <si>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</si>
  <si>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</si>
  <si>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</si>
  <si>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a/</t>
  </si>
  <si>
    <t>BALANZA DE PAGOS a/</t>
  </si>
  <si>
    <t>8</t>
  </si>
  <si>
    <t xml:space="preserve">    standardization with the other countries of the region, these statistics have been adapted and presented in line with the 1986 version of the Manual.</t>
  </si>
  <si>
    <t>a/ Since 2003, Chile has been presenting its official public finance statistics using the 2001 version of the Monetary and Financial Statistics Manual of the International Monetary Fund. For purposes of</t>
  </si>
  <si>
    <t>Source: Economic Commission for Latin America and the Caribbean (ECLAC), on the basis of figures from the Budget Department of the Ministry of Finance.</t>
  </si>
  <si>
    <t xml:space="preserve">    Para privilegiar la homogeneidad con los demás países de la región, a continuación se presenta una adaptación de esas estadísticas siguiendo la versión 1986 del Manual.</t>
  </si>
  <si>
    <t>a/ Desde 2003, Chile presenta sus estadísticas oficiales de finanzas públicas siguiendo la versión de 2001 del Manual de Estadísticas Monetarias y Financieras del Fondo Monetario Internacional.</t>
  </si>
  <si>
    <t>Fuente: Comisión Económica para América Latina y el Caribe (CEPAL), sobre la base de cifras de la Dirección de Presupuesto, Ministerio de Hacienda.</t>
  </si>
  <si>
    <t xml:space="preserve">    Other</t>
  </si>
  <si>
    <t xml:space="preserve">    Otro</t>
  </si>
  <si>
    <t xml:space="preserve">    External</t>
  </si>
  <si>
    <t xml:space="preserve">    Externo</t>
  </si>
  <si>
    <t xml:space="preserve">    Domestic</t>
  </si>
  <si>
    <t xml:space="preserve">    Interno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</si>
  <si>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</si>
  <si>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</si>
  <si>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</si>
  <si>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</si>
  <si>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</si>
  <si>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</si>
  <si>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</si>
  <si>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</si>
  <si>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</si>
  <si>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</si>
  <si>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</si>
  <si>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</si>
  <si>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</si>
  <si>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</si>
  <si>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</si>
  <si>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</si>
  <si>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</si>
  <si>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</si>
  <si>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</si>
  <si>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</si>
  <si>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</si>
  <si>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</si>
  <si>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</si>
  <si>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</si>
  <si>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</si>
  <si>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</si>
  <si>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</si>
  <si>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 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</si>
  <si>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</si>
  <si>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</si>
  <si>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</si>
  <si>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</si>
  <si>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</si>
  <si>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</si>
  <si>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</si>
  <si>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</si>
  <si>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</si>
  <si>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</si>
  <si>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(Millions of pesos)</t>
  </si>
  <si>
    <t>(En millones de pesos)</t>
  </si>
  <si>
    <t>CENTRAL GOVERNMENT OPERATIONS a/</t>
  </si>
  <si>
    <t>OPERACIONES DEL GOBIERNO CENTRAL a/</t>
  </si>
  <si>
    <t>15</t>
  </si>
  <si>
    <t>g/ Figures as of April.</t>
  </si>
  <si>
    <t>f/ Measured by J.P.Morgan.</t>
  </si>
  <si>
    <t>e/ Non-adjustable 90-360 day operations.</t>
  </si>
  <si>
    <t>d/ Quarterly average, weighted by the value of goods exports and imports.</t>
  </si>
  <si>
    <t>c/ Figures as of May.</t>
  </si>
  <si>
    <t>b/ Based on figures in local currency at constant 2008 prices.</t>
  </si>
  <si>
    <t>g/ Datos al mes de abril.</t>
  </si>
  <si>
    <t>f/ Calculado por J.P.Morgan.</t>
  </si>
  <si>
    <t>e/ Operaciones no reajustables, a 90-360 días.</t>
  </si>
  <si>
    <t xml:space="preserve">d/ Promedio trimestral, ponderado por el valor de las exportaciones e importaciones de bienes.  </t>
  </si>
  <si>
    <t>c/ Datos al mes de mayo.</t>
  </si>
  <si>
    <t>b/ Sobre la base de cifras en moneda nacional a precios constantes de 2008.</t>
  </si>
  <si>
    <t xml:space="preserve">  a percentage of total credit</t>
  </si>
  <si>
    <t>g/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</si>
  <si>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</si>
  <si>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</si>
  <si>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</si>
  <si>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</si>
  <si>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</si>
  <si>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>...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</si>
  <si>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</si>
  <si>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</si>
  <si>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</si>
  <si>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end of period, 31 December 2005 = 100) </t>
  </si>
  <si>
    <t xml:space="preserve">   (índice nacional, 31 diciembre de 2005=100)</t>
  </si>
  <si>
    <t>Stock price index (national index to</t>
  </si>
  <si>
    <t xml:space="preserve">Índices de precios de la bolsa de valores </t>
  </si>
  <si>
    <t>International bond issues (millions of dollars)</t>
  </si>
  <si>
    <t>c/</t>
  </si>
  <si>
    <t>Emisión de bonos internacionales (millones de dólares)</t>
  </si>
  <si>
    <t xml:space="preserve">  (basis points to end of period) </t>
  </si>
  <si>
    <t xml:space="preserve">  a 5 años (puntos básicos, a fin de período)</t>
  </si>
  <si>
    <t>Risk premiia on five-year credit default swap</t>
  </si>
  <si>
    <t xml:space="preserve">Primas por canje de riesgo de incumplimiento de créditos, </t>
  </si>
  <si>
    <t xml:space="preserve">  (basis points to end of period) f/</t>
  </si>
  <si>
    <t xml:space="preserve">  (puntos básicos, a fin de período) f/</t>
  </si>
  <si>
    <t xml:space="preserve">Sovereign bond spread, Embi Global </t>
  </si>
  <si>
    <t xml:space="preserve">Diferencial de bonos soberanos, Embi Global </t>
  </si>
  <si>
    <t xml:space="preserve">   Monetary policy rates</t>
  </si>
  <si>
    <t xml:space="preserve">   Tasa de política monetaria</t>
  </si>
  <si>
    <t xml:space="preserve">   Interbank rate </t>
  </si>
  <si>
    <t xml:space="preserve">   Tasa de interés interbancaria </t>
  </si>
  <si>
    <t xml:space="preserve">   Lending rate e/</t>
  </si>
  <si>
    <t xml:space="preserve">   Tasa de interés activa e/</t>
  </si>
  <si>
    <t xml:space="preserve">   Deposit rate e/</t>
  </si>
  <si>
    <t xml:space="preserve">   Tasa de interés pasiva e/</t>
  </si>
  <si>
    <t>Nominal interest rates (annualized percentages)</t>
  </si>
  <si>
    <t>Tasas de interés nominales (porcentajes anualizados)</t>
  </si>
  <si>
    <t xml:space="preserve">  quarter of preceding year) </t>
  </si>
  <si>
    <t xml:space="preserve">  del mismo trimestre del año anterior) </t>
  </si>
  <si>
    <t>Average real wage (variation from same</t>
  </si>
  <si>
    <t xml:space="preserve">Remuneración media real (variación respecto </t>
  </si>
  <si>
    <t xml:space="preserve">  (pesos per dollar) </t>
  </si>
  <si>
    <t xml:space="preserve">  (pesos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</si>
  <si>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</si>
  <si>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</si>
  <si>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</si>
  <si>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</si>
  <si>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>Wholesale prices</t>
  </si>
  <si>
    <t>Precios al por mayor</t>
  </si>
  <si>
    <t xml:space="preserve">Consumer prices </t>
  </si>
  <si>
    <t>Precios al consumidor</t>
  </si>
  <si>
    <t xml:space="preserve">Employment rate </t>
  </si>
  <si>
    <t xml:space="preserve">Tasa de ocupación </t>
  </si>
  <si>
    <t xml:space="preserve">Open unemployment rate </t>
  </si>
  <si>
    <t xml:space="preserve">Tasa de desempleo abierto </t>
  </si>
  <si>
    <t>Real effective exchange rate (index: 2005=100) d/</t>
  </si>
  <si>
    <t>Tipo de cambio real efectivo (índice 2005=100) d/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</si>
  <si>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</si>
  <si>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</si>
  <si>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</si>
  <si>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</si>
  <si>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</si>
  <si>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</si>
  <si>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</si>
  <si>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</si>
  <si>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</si>
  <si>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</si>
  <si>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</si>
  <si>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</si>
  <si>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</si>
  <si>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</si>
  <si>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CHILE : MAIN QUARTERLY INDICATORS</t>
  </si>
  <si>
    <t>CHILE : PRINCIPALES INDICADORES TRIMESTRALES</t>
  </si>
  <si>
    <t>Total taxes including social security contributions</t>
  </si>
  <si>
    <t>Total ingresos tributarios (incl. seg.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</si>
  <si>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</si>
  <si>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</si>
  <si>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</si>
  <si>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</si>
  <si>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</si>
  <si>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</si>
  <si>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</si>
  <si>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</si>
  <si>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</si>
  <si>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</si>
  <si>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</si>
  <si>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</si>
  <si>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</si>
  <si>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</si>
  <si>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</si>
  <si>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</si>
  <si>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</si>
  <si>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</si>
  <si>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</si>
  <si>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</si>
  <si>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</si>
  <si>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</si>
  <si>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</si>
  <si>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</si>
  <si>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</si>
  <si>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</si>
  <si>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</si>
  <si>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</si>
  <si>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</si>
  <si>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</si>
  <si>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(Millions of  pesos)</t>
  </si>
  <si>
    <t>TAX REVENUES OF THE CENTRAL GOVERNMENT</t>
  </si>
  <si>
    <t>INGRESOS TRIBUTARIOS DEL GOBIERNO CENTRAL</t>
  </si>
  <si>
    <t>17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</si>
  <si>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</si>
  <si>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</si>
  <si>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</si>
  <si>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</si>
  <si>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</si>
  <si>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</si>
  <si>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</si>
  <si>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</si>
  <si>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 xml:space="preserve"> </t>
  </si>
  <si>
    <t xml:space="preserve">Deuda externa pública </t>
  </si>
  <si>
    <t xml:space="preserve">  Plazos </t>
  </si>
  <si>
    <t xml:space="preserve">    Mediano y largo plazo </t>
  </si>
  <si>
    <t xml:space="preserve">    Medium- and long-term </t>
  </si>
  <si>
    <t xml:space="preserve">    Corto plazo </t>
  </si>
  <si>
    <t xml:space="preserve">    Short-term </t>
  </si>
  <si>
    <t xml:space="preserve">  Fuentes </t>
  </si>
  <si>
    <t xml:space="preserve">    Oficiales </t>
  </si>
  <si>
    <t xml:space="preserve">    Official </t>
  </si>
  <si>
    <t xml:space="preserve">      Multilaterales </t>
  </si>
  <si>
    <t xml:space="preserve">      Multilateral </t>
  </si>
  <si>
    <t xml:space="preserve">      Bilaterales </t>
  </si>
  <si>
    <t xml:space="preserve">      Bilateral </t>
  </si>
  <si>
    <t xml:space="preserve">      Otras </t>
  </si>
  <si>
    <t xml:space="preserve">      Other </t>
  </si>
  <si>
    <t xml:space="preserve">    Privadas </t>
  </si>
  <si>
    <t xml:space="preserve">    Private </t>
  </si>
  <si>
    <t xml:space="preserve">      Bancos comerciales a/</t>
  </si>
  <si>
    <t xml:space="preserve">      Commercial banks a/</t>
  </si>
  <si>
    <t xml:space="preserve">      Otros b/</t>
  </si>
  <si>
    <t xml:space="preserve">      Other b/</t>
  </si>
  <si>
    <t>INGRESOS TRIBUTARIOS DEL GOBIERNO GENERAL</t>
  </si>
  <si>
    <t>TAX REVENUES OF GENERAL GOVERNMENT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</si>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</sst>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0.0"/>
    <numFmt numFmtId="167" formatCode="###\ ##0"/>
    <numFmt numFmtId="168" formatCode="#\ ##0"/>
    <numFmt numFmtId="169" formatCode="#\ ###\ ###"/>
    <numFmt numFmtId="170" formatCode="#\ ###\ ###\ ##0\ "/>
    <numFmt numFmtId="171" formatCode="\$#,##0\ ;\(\$#,##0\)"/>
    <numFmt numFmtId="172" formatCode="[$-409]mmm/yy;@"/>
    <numFmt numFmtId="173" formatCode="_-* #,##0.00_-;\-* #,##0.00_-;_-* &quot;-&quot;??_-;_-@_-"/>
    <numFmt numFmtId="174" formatCode="#\ ###\ ##0"/>
  </numFmts>
  <fonts count="53">
    <font>
      <sz val="8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2"/>
      <name val="Helv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sz val="8"/>
      <color indexed="8"/>
      <name val="Arial"/>
      <family val="2"/>
    </font>
    <font>
      <sz val="9"/>
      <name val="Helvetica"/>
      <family val="2"/>
    </font>
    <font>
      <b/>
      <sz val="9"/>
      <name val="Helvetica"/>
      <family val="2"/>
    </font>
    <font>
      <sz val="9"/>
      <color indexed="8"/>
      <name val="Helvetica"/>
      <family val="2"/>
    </font>
    <font>
      <b/>
      <sz val="9"/>
      <color indexed="8"/>
      <name val="Helvetica"/>
      <family val="2"/>
    </font>
    <font>
      <b/>
      <sz val="8"/>
      <color indexed="8"/>
      <name val="Arial"/>
      <family val="2"/>
    </font>
    <font>
      <sz val="9"/>
      <color rgb="FF333333"/>
      <name val="Helvetica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99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 applyNumberFormat="0" applyFill="0" applyBorder="0" applyAlignment="0" applyProtection="0"/>
    <xf numFmtId="0" fontId="5" fillId="0" borderId="0"/>
    <xf numFmtId="0" fontId="5" fillId="0" borderId="0"/>
    <xf numFmtId="0" fontId="23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4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7" borderId="0" applyNumberFormat="0" applyBorder="0" applyAlignment="0" applyProtection="0"/>
    <xf numFmtId="0" fontId="32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33" fillId="4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0" fontId="34" fillId="0" borderId="15"/>
    <xf numFmtId="0" fontId="35" fillId="7" borderId="0" applyNumberFormat="0" applyBorder="0" applyAlignment="0" applyProtection="0"/>
    <xf numFmtId="0" fontId="36" fillId="12" borderId="16" applyNumberFormat="0" applyAlignment="0" applyProtection="0"/>
    <xf numFmtId="0" fontId="37" fillId="13" borderId="17" applyNumberFormat="0" applyAlignment="0" applyProtection="0"/>
    <xf numFmtId="0" fontId="38" fillId="0" borderId="18" applyNumberFormat="0" applyFill="0" applyAlignment="0" applyProtection="0"/>
    <xf numFmtId="43" fontId="3" fillId="0" borderId="0" applyFont="0" applyFill="0" applyBorder="0" applyAlignment="0" applyProtection="0"/>
    <xf numFmtId="3" fontId="39" fillId="0" borderId="0" applyFont="0" applyFill="0" applyBorder="0" applyAlignment="0" applyProtection="0"/>
    <xf numFmtId="44" fontId="3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41" fillId="8" borderId="16" applyNumberFormat="0" applyAlignment="0" applyProtection="0"/>
    <xf numFmtId="2" fontId="39" fillId="0" borderId="0" applyFont="0" applyFill="0" applyBorder="0" applyAlignment="0" applyProtection="0"/>
    <xf numFmtId="0" fontId="42" fillId="18" borderId="0" applyNumberFormat="0" applyBorder="0" applyAlignment="0" applyProtection="0"/>
    <xf numFmtId="172" fontId="3" fillId="0" borderId="0" applyNumberFormat="0">
      <alignment horizontal="left"/>
    </xf>
    <xf numFmtId="173" fontId="4" fillId="0" borderId="0" applyFont="0" applyFill="0" applyBorder="0" applyAlignment="0" applyProtection="0"/>
    <xf numFmtId="164" fontId="5" fillId="0" borderId="0"/>
    <xf numFmtId="164" fontId="5" fillId="0" borderId="0"/>
    <xf numFmtId="0" fontId="31" fillId="5" borderId="19" applyNumberFormat="0" applyFont="0" applyAlignment="0" applyProtection="0"/>
    <xf numFmtId="0" fontId="43" fillId="12" borderId="20" applyNumberFormat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40" fillId="0" borderId="23" applyNumberFormat="0" applyFill="0" applyAlignment="0" applyProtection="0"/>
    <xf numFmtId="0" fontId="48" fillId="0" borderId="0" applyNumberFormat="0" applyFill="0" applyBorder="0" applyAlignment="0" applyProtection="0"/>
    <xf numFmtId="0" fontId="4" fillId="0" borderId="0"/>
    <xf numFmtId="0" fontId="4" fillId="0" borderId="0"/>
    <xf numFmtId="41" fontId="3" fillId="0" borderId="0" applyFont="0" applyFill="0" applyBorder="0" applyAlignment="0" applyProtection="0"/>
    <xf numFmtId="0" fontId="5" fillId="0" borderId="0"/>
    <xf numFmtId="164" fontId="5" fillId="0" borderId="0"/>
    <xf numFmtId="0" fontId="5" fillId="0" borderId="0"/>
    <xf numFmtId="0" fontId="4" fillId="0" borderId="0"/>
    <xf numFmtId="164" fontId="5" fillId="0" borderId="0"/>
    <xf numFmtId="0" fontId="3" fillId="0" borderId="0" applyNumberFormat="0" applyFill="0" applyBorder="0" applyAlignment="0" applyProtection="0"/>
    <xf numFmtId="164" fontId="5" fillId="0" borderId="0"/>
    <xf numFmtId="0" fontId="4" fillId="0" borderId="0"/>
  </cellStyleXfs>
  <cellXfs count="654">
    <xf numFmtId="0" fontId="0" fillId="0" borderId="0" xfId="0"/>
    <xf numFmtId="0" fontId="7" fillId="0" borderId="0" xfId="8" applyFont="1" applyFill="1"/>
    <xf numFmtId="0" fontId="7" fillId="0" borderId="0" xfId="8" applyFont="1" applyFill="1" applyBorder="1"/>
    <xf numFmtId="0" fontId="7" fillId="0" borderId="0" xfId="4" applyFont="1" applyFill="1" applyBorder="1"/>
    <xf numFmtId="0" fontId="7" fillId="0" borderId="0" xfId="4" applyFont="1" applyFill="1" applyBorder="1" applyAlignment="1">
      <alignment horizontal="right"/>
    </xf>
    <xf numFmtId="0" fontId="8" fillId="0" borderId="0" xfId="8" applyFont="1" applyFill="1" applyAlignment="1" applyProtection="1">
      <alignment horizontal="left"/>
      <protection locked="0"/>
    </xf>
    <xf numFmtId="0" fontId="7" fillId="0" borderId="0" xfId="4" applyNumberFormat="1" applyFont="1" applyFill="1" applyBorder="1" applyAlignment="1" applyProtection="1">
      <alignment horizontal="right"/>
      <protection locked="0"/>
    </xf>
    <xf numFmtId="0" fontId="7" fillId="0" borderId="0" xfId="17" applyFont="1" applyFill="1" applyAlignment="1" applyProtection="1">
      <alignment horizontal="left"/>
      <protection locked="0"/>
    </xf>
    <xf numFmtId="3" fontId="7" fillId="0" borderId="0" xfId="8" applyNumberFormat="1" applyFont="1" applyFill="1" applyBorder="1" applyAlignment="1">
      <alignment horizontal="right"/>
    </xf>
    <xf numFmtId="0" fontId="7" fillId="0" borderId="1" xfId="8" applyFont="1" applyFill="1" applyBorder="1"/>
    <xf numFmtId="0" fontId="9" fillId="0" borderId="0" xfId="9" applyFont="1" applyFill="1" applyAlignment="1" applyProtection="1">
      <alignment horizontal="left"/>
    </xf>
    <xf numFmtId="0" fontId="7" fillId="0" borderId="0" xfId="17" applyFont="1" applyFill="1" applyAlignment="1" applyProtection="1">
      <alignment horizontal="left"/>
    </xf>
    <xf numFmtId="0" fontId="7" fillId="0" borderId="0" xfId="11" applyFont="1" applyFill="1"/>
    <xf numFmtId="0" fontId="7" fillId="0" borderId="0" xfId="11" applyFont="1" applyFill="1" applyAlignment="1">
      <alignment horizontal="right"/>
    </xf>
    <xf numFmtId="0" fontId="8" fillId="0" borderId="0" xfId="11" applyFont="1" applyFill="1" applyAlignment="1" applyProtection="1">
      <alignment horizontal="left"/>
      <protection locked="0"/>
    </xf>
    <xf numFmtId="0" fontId="7" fillId="0" borderId="0" xfId="11" applyFont="1" applyFill="1" applyBorder="1"/>
    <xf numFmtId="3" fontId="7" fillId="0" borderId="0" xfId="11" applyNumberFormat="1" applyFont="1" applyFill="1" applyAlignment="1">
      <alignment horizontal="right"/>
    </xf>
    <xf numFmtId="3" fontId="7" fillId="0" borderId="0" xfId="11" applyNumberFormat="1" applyFont="1" applyFill="1"/>
    <xf numFmtId="3" fontId="7" fillId="0" borderId="0" xfId="11" applyNumberFormat="1" applyFont="1" applyFill="1" applyAlignment="1" applyProtection="1">
      <alignment horizontal="right"/>
      <protection locked="0"/>
    </xf>
    <xf numFmtId="0" fontId="7" fillId="0" borderId="0" xfId="18" applyFont="1" applyFill="1" applyAlignment="1" applyProtection="1">
      <alignment horizontal="left"/>
      <protection locked="0"/>
    </xf>
    <xf numFmtId="0" fontId="7" fillId="0" borderId="0" xfId="18" applyFont="1" applyFill="1" applyAlignment="1" applyProtection="1">
      <alignment horizontal="left"/>
    </xf>
    <xf numFmtId="3" fontId="7" fillId="0" borderId="0" xfId="11" applyNumberFormat="1" applyFont="1" applyFill="1" applyBorder="1" applyAlignment="1">
      <alignment horizontal="right"/>
    </xf>
    <xf numFmtId="3" fontId="7" fillId="0" borderId="0" xfId="11" applyNumberFormat="1" applyFont="1" applyFill="1" applyBorder="1"/>
    <xf numFmtId="3" fontId="7" fillId="0" borderId="1" xfId="11" applyNumberFormat="1" applyFont="1" applyFill="1" applyBorder="1"/>
    <xf numFmtId="0" fontId="7" fillId="0" borderId="0" xfId="11" applyFont="1" applyFill="1" applyAlignment="1" applyProtection="1">
      <alignment horizontal="left"/>
    </xf>
    <xf numFmtId="0" fontId="7" fillId="0" borderId="0" xfId="10" applyFont="1" applyFill="1"/>
    <xf numFmtId="0" fontId="7" fillId="0" borderId="0" xfId="7" applyFont="1" applyFill="1" applyBorder="1"/>
    <xf numFmtId="0" fontId="7" fillId="0" borderId="0" xfId="7" applyFont="1" applyFill="1" applyBorder="1" applyAlignment="1">
      <alignment horizontal="right"/>
    </xf>
    <xf numFmtId="0" fontId="8" fillId="0" borderId="0" xfId="7" applyFont="1" applyFill="1" applyBorder="1" applyAlignment="1" applyProtection="1">
      <alignment horizontal="left"/>
      <protection locked="0"/>
    </xf>
    <xf numFmtId="0" fontId="7" fillId="0" borderId="0" xfId="16" applyFont="1" applyFill="1" applyAlignment="1" applyProtection="1">
      <alignment horizontal="left"/>
      <protection locked="0"/>
    </xf>
    <xf numFmtId="3" fontId="7" fillId="0" borderId="0" xfId="16" applyNumberFormat="1" applyFont="1" applyFill="1" applyAlignment="1" applyProtection="1">
      <alignment horizontal="right"/>
    </xf>
    <xf numFmtId="3" fontId="7" fillId="0" borderId="0" xfId="7" applyNumberFormat="1" applyFont="1" applyFill="1" applyBorder="1" applyAlignment="1">
      <alignment horizontal="right"/>
    </xf>
    <xf numFmtId="3" fontId="7" fillId="0" borderId="0" xfId="16" applyNumberFormat="1" applyFont="1" applyFill="1" applyAlignment="1">
      <alignment horizontal="right"/>
    </xf>
    <xf numFmtId="0" fontId="7" fillId="0" borderId="0" xfId="16" applyFont="1" applyFill="1" applyAlignment="1" applyProtection="1">
      <alignment horizontal="left"/>
    </xf>
    <xf numFmtId="0" fontId="7" fillId="0" borderId="1" xfId="7" applyFont="1" applyFill="1" applyBorder="1"/>
    <xf numFmtId="0" fontId="7" fillId="0" borderId="1" xfId="7" applyFont="1" applyFill="1" applyBorder="1" applyAlignment="1">
      <alignment horizontal="right"/>
    </xf>
    <xf numFmtId="168" fontId="7" fillId="0" borderId="0" xfId="7" applyNumberFormat="1" applyFont="1" applyFill="1" applyBorder="1" applyAlignment="1">
      <alignment horizontal="right"/>
    </xf>
    <xf numFmtId="0" fontId="7" fillId="0" borderId="0" xfId="5" applyFont="1" applyFill="1" applyBorder="1"/>
    <xf numFmtId="0" fontId="7" fillId="0" borderId="0" xfId="5" applyFont="1" applyFill="1" applyBorder="1" applyAlignment="1">
      <alignment horizontal="right"/>
    </xf>
    <xf numFmtId="0" fontId="7" fillId="0" borderId="0" xfId="5" applyFont="1" applyFill="1" applyBorder="1" applyAlignment="1" applyProtection="1">
      <alignment horizontal="left"/>
    </xf>
    <xf numFmtId="0" fontId="7" fillId="0" borderId="0" xfId="15" applyFont="1" applyFill="1" applyAlignment="1" applyProtection="1">
      <alignment horizontal="left"/>
      <protection locked="0"/>
    </xf>
    <xf numFmtId="166" fontId="7" fillId="0" borderId="0" xfId="5" applyNumberFormat="1" applyFont="1" applyFill="1" applyBorder="1" applyAlignment="1">
      <alignment horizontal="right"/>
    </xf>
    <xf numFmtId="165" fontId="7" fillId="0" borderId="0" xfId="15" applyNumberFormat="1" applyFont="1" applyFill="1" applyAlignment="1" applyProtection="1">
      <alignment horizontal="right"/>
      <protection locked="0"/>
    </xf>
    <xf numFmtId="165" fontId="7" fillId="0" borderId="0" xfId="5" applyNumberFormat="1" applyFont="1" applyFill="1" applyBorder="1" applyAlignment="1">
      <alignment horizontal="right"/>
    </xf>
    <xf numFmtId="0" fontId="7" fillId="0" borderId="0" xfId="5" applyFont="1" applyFill="1" applyBorder="1" applyAlignment="1" applyProtection="1">
      <alignment horizontal="left"/>
      <protection locked="0"/>
    </xf>
    <xf numFmtId="0" fontId="7" fillId="0" borderId="1" xfId="15" applyFont="1" applyFill="1" applyBorder="1" applyAlignment="1" applyProtection="1">
      <alignment horizontal="left"/>
      <protection locked="0"/>
    </xf>
    <xf numFmtId="0" fontId="8" fillId="0" borderId="0" xfId="5" applyFont="1" applyFill="1" applyBorder="1" applyAlignment="1" applyProtection="1">
      <alignment horizontal="left"/>
      <protection locked="0"/>
    </xf>
    <xf numFmtId="0" fontId="7" fillId="0" borderId="0" xfId="4" applyFont="1" applyFill="1" applyBorder="1" applyAlignment="1">
      <alignment horizontal="left"/>
    </xf>
    <xf numFmtId="0" fontId="10" fillId="0" borderId="0" xfId="12" applyFont="1" applyFill="1" applyBorder="1" applyAlignment="1">
      <alignment horizontal="left"/>
    </xf>
    <xf numFmtId="0" fontId="7" fillId="0" borderId="0" xfId="14" applyFont="1" applyFill="1" applyAlignment="1" applyProtection="1">
      <alignment horizontal="left"/>
      <protection locked="0"/>
    </xf>
    <xf numFmtId="3" fontId="9" fillId="0" borderId="0" xfId="1" applyNumberFormat="1" applyFont="1" applyFill="1" applyAlignment="1">
      <alignment horizontal="right"/>
    </xf>
    <xf numFmtId="0" fontId="7" fillId="0" borderId="1" xfId="4" applyFont="1" applyFill="1" applyBorder="1" applyAlignment="1" applyProtection="1">
      <alignment horizontal="fill"/>
      <protection locked="0"/>
    </xf>
    <xf numFmtId="0" fontId="7" fillId="0" borderId="1" xfId="4" applyFont="1" applyFill="1" applyBorder="1" applyAlignment="1">
      <alignment horizontal="left"/>
    </xf>
    <xf numFmtId="0" fontId="7" fillId="0" borderId="1" xfId="4" applyFont="1" applyFill="1" applyBorder="1"/>
    <xf numFmtId="0" fontId="7" fillId="0" borderId="2" xfId="4" applyNumberFormat="1" applyFont="1" applyFill="1" applyBorder="1" applyAlignment="1">
      <alignment horizontal="right"/>
    </xf>
    <xf numFmtId="0" fontId="7" fillId="0" borderId="2" xfId="4" applyNumberFormat="1" applyFont="1" applyFill="1" applyBorder="1" applyAlignment="1" applyProtection="1">
      <alignment horizontal="right"/>
      <protection locked="0"/>
    </xf>
    <xf numFmtId="0" fontId="7" fillId="0" borderId="2" xfId="8" applyNumberFormat="1" applyFont="1" applyFill="1" applyBorder="1" applyAlignment="1">
      <alignment horizontal="right"/>
    </xf>
    <xf numFmtId="0" fontId="7" fillId="0" borderId="2" xfId="8" applyFont="1" applyFill="1" applyBorder="1"/>
    <xf numFmtId="0" fontId="7" fillId="0" borderId="2" xfId="11" applyNumberFormat="1" applyFont="1" applyFill="1" applyBorder="1" applyAlignment="1">
      <alignment horizontal="right"/>
    </xf>
    <xf numFmtId="0" fontId="7" fillId="0" borderId="2" xfId="11" applyFont="1" applyFill="1" applyBorder="1"/>
    <xf numFmtId="0" fontId="7" fillId="0" borderId="2" xfId="7" applyNumberFormat="1" applyFont="1" applyFill="1" applyBorder="1" applyAlignment="1">
      <alignment horizontal="right"/>
    </xf>
    <xf numFmtId="0" fontId="7" fillId="0" borderId="2" xfId="7" applyFont="1" applyFill="1" applyBorder="1"/>
    <xf numFmtId="0" fontId="7" fillId="0" borderId="2" xfId="4" applyFont="1" applyFill="1" applyBorder="1" applyAlignment="1">
      <alignment horizontal="right"/>
    </xf>
    <xf numFmtId="3" fontId="7" fillId="0" borderId="0" xfId="4" applyNumberFormat="1" applyFont="1" applyFill="1" applyBorder="1"/>
    <xf numFmtId="0" fontId="8" fillId="0" borderId="0" xfId="15" applyFont="1" applyFill="1" applyAlignment="1" applyProtection="1">
      <alignment horizontal="left"/>
      <protection locked="0"/>
    </xf>
    <xf numFmtId="0" fontId="8" fillId="0" borderId="0" xfId="16" applyFont="1" applyFill="1" applyAlignment="1" applyProtection="1">
      <alignment horizontal="left"/>
    </xf>
    <xf numFmtId="0" fontId="8" fillId="0" borderId="0" xfId="17" applyFont="1" applyFill="1" applyAlignment="1" applyProtection="1">
      <alignment horizontal="left"/>
      <protection locked="0"/>
    </xf>
    <xf numFmtId="0" fontId="8" fillId="0" borderId="0" xfId="8" applyFont="1" applyFill="1" applyBorder="1"/>
    <xf numFmtId="3" fontId="8" fillId="0" borderId="0" xfId="8" applyNumberFormat="1" applyFont="1" applyFill="1" applyBorder="1" applyAlignment="1">
      <alignment horizontal="right"/>
    </xf>
    <xf numFmtId="0" fontId="8" fillId="0" borderId="0" xfId="16" applyFont="1" applyFill="1" applyAlignment="1" applyProtection="1">
      <alignment horizontal="left"/>
      <protection locked="0"/>
    </xf>
    <xf numFmtId="0" fontId="8" fillId="0" borderId="0" xfId="7" applyFont="1" applyFill="1" applyBorder="1"/>
    <xf numFmtId="0" fontId="8" fillId="0" borderId="0" xfId="11" applyFont="1" applyFill="1"/>
    <xf numFmtId="3" fontId="8" fillId="0" borderId="0" xfId="11" applyNumberFormat="1" applyFont="1" applyFill="1" applyAlignment="1" applyProtection="1">
      <alignment horizontal="right"/>
      <protection locked="0"/>
    </xf>
    <xf numFmtId="3" fontId="8" fillId="0" borderId="0" xfId="11" applyNumberFormat="1" applyFont="1" applyFill="1" applyAlignment="1">
      <alignment horizontal="right"/>
    </xf>
    <xf numFmtId="3" fontId="8" fillId="0" borderId="0" xfId="11" applyNumberFormat="1" applyFont="1" applyFill="1"/>
    <xf numFmtId="0" fontId="8" fillId="0" borderId="0" xfId="18" applyFont="1" applyFill="1" applyAlignment="1" applyProtection="1">
      <alignment horizontal="left"/>
    </xf>
    <xf numFmtId="0" fontId="7" fillId="0" borderId="0" xfId="15" applyFont="1" applyFill="1" applyAlignment="1" applyProtection="1">
      <alignment horizontal="left" indent="1"/>
      <protection locked="0"/>
    </xf>
    <xf numFmtId="0" fontId="7" fillId="0" borderId="0" xfId="18" applyFont="1" applyFill="1" applyAlignment="1" applyProtection="1">
      <alignment horizontal="left" indent="1"/>
      <protection locked="0"/>
    </xf>
    <xf numFmtId="0" fontId="8" fillId="0" borderId="0" xfId="4" applyFont="1" applyFill="1" applyBorder="1" applyAlignment="1">
      <alignment horizontal="left"/>
    </xf>
    <xf numFmtId="0" fontId="7" fillId="0" borderId="0" xfId="11" applyFont="1" applyFill="1" applyAlignment="1">
      <alignment horizontal="left"/>
    </xf>
    <xf numFmtId="0" fontId="8" fillId="0" borderId="0" xfId="18" applyFont="1" applyFill="1" applyAlignment="1">
      <alignment horizontal="left"/>
    </xf>
    <xf numFmtId="0" fontId="7" fillId="0" borderId="0" xfId="18" applyFont="1" applyFill="1" applyAlignment="1">
      <alignment horizontal="left"/>
    </xf>
    <xf numFmtId="0" fontId="9" fillId="0" borderId="1" xfId="21" applyFont="1" applyFill="1" applyBorder="1" applyAlignment="1" applyProtection="1">
      <alignment horizontal="left"/>
    </xf>
    <xf numFmtId="0" fontId="7" fillId="0" borderId="0" xfId="8" applyFont="1" applyFill="1" applyAlignment="1">
      <alignment horizontal="left"/>
    </xf>
    <xf numFmtId="0" fontId="7" fillId="0" borderId="0" xfId="8" applyFont="1" applyFill="1" applyBorder="1" applyAlignment="1">
      <alignment horizontal="left"/>
    </xf>
    <xf numFmtId="0" fontId="7" fillId="0" borderId="0" xfId="17" applyFont="1" applyFill="1" applyAlignment="1">
      <alignment horizontal="left"/>
    </xf>
    <xf numFmtId="0" fontId="7" fillId="0" borderId="1" xfId="8" applyFont="1" applyFill="1" applyBorder="1" applyAlignment="1">
      <alignment horizontal="left"/>
    </xf>
    <xf numFmtId="0" fontId="7" fillId="0" borderId="0" xfId="16" applyFont="1" applyFill="1" applyAlignment="1">
      <alignment horizontal="left"/>
    </xf>
    <xf numFmtId="0" fontId="7" fillId="0" borderId="0" xfId="7" applyFont="1" applyFill="1" applyBorder="1" applyAlignment="1">
      <alignment horizontal="left"/>
    </xf>
    <xf numFmtId="0" fontId="7" fillId="0" borderId="1" xfId="7" applyFont="1" applyFill="1" applyBorder="1" applyAlignment="1">
      <alignment horizontal="left"/>
    </xf>
    <xf numFmtId="0" fontId="7" fillId="0" borderId="0" xfId="5" applyFont="1" applyFill="1" applyBorder="1" applyAlignment="1">
      <alignment horizontal="left"/>
    </xf>
    <xf numFmtId="0" fontId="7" fillId="0" borderId="1" xfId="4" applyFont="1" applyFill="1" applyBorder="1" applyAlignment="1" applyProtection="1">
      <alignment horizontal="left"/>
      <protection locked="0"/>
    </xf>
    <xf numFmtId="167" fontId="9" fillId="0" borderId="0" xfId="6" applyNumberFormat="1" applyFont="1" applyFill="1" applyBorder="1" applyAlignment="1" applyProtection="1">
      <alignment horizontal="left"/>
    </xf>
    <xf numFmtId="0" fontId="7" fillId="0" borderId="2" xfId="4" applyNumberFormat="1" applyFont="1" applyFill="1" applyBorder="1" applyAlignment="1">
      <alignment horizontal="right" vertical="center"/>
    </xf>
    <xf numFmtId="0" fontId="7" fillId="0" borderId="0" xfId="4" applyNumberFormat="1" applyFont="1" applyFill="1" applyBorder="1" applyAlignment="1">
      <alignment horizontal="right" vertical="center"/>
    </xf>
    <xf numFmtId="0" fontId="7" fillId="0" borderId="0" xfId="17" applyFont="1" applyFill="1" applyAlignment="1" applyProtection="1">
      <alignment horizontal="left" indent="1"/>
      <protection locked="0"/>
    </xf>
    <xf numFmtId="3" fontId="7" fillId="0" borderId="0" xfId="8" applyNumberFormat="1" applyFont="1" applyFill="1" applyBorder="1"/>
    <xf numFmtId="0" fontId="11" fillId="0" borderId="0" xfId="18" applyFont="1" applyFill="1"/>
    <xf numFmtId="0" fontId="12" fillId="0" borderId="0" xfId="1" applyFont="1" applyFill="1" applyBorder="1"/>
    <xf numFmtId="0" fontId="12" fillId="0" borderId="0" xfId="1" applyFont="1" applyFill="1" applyBorder="1" applyAlignment="1">
      <alignment horizontal="left"/>
    </xf>
    <xf numFmtId="0" fontId="13" fillId="0" borderId="0" xfId="1" applyFont="1" applyFill="1" applyBorder="1" applyAlignment="1">
      <alignment horizontal="left"/>
    </xf>
    <xf numFmtId="0" fontId="14" fillId="0" borderId="0" xfId="20" applyFont="1" applyFill="1" applyBorder="1"/>
    <xf numFmtId="0" fontId="15" fillId="0" borderId="0" xfId="20" applyFont="1" applyFill="1" applyBorder="1" applyAlignment="1" applyProtection="1">
      <alignment horizontal="left"/>
      <protection locked="0"/>
    </xf>
    <xf numFmtId="0" fontId="14" fillId="0" borderId="0" xfId="20" applyFont="1" applyFill="1" applyBorder="1" applyAlignment="1">
      <alignment horizontal="right"/>
    </xf>
    <xf numFmtId="0" fontId="12" fillId="0" borderId="1" xfId="1" applyFont="1" applyFill="1" applyBorder="1"/>
    <xf numFmtId="0" fontId="14" fillId="0" borderId="1" xfId="20" applyFont="1" applyFill="1" applyBorder="1"/>
    <xf numFmtId="0" fontId="12" fillId="0" borderId="0" xfId="1" applyFont="1" applyFill="1" applyBorder="1" applyAlignment="1">
      <alignment horizontal="right"/>
    </xf>
    <xf numFmtId="0" fontId="14" fillId="0" borderId="3" xfId="13" applyNumberFormat="1" applyFont="1" applyFill="1" applyBorder="1" applyAlignment="1" applyProtection="1">
      <alignment horizontal="right"/>
    </xf>
    <xf numFmtId="0" fontId="12" fillId="0" borderId="3" xfId="1" applyNumberFormat="1" applyFont="1" applyFill="1" applyBorder="1" applyAlignment="1">
      <alignment horizontal="right"/>
    </xf>
    <xf numFmtId="0" fontId="12" fillId="0" borderId="3" xfId="1" applyFont="1" applyFill="1" applyBorder="1" applyAlignment="1">
      <alignment horizontal="right"/>
    </xf>
    <xf numFmtId="0" fontId="14" fillId="0" borderId="0" xfId="20" applyFont="1" applyFill="1" applyBorder="1" applyAlignment="1">
      <alignment horizontal="left"/>
    </xf>
    <xf numFmtId="49" fontId="14" fillId="0" borderId="1" xfId="13" applyNumberFormat="1" applyFont="1" applyFill="1" applyBorder="1" applyAlignment="1" applyProtection="1">
      <alignment horizontal="right"/>
      <protection locked="0"/>
    </xf>
    <xf numFmtId="0" fontId="12" fillId="0" borderId="1" xfId="1" applyFont="1" applyFill="1" applyBorder="1" applyAlignment="1">
      <alignment horizontal="right"/>
    </xf>
    <xf numFmtId="0" fontId="12" fillId="0" borderId="1" xfId="1" applyFont="1" applyFill="1" applyBorder="1" applyAlignment="1">
      <alignment horizontal="left"/>
    </xf>
    <xf numFmtId="164" fontId="14" fillId="0" borderId="0" xfId="20" applyNumberFormat="1" applyFont="1" applyFill="1" applyBorder="1" applyProtection="1">
      <protection locked="0"/>
    </xf>
    <xf numFmtId="3" fontId="12" fillId="0" borderId="0" xfId="2" applyNumberFormat="1" applyFont="1" applyFill="1" applyBorder="1" applyAlignment="1">
      <alignment horizontal="right"/>
    </xf>
    <xf numFmtId="0" fontId="15" fillId="0" borderId="0" xfId="13" applyFont="1" applyFill="1" applyBorder="1" applyAlignment="1">
      <alignment horizontal="center"/>
    </xf>
    <xf numFmtId="3" fontId="14" fillId="0" borderId="0" xfId="20" applyNumberFormat="1" applyFont="1" applyFill="1" applyBorder="1" applyAlignment="1" applyProtection="1">
      <alignment horizontal="right"/>
      <protection locked="0"/>
    </xf>
    <xf numFmtId="3" fontId="14" fillId="0" borderId="0" xfId="20" applyNumberFormat="1" applyFont="1" applyFill="1" applyBorder="1" applyAlignment="1">
      <alignment horizontal="right"/>
    </xf>
    <xf numFmtId="3" fontId="12" fillId="0" borderId="0" xfId="1" applyNumberFormat="1" applyFont="1" applyFill="1" applyBorder="1" applyAlignment="1" applyProtection="1">
      <alignment horizontal="right"/>
    </xf>
    <xf numFmtId="0" fontId="12" fillId="0" borderId="0" xfId="1" applyFont="1" applyFill="1" applyBorder="1" applyAlignment="1">
      <alignment horizontal="center"/>
    </xf>
    <xf numFmtId="0" fontId="13" fillId="0" borderId="0" xfId="1" applyFont="1" applyFill="1" applyBorder="1"/>
    <xf numFmtId="3" fontId="12" fillId="0" borderId="0" xfId="1" applyNumberFormat="1" applyFont="1" applyFill="1" applyBorder="1"/>
    <xf numFmtId="3" fontId="12" fillId="0" borderId="0" xfId="1" applyNumberFormat="1" applyFont="1" applyFill="1" applyBorder="1" applyAlignment="1">
      <alignment horizontal="right"/>
    </xf>
    <xf numFmtId="3" fontId="14" fillId="0" borderId="0" xfId="13" applyNumberFormat="1" applyFont="1" applyFill="1" applyBorder="1" applyAlignment="1" applyProtection="1">
      <alignment horizontal="right"/>
      <protection locked="0"/>
    </xf>
    <xf numFmtId="3" fontId="14" fillId="0" borderId="0" xfId="13" applyNumberFormat="1" applyFont="1" applyFill="1" applyBorder="1" applyAlignment="1">
      <alignment horizontal="right"/>
    </xf>
    <xf numFmtId="0" fontId="15" fillId="0" borderId="0" xfId="13" applyFont="1" applyFill="1" applyBorder="1" applyAlignment="1" applyProtection="1">
      <alignment horizontal="left"/>
      <protection locked="0"/>
    </xf>
    <xf numFmtId="3" fontId="15" fillId="0" borderId="0" xfId="13" applyNumberFormat="1" applyFont="1" applyFill="1" applyBorder="1" applyAlignment="1" applyProtection="1">
      <alignment horizontal="right"/>
      <protection locked="0"/>
    </xf>
    <xf numFmtId="3" fontId="15" fillId="0" borderId="0" xfId="13" applyNumberFormat="1" applyFont="1" applyFill="1" applyBorder="1" applyAlignment="1">
      <alignment horizontal="right"/>
    </xf>
    <xf numFmtId="3" fontId="15" fillId="0" borderId="0" xfId="20" applyNumberFormat="1" applyFont="1" applyFill="1" applyBorder="1" applyAlignment="1">
      <alignment horizontal="right"/>
    </xf>
    <xf numFmtId="3" fontId="13" fillId="0" borderId="0" xfId="1" applyNumberFormat="1" applyFont="1" applyFill="1" applyBorder="1" applyAlignment="1">
      <alignment horizontal="right"/>
    </xf>
    <xf numFmtId="1" fontId="12" fillId="0" borderId="0" xfId="1" applyNumberFormat="1" applyFont="1" applyFill="1" applyBorder="1"/>
    <xf numFmtId="3" fontId="15" fillId="0" borderId="0" xfId="13" applyNumberFormat="1" applyFont="1" applyFill="1" applyBorder="1" applyAlignment="1" applyProtection="1">
      <alignment horizontal="center"/>
    </xf>
    <xf numFmtId="1" fontId="14" fillId="0" borderId="0" xfId="13" applyNumberFormat="1" applyFont="1" applyFill="1" applyBorder="1" applyAlignment="1" applyProtection="1">
      <alignment horizontal="right"/>
      <protection locked="0"/>
    </xf>
    <xf numFmtId="1" fontId="14" fillId="0" borderId="0" xfId="13" applyNumberFormat="1" applyFont="1" applyFill="1" applyBorder="1" applyAlignment="1">
      <alignment horizontal="right"/>
    </xf>
    <xf numFmtId="1" fontId="14" fillId="0" borderId="0" xfId="20" applyNumberFormat="1" applyFont="1" applyFill="1" applyBorder="1" applyAlignment="1">
      <alignment horizontal="right"/>
    </xf>
    <xf numFmtId="1" fontId="12" fillId="0" borderId="0" xfId="1" applyNumberFormat="1" applyFont="1" applyFill="1" applyBorder="1" applyAlignment="1">
      <alignment horizontal="right"/>
    </xf>
    <xf numFmtId="0" fontId="14" fillId="0" borderId="1" xfId="13" applyFont="1" applyFill="1" applyBorder="1" applyAlignment="1" applyProtection="1">
      <alignment horizontal="left"/>
      <protection locked="0"/>
    </xf>
    <xf numFmtId="165" fontId="14" fillId="0" borderId="1" xfId="13" applyNumberFormat="1" applyFont="1" applyFill="1" applyBorder="1" applyAlignment="1" applyProtection="1">
      <alignment horizontal="right"/>
      <protection locked="0"/>
    </xf>
    <xf numFmtId="0" fontId="14" fillId="0" borderId="0" xfId="13" applyFont="1" applyFill="1" applyBorder="1" applyAlignment="1" applyProtection="1">
      <alignment horizontal="left"/>
      <protection locked="0"/>
    </xf>
    <xf numFmtId="165" fontId="14" fillId="0" borderId="0" xfId="13" applyNumberFormat="1" applyFont="1" applyFill="1" applyBorder="1" applyAlignment="1" applyProtection="1">
      <alignment horizontal="right"/>
      <protection locked="0"/>
    </xf>
    <xf numFmtId="165" fontId="14" fillId="0" borderId="0" xfId="13" applyNumberFormat="1" applyFont="1" applyFill="1" applyBorder="1" applyAlignment="1">
      <alignment horizontal="right"/>
    </xf>
    <xf numFmtId="0" fontId="14" fillId="0" borderId="0" xfId="20" applyFont="1" applyFill="1" applyBorder="1" applyAlignment="1" applyProtection="1">
      <alignment horizontal="left"/>
      <protection locked="0"/>
    </xf>
    <xf numFmtId="3" fontId="14" fillId="0" borderId="0" xfId="20" applyNumberFormat="1" applyFont="1" applyFill="1" applyBorder="1"/>
    <xf numFmtId="0" fontId="7" fillId="0" borderId="2" xfId="5" applyFont="1" applyFill="1" applyBorder="1" applyAlignment="1">
      <alignment horizontal="left"/>
    </xf>
    <xf numFmtId="0" fontId="7" fillId="0" borderId="2" xfId="7" applyFont="1" applyFill="1" applyBorder="1" applyAlignment="1">
      <alignment horizontal="left"/>
    </xf>
    <xf numFmtId="0" fontId="7" fillId="0" borderId="2" xfId="8" applyFont="1" applyFill="1" applyBorder="1" applyAlignment="1">
      <alignment horizontal="left"/>
    </xf>
    <xf numFmtId="0" fontId="7" fillId="0" borderId="2" xfId="11" applyFont="1" applyFill="1" applyBorder="1" applyAlignment="1">
      <alignment horizontal="left"/>
    </xf>
    <xf numFmtId="0" fontId="14" fillId="0" borderId="1" xfId="20" applyFont="1" applyFill="1" applyBorder="1" applyAlignment="1">
      <alignment horizontal="left"/>
    </xf>
    <xf numFmtId="0" fontId="7" fillId="0" borderId="2" xfId="4" applyFont="1" applyFill="1" applyBorder="1" applyAlignment="1">
      <alignment horizontal="left"/>
    </xf>
    <xf numFmtId="0" fontId="8" fillId="0" borderId="0" xfId="14" applyFont="1" applyFill="1" applyAlignment="1" applyProtection="1">
      <alignment horizontal="left"/>
      <protection locked="0"/>
    </xf>
    <xf numFmtId="0" fontId="8" fillId="0" borderId="0" xfId="4" applyFont="1" applyFill="1" applyBorder="1"/>
    <xf numFmtId="0" fontId="9" fillId="0" borderId="0" xfId="21" applyFont="1" applyFill="1" applyBorder="1" applyAlignment="1" applyProtection="1">
      <alignment horizontal="left"/>
    </xf>
    <xf numFmtId="167" fontId="9" fillId="0" borderId="1" xfId="6" applyNumberFormat="1" applyFont="1" applyFill="1" applyBorder="1" applyAlignment="1" applyProtection="1">
      <alignment horizontal="left"/>
    </xf>
    <xf numFmtId="0" fontId="8" fillId="0" borderId="0" xfId="18" applyFont="1" applyFill="1"/>
    <xf numFmtId="0" fontId="7" fillId="0" borderId="0" xfId="19" applyFont="1" applyFill="1" applyAlignment="1" applyProtection="1">
      <alignment horizontal="left"/>
      <protection locked="0"/>
    </xf>
    <xf numFmtId="0" fontId="9" fillId="0" borderId="1" xfId="21" applyFont="1" applyFill="1" applyBorder="1" applyAlignment="1" applyProtection="1">
      <alignment horizontal="fill"/>
    </xf>
    <xf numFmtId="0" fontId="11" fillId="0" borderId="0" xfId="11" applyFont="1" applyFill="1"/>
    <xf numFmtId="0" fontId="16" fillId="0" borderId="0" xfId="4" applyFont="1" applyBorder="1"/>
    <xf numFmtId="0" fontId="16" fillId="0" borderId="0" xfId="8" applyFont="1" applyAlignment="1" applyProtection="1">
      <alignment horizontal="left"/>
      <protection locked="0"/>
    </xf>
    <xf numFmtId="167" fontId="3" fillId="0" borderId="0" xfId="6" applyNumberFormat="1" applyFont="1" applyFill="1" applyBorder="1" applyAlignment="1" applyProtection="1">
      <alignment horizontal="left"/>
    </xf>
    <xf numFmtId="0" fontId="7" fillId="0" borderId="0" xfId="17" applyFont="1" applyFill="1"/>
    <xf numFmtId="0" fontId="7" fillId="0" borderId="0" xfId="16" applyFont="1" applyFill="1"/>
    <xf numFmtId="0" fontId="16" fillId="0" borderId="0" xfId="7" applyFont="1" applyBorder="1" applyAlignment="1" applyProtection="1">
      <alignment horizontal="left"/>
      <protection locked="0"/>
    </xf>
    <xf numFmtId="0" fontId="11" fillId="0" borderId="0" xfId="16" applyFont="1" applyAlignment="1" applyProtection="1">
      <alignment horizontal="left"/>
    </xf>
    <xf numFmtId="0" fontId="7" fillId="0" borderId="0" xfId="16" applyFont="1" applyFill="1" applyProtection="1">
      <protection locked="0"/>
    </xf>
    <xf numFmtId="0" fontId="16" fillId="0" borderId="0" xfId="4" applyFont="1" applyBorder="1" applyAlignment="1">
      <alignment horizontal="left"/>
    </xf>
    <xf numFmtId="0" fontId="11" fillId="0" borderId="0" xfId="4" applyFont="1" applyFill="1" applyBorder="1" applyAlignment="1">
      <alignment horizontal="left"/>
    </xf>
    <xf numFmtId="0" fontId="11" fillId="0" borderId="0" xfId="15" applyFont="1" applyAlignment="1" applyProtection="1">
      <alignment horizontal="left"/>
      <protection locked="0"/>
    </xf>
    <xf numFmtId="0" fontId="11" fillId="0" borderId="0" xfId="5" applyFont="1" applyBorder="1" applyAlignment="1" applyProtection="1">
      <alignment horizontal="left"/>
      <protection locked="0"/>
    </xf>
    <xf numFmtId="0" fontId="2" fillId="0" borderId="0" xfId="12" applyFont="1" applyFill="1" applyBorder="1" applyAlignment="1">
      <alignment horizontal="left"/>
    </xf>
    <xf numFmtId="0" fontId="16" fillId="0" borderId="0" xfId="4" applyFont="1" applyFill="1" applyBorder="1"/>
    <xf numFmtId="0" fontId="11" fillId="0" borderId="0" xfId="14" applyFont="1" applyFill="1" applyAlignment="1" applyProtection="1">
      <alignment horizontal="left"/>
      <protection locked="0"/>
    </xf>
    <xf numFmtId="0" fontId="13" fillId="0" borderId="0" xfId="1" applyFont="1" applyFill="1" applyAlignment="1">
      <alignment horizontal="left"/>
    </xf>
    <xf numFmtId="0" fontId="15" fillId="0" borderId="0" xfId="20" applyFont="1" applyFill="1" applyAlignment="1" applyProtection="1">
      <alignment horizontal="left"/>
      <protection locked="0"/>
    </xf>
    <xf numFmtId="0" fontId="14" fillId="0" borderId="0" xfId="13" applyFont="1" applyFill="1" applyAlignment="1" applyProtection="1">
      <alignment horizontal="left"/>
      <protection locked="0"/>
    </xf>
    <xf numFmtId="0" fontId="14" fillId="0" borderId="0" xfId="20" applyFont="1" applyFill="1" applyAlignment="1" applyProtection="1">
      <alignment horizontal="left"/>
      <protection locked="0"/>
    </xf>
    <xf numFmtId="0" fontId="8" fillId="0" borderId="0" xfId="4" applyFont="1" applyFill="1" applyBorder="1" applyAlignment="1">
      <alignment horizontal="right"/>
    </xf>
    <xf numFmtId="0" fontId="14" fillId="0" borderId="1" xfId="20" applyFont="1" applyFill="1" applyBorder="1" applyAlignment="1">
      <alignment horizontal="right"/>
    </xf>
    <xf numFmtId="49" fontId="8" fillId="0" borderId="0" xfId="8" applyNumberFormat="1" applyFont="1" applyFill="1" applyAlignment="1">
      <alignment horizontal="left"/>
    </xf>
    <xf numFmtId="0" fontId="8" fillId="0" borderId="0" xfId="8" applyFont="1" applyFill="1"/>
    <xf numFmtId="0" fontId="16" fillId="0" borderId="0" xfId="8" applyFont="1" applyAlignment="1">
      <alignment horizontal="left"/>
    </xf>
    <xf numFmtId="49" fontId="8" fillId="0" borderId="0" xfId="11" applyNumberFormat="1" applyFont="1" applyFill="1" applyAlignment="1">
      <alignment horizontal="left"/>
    </xf>
    <xf numFmtId="0" fontId="8" fillId="0" borderId="0" xfId="11" applyFont="1" applyFill="1" applyAlignment="1">
      <alignment horizontal="right"/>
    </xf>
    <xf numFmtId="49" fontId="8" fillId="0" borderId="0" xfId="7" applyNumberFormat="1" applyFont="1" applyFill="1" applyBorder="1" applyAlignment="1">
      <alignment horizontal="left"/>
    </xf>
    <xf numFmtId="0" fontId="8" fillId="0" borderId="0" xfId="7" applyFont="1" applyFill="1" applyBorder="1" applyAlignment="1">
      <alignment horizontal="right"/>
    </xf>
    <xf numFmtId="0" fontId="16" fillId="0" borderId="0" xfId="7" applyFont="1" applyBorder="1" applyAlignment="1">
      <alignment horizontal="left"/>
    </xf>
    <xf numFmtId="49" fontId="8" fillId="0" borderId="0" xfId="5" applyNumberFormat="1" applyFont="1" applyFill="1" applyBorder="1" applyAlignment="1">
      <alignment horizontal="left"/>
    </xf>
    <xf numFmtId="0" fontId="8" fillId="0" borderId="0" xfId="5" applyFont="1" applyFill="1" applyBorder="1"/>
    <xf numFmtId="0" fontId="8" fillId="0" borderId="0" xfId="5" applyFont="1" applyFill="1" applyBorder="1" applyAlignment="1">
      <alignment horizontal="left"/>
    </xf>
    <xf numFmtId="49" fontId="8" fillId="0" borderId="0" xfId="4" applyNumberFormat="1" applyFont="1" applyFill="1" applyBorder="1" applyAlignment="1">
      <alignment horizontal="left"/>
    </xf>
    <xf numFmtId="49" fontId="13" fillId="0" borderId="0" xfId="1" applyNumberFormat="1" applyFont="1" applyFill="1" applyBorder="1" applyAlignment="1">
      <alignment horizontal="left"/>
    </xf>
    <xf numFmtId="0" fontId="7" fillId="0" borderId="2" xfId="4" applyFont="1" applyFill="1" applyBorder="1"/>
    <xf numFmtId="0" fontId="14" fillId="0" borderId="0" xfId="13" applyFont="1" applyFill="1" applyBorder="1" applyAlignment="1">
      <alignment horizontal="left"/>
    </xf>
    <xf numFmtId="0" fontId="17" fillId="0" borderId="0" xfId="22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14" fillId="0" borderId="0" xfId="3" applyFont="1" applyFill="1" applyBorder="1" applyAlignment="1" applyProtection="1">
      <alignment horizontal="left"/>
      <protection locked="0"/>
    </xf>
    <xf numFmtId="0" fontId="7" fillId="0" borderId="0" xfId="14" applyFont="1" applyFill="1" applyAlignment="1">
      <alignment horizontal="left"/>
    </xf>
    <xf numFmtId="3" fontId="9" fillId="0" borderId="0" xfId="23" applyNumberFormat="1" applyFont="1" applyFill="1" applyBorder="1" applyAlignment="1">
      <alignment horizontal="left"/>
    </xf>
    <xf numFmtId="0" fontId="8" fillId="0" borderId="0" xfId="11" applyFont="1" applyFill="1" applyAlignment="1" applyProtection="1">
      <alignment horizontal="left" wrapText="1"/>
      <protection locked="0"/>
    </xf>
    <xf numFmtId="0" fontId="11" fillId="0" borderId="0" xfId="15" applyFont="1" applyFill="1" applyAlignment="1" applyProtection="1">
      <alignment horizontal="left"/>
      <protection locked="0"/>
    </xf>
    <xf numFmtId="0" fontId="7" fillId="0" borderId="0" xfId="15" applyFont="1" applyFill="1" applyAlignment="1" applyProtection="1">
      <alignment horizontal="left" wrapText="1"/>
      <protection locked="0"/>
    </xf>
    <xf numFmtId="0" fontId="2" fillId="0" borderId="0" xfId="0" applyFont="1"/>
    <xf numFmtId="0" fontId="18" fillId="0" borderId="0" xfId="0" applyFont="1" applyAlignment="1">
      <alignment horizontal="left"/>
    </xf>
    <xf numFmtId="15" fontId="3" fillId="0" borderId="0" xfId="0" applyNumberFormat="1" applyFont="1"/>
    <xf numFmtId="0" fontId="18" fillId="0" borderId="0" xfId="1" applyFont="1" applyFill="1" applyAlignment="1">
      <alignment horizontal="left"/>
    </xf>
    <xf numFmtId="0" fontId="3" fillId="0" borderId="0" xfId="0" applyFont="1"/>
    <xf numFmtId="3" fontId="19" fillId="2" borderId="2" xfId="0" applyNumberFormat="1" applyFont="1" applyFill="1" applyBorder="1" applyAlignment="1">
      <alignment horizontal="center"/>
    </xf>
    <xf numFmtId="3" fontId="19" fillId="2" borderId="2" xfId="0" applyNumberFormat="1" applyFont="1" applyFill="1" applyBorder="1" applyAlignment="1">
      <alignment horizontal="right"/>
    </xf>
    <xf numFmtId="3" fontId="19" fillId="0" borderId="0" xfId="0" applyNumberFormat="1" applyFont="1" applyAlignment="1">
      <alignment horizontal="center"/>
    </xf>
    <xf numFmtId="3" fontId="19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49" fontId="19" fillId="0" borderId="0" xfId="1" applyNumberFormat="1" applyFont="1" applyAlignment="1">
      <alignment horizontal="center"/>
    </xf>
    <xf numFmtId="0" fontId="20" fillId="0" borderId="0" xfId="24" applyFont="1" applyFill="1" applyAlignment="1" applyProtection="1">
      <alignment horizontal="left"/>
    </xf>
    <xf numFmtId="49" fontId="20" fillId="0" borderId="0" xfId="24" applyNumberFormat="1" applyFont="1" applyFill="1" applyAlignment="1" applyProtection="1">
      <alignment horizontal="left"/>
    </xf>
    <xf numFmtId="3" fontId="19" fillId="0" borderId="0" xfId="0" applyNumberFormat="1" applyFont="1" applyBorder="1" applyAlignment="1">
      <alignment horizontal="center"/>
    </xf>
    <xf numFmtId="3" fontId="19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3" fontId="21" fillId="0" borderId="0" xfId="0" applyNumberFormat="1" applyFont="1" applyBorder="1" applyAlignment="1">
      <alignment horizontal="left"/>
    </xf>
    <xf numFmtId="3" fontId="22" fillId="0" borderId="0" xfId="0" applyNumberFormat="1" applyFont="1" applyBorder="1" applyAlignment="1">
      <alignment horizontal="left"/>
    </xf>
    <xf numFmtId="0" fontId="24" fillId="0" borderId="0" xfId="25" applyFont="1" applyFill="1" applyBorder="1"/>
    <xf numFmtId="0" fontId="24" fillId="0" borderId="0" xfId="25" applyFont="1"/>
    <xf numFmtId="0" fontId="24" fillId="0" borderId="0" xfId="25" applyFont="1" applyAlignment="1">
      <alignment horizontal="right"/>
    </xf>
    <xf numFmtId="0" fontId="25" fillId="0" borderId="0" xfId="25" applyFont="1"/>
    <xf numFmtId="165" fontId="24" fillId="0" borderId="0" xfId="25" applyNumberFormat="1" applyFont="1"/>
    <xf numFmtId="165" fontId="24" fillId="0" borderId="0" xfId="25" applyNumberFormat="1" applyFont="1" applyAlignment="1">
      <alignment horizontal="right"/>
    </xf>
    <xf numFmtId="0" fontId="24" fillId="0" borderId="1" xfId="25" applyFont="1" applyBorder="1"/>
    <xf numFmtId="165" fontId="24" fillId="0" borderId="1" xfId="25" applyNumberFormat="1" applyFont="1" applyBorder="1"/>
    <xf numFmtId="165" fontId="24" fillId="0" borderId="1" xfId="25" applyNumberFormat="1" applyFont="1" applyBorder="1" applyAlignment="1">
      <alignment horizontal="right"/>
    </xf>
    <xf numFmtId="0" fontId="25" fillId="0" borderId="1" xfId="25" applyFont="1" applyBorder="1"/>
    <xf numFmtId="3" fontId="24" fillId="0" borderId="0" xfId="25" applyNumberFormat="1" applyFont="1" applyAlignment="1">
      <alignment horizontal="right"/>
    </xf>
    <xf numFmtId="0" fontId="25" fillId="0" borderId="0" xfId="25" applyFont="1" applyFill="1" applyBorder="1"/>
    <xf numFmtId="0" fontId="25" fillId="0" borderId="0" xfId="25" applyFont="1" applyAlignment="1">
      <alignment horizontal="right"/>
    </xf>
    <xf numFmtId="0" fontId="24" fillId="0" borderId="0" xfId="25" applyFont="1" applyBorder="1"/>
    <xf numFmtId="0" fontId="24" fillId="0" borderId="0" xfId="25" applyFont="1" applyBorder="1" applyAlignment="1">
      <alignment horizontal="right"/>
    </xf>
    <xf numFmtId="0" fontId="25" fillId="0" borderId="0" xfId="25" applyFont="1" applyBorder="1"/>
    <xf numFmtId="0" fontId="24" fillId="0" borderId="2" xfId="25" applyFont="1" applyBorder="1"/>
    <xf numFmtId="0" fontId="24" fillId="0" borderId="2" xfId="25" applyFont="1" applyBorder="1" applyAlignment="1">
      <alignment horizontal="right"/>
    </xf>
    <xf numFmtId="0" fontId="25" fillId="0" borderId="2" xfId="25" applyFont="1" applyBorder="1"/>
    <xf numFmtId="0" fontId="26" fillId="0" borderId="0" xfId="25" applyNumberFormat="1" applyFont="1" applyFill="1" applyBorder="1" applyAlignment="1">
      <alignment horizontal="left"/>
    </xf>
    <xf numFmtId="0" fontId="26" fillId="0" borderId="0" xfId="25" applyNumberFormat="1" applyFont="1" applyAlignment="1">
      <alignment horizontal="left"/>
    </xf>
    <xf numFmtId="0" fontId="27" fillId="0" borderId="0" xfId="26" applyFont="1"/>
    <xf numFmtId="0" fontId="27" fillId="0" borderId="0" xfId="26" applyFont="1" applyBorder="1"/>
    <xf numFmtId="0" fontId="28" fillId="0" borderId="0" xfId="26" applyFont="1"/>
    <xf numFmtId="0" fontId="27" fillId="0" borderId="0" xfId="26" applyFont="1" applyAlignment="1">
      <alignment horizontal="center"/>
    </xf>
    <xf numFmtId="0" fontId="27" fillId="0" borderId="0" xfId="26" applyNumberFormat="1" applyFont="1"/>
    <xf numFmtId="0" fontId="9" fillId="0" borderId="0" xfId="26" applyNumberFormat="1" applyFont="1" applyFill="1" applyAlignment="1" applyProtection="1">
      <alignment horizontal="left"/>
    </xf>
    <xf numFmtId="0" fontId="28" fillId="0" borderId="0" xfId="26" applyFont="1" applyBorder="1"/>
    <xf numFmtId="0" fontId="27" fillId="0" borderId="0" xfId="26" applyFont="1" applyBorder="1" applyAlignment="1">
      <alignment horizontal="center"/>
    </xf>
    <xf numFmtId="0" fontId="27" fillId="0" borderId="0" xfId="26" applyNumberFormat="1" applyFont="1" applyBorder="1"/>
    <xf numFmtId="0" fontId="27" fillId="0" borderId="4" xfId="26" applyFont="1" applyBorder="1"/>
    <xf numFmtId="0" fontId="27" fillId="0" borderId="1" xfId="26" applyFont="1" applyBorder="1"/>
    <xf numFmtId="0" fontId="27" fillId="0" borderId="5" xfId="26" applyFont="1" applyBorder="1"/>
    <xf numFmtId="0" fontId="27" fillId="0" borderId="6" xfId="26" applyFont="1" applyBorder="1"/>
    <xf numFmtId="0" fontId="28" fillId="0" borderId="4" xfId="26" applyFont="1" applyBorder="1"/>
    <xf numFmtId="0" fontId="27" fillId="0" borderId="1" xfId="26" applyFont="1" applyBorder="1" applyAlignment="1">
      <alignment horizontal="center"/>
    </xf>
    <xf numFmtId="0" fontId="27" fillId="0" borderId="1" xfId="26" applyNumberFormat="1" applyFont="1" applyBorder="1"/>
    <xf numFmtId="0" fontId="27" fillId="0" borderId="6" xfId="26" applyNumberFormat="1" applyFont="1" applyBorder="1"/>
    <xf numFmtId="3" fontId="27" fillId="0" borderId="7" xfId="26" applyNumberFormat="1" applyFont="1" applyBorder="1"/>
    <xf numFmtId="3" fontId="27" fillId="0" borderId="0" xfId="26" applyNumberFormat="1" applyFont="1" applyBorder="1"/>
    <xf numFmtId="3" fontId="27" fillId="0" borderId="8" xfId="26" applyNumberFormat="1" applyFont="1" applyBorder="1"/>
    <xf numFmtId="3" fontId="27" fillId="0" borderId="9" xfId="26" applyNumberFormat="1" applyFont="1" applyBorder="1"/>
    <xf numFmtId="3" fontId="28" fillId="0" borderId="7" xfId="26" applyNumberFormat="1" applyFont="1" applyBorder="1"/>
    <xf numFmtId="3" fontId="27" fillId="0" borderId="0" xfId="26" applyNumberFormat="1" applyFont="1" applyBorder="1" applyAlignment="1">
      <alignment horizontal="center"/>
    </xf>
    <xf numFmtId="0" fontId="27" fillId="0" borderId="9" xfId="26" applyNumberFormat="1" applyFont="1" applyBorder="1"/>
    <xf numFmtId="0" fontId="27" fillId="0" borderId="7" xfId="26" applyFont="1" applyBorder="1"/>
    <xf numFmtId="0" fontId="27" fillId="0" borderId="8" xfId="26" applyFont="1" applyBorder="1"/>
    <xf numFmtId="0" fontId="27" fillId="0" borderId="9" xfId="26" applyFont="1" applyBorder="1"/>
    <xf numFmtId="0" fontId="28" fillId="0" borderId="7" xfId="26" applyFont="1" applyBorder="1"/>
    <xf numFmtId="0" fontId="28" fillId="0" borderId="8" xfId="26" applyFont="1" applyBorder="1" applyAlignment="1">
      <alignment horizontal="center"/>
    </xf>
    <xf numFmtId="0" fontId="28" fillId="0" borderId="9" xfId="26" applyFont="1" applyBorder="1"/>
    <xf numFmtId="0" fontId="29" fillId="0" borderId="0" xfId="26" applyNumberFormat="1" applyFont="1" applyBorder="1"/>
    <xf numFmtId="0" fontId="28" fillId="0" borderId="0" xfId="26" applyFont="1" applyBorder="1" applyAlignment="1">
      <alignment horizontal="center"/>
    </xf>
    <xf numFmtId="0" fontId="27" fillId="0" borderId="10" xfId="26" applyFont="1" applyBorder="1"/>
    <xf numFmtId="0" fontId="27" fillId="0" borderId="3" xfId="26" applyFont="1" applyBorder="1"/>
    <xf numFmtId="0" fontId="27" fillId="0" borderId="11" xfId="26" applyFont="1" applyBorder="1"/>
    <xf numFmtId="0" fontId="27" fillId="0" borderId="12" xfId="26" applyFont="1" applyBorder="1"/>
    <xf numFmtId="0" fontId="28" fillId="0" borderId="10" xfId="26" applyFont="1" applyBorder="1"/>
    <xf numFmtId="0" fontId="27" fillId="0" borderId="3" xfId="26" applyFont="1" applyBorder="1" applyAlignment="1">
      <alignment horizontal="center"/>
    </xf>
    <xf numFmtId="0" fontId="27" fillId="0" borderId="3" xfId="26" applyNumberFormat="1" applyFont="1" applyBorder="1"/>
    <xf numFmtId="0" fontId="27" fillId="0" borderId="12" xfId="26" applyNumberFormat="1" applyFont="1" applyBorder="1"/>
    <xf numFmtId="0" fontId="27" fillId="0" borderId="0" xfId="26" applyFont="1" applyAlignment="1">
      <alignment vertical="center"/>
    </xf>
    <xf numFmtId="0" fontId="9" fillId="0" borderId="13" xfId="26" applyFont="1" applyBorder="1" applyAlignment="1">
      <alignment horizontal="center" vertical="center" wrapText="1"/>
    </xf>
    <xf numFmtId="0" fontId="9" fillId="0" borderId="2" xfId="26" applyFont="1" applyBorder="1" applyAlignment="1">
      <alignment horizontal="center" vertical="center" wrapText="1"/>
    </xf>
    <xf numFmtId="0" fontId="9" fillId="0" borderId="14" xfId="26" applyFont="1" applyBorder="1" applyAlignment="1">
      <alignment horizontal="center" vertical="center" wrapText="1"/>
    </xf>
    <xf numFmtId="0" fontId="9" fillId="0" borderId="6" xfId="26" applyFont="1" applyBorder="1" applyAlignment="1">
      <alignment horizontal="center" vertical="center" wrapText="1"/>
    </xf>
    <xf numFmtId="0" fontId="27" fillId="0" borderId="1" xfId="26" applyFont="1" applyBorder="1" applyAlignment="1">
      <alignment horizontal="center" vertical="center"/>
    </xf>
    <xf numFmtId="0" fontId="27" fillId="0" borderId="1" xfId="26" applyNumberFormat="1" applyFont="1" applyBorder="1" applyAlignment="1">
      <alignment vertical="center"/>
    </xf>
    <xf numFmtId="0" fontId="27" fillId="0" borderId="6" xfId="26" applyNumberFormat="1" applyFont="1" applyBorder="1" applyAlignment="1">
      <alignment vertical="center"/>
    </xf>
    <xf numFmtId="0" fontId="27" fillId="0" borderId="0" xfId="26" applyFont="1" applyBorder="1" applyAlignment="1">
      <alignment horizontal="center" vertical="center"/>
    </xf>
    <xf numFmtId="0" fontId="27" fillId="0" borderId="0" xfId="26" applyNumberFormat="1" applyFont="1" applyBorder="1" applyAlignment="1">
      <alignment vertical="center"/>
    </xf>
    <xf numFmtId="0" fontId="27" fillId="0" borderId="9" xfId="26" applyNumberFormat="1" applyFont="1" applyBorder="1" applyAlignment="1">
      <alignment vertical="center"/>
    </xf>
    <xf numFmtId="0" fontId="27" fillId="0" borderId="3" xfId="26" applyFont="1" applyBorder="1" applyAlignment="1">
      <alignment horizontal="center" vertical="center"/>
    </xf>
    <xf numFmtId="0" fontId="27" fillId="0" borderId="3" xfId="26" applyNumberFormat="1" applyFont="1" applyBorder="1" applyAlignment="1">
      <alignment vertical="center"/>
    </xf>
    <xf numFmtId="0" fontId="27" fillId="0" borderId="12" xfId="26" applyNumberFormat="1" applyFont="1" applyBorder="1" applyAlignment="1">
      <alignment vertical="center"/>
    </xf>
    <xf numFmtId="0" fontId="28" fillId="0" borderId="0" xfId="26" applyNumberFormat="1" applyFont="1" applyBorder="1"/>
    <xf numFmtId="0" fontId="9" fillId="0" borderId="0" xfId="9" applyFont="1" applyFill="1" applyBorder="1" applyAlignment="1">
      <alignment horizontal="right"/>
    </xf>
    <xf numFmtId="0" fontId="9" fillId="0" borderId="0" xfId="9" applyFont="1" applyFill="1" applyBorder="1"/>
    <xf numFmtId="0" fontId="9" fillId="0" borderId="0" xfId="6" applyNumberFormat="1" applyFont="1" applyFill="1" applyBorder="1" applyAlignment="1">
      <alignment horizontal="left"/>
    </xf>
    <xf numFmtId="0" fontId="10" fillId="0" borderId="0" xfId="9" applyFont="1" applyFill="1" applyBorder="1" applyAlignment="1">
      <alignment horizontal="right"/>
    </xf>
    <xf numFmtId="0" fontId="9" fillId="0" borderId="0" xfId="27" applyFont="1" applyFill="1" applyBorder="1" applyAlignment="1">
      <alignment horizontal="right"/>
    </xf>
    <xf numFmtId="0" fontId="10" fillId="0" borderId="0" xfId="9" applyFont="1" applyFill="1" applyBorder="1"/>
    <xf numFmtId="0" fontId="10" fillId="0" borderId="0" xfId="9" applyFont="1" applyFill="1"/>
    <xf numFmtId="0" fontId="10" fillId="0" borderId="0" xfId="9" applyNumberFormat="1" applyFont="1" applyFill="1" applyBorder="1" applyAlignment="1" applyProtection="1">
      <alignment horizontal="left"/>
    </xf>
    <xf numFmtId="0" fontId="9" fillId="0" borderId="0" xfId="9" applyFont="1" applyFill="1"/>
    <xf numFmtId="0" fontId="9" fillId="0" borderId="0" xfId="9" applyFont="1" applyFill="1" applyAlignment="1">
      <alignment horizontal="right"/>
    </xf>
    <xf numFmtId="0" fontId="9" fillId="0" borderId="0" xfId="9" applyFont="1" applyFill="1" applyAlignment="1">
      <alignment horizontal="center"/>
    </xf>
    <xf numFmtId="0" fontId="10" fillId="0" borderId="0" xfId="9" applyNumberFormat="1" applyFont="1" applyFill="1" applyBorder="1" applyAlignment="1">
      <alignment horizontal="left"/>
    </xf>
    <xf numFmtId="0" fontId="30" fillId="0" borderId="0" xfId="26" applyNumberFormat="1" applyFont="1" applyAlignment="1">
      <alignment horizontal="left"/>
    </xf>
    <xf numFmtId="0" fontId="13" fillId="0" borderId="0" xfId="9" applyNumberFormat="1" applyFont="1" applyFill="1" applyBorder="1" applyAlignment="1">
      <alignment horizontal="left"/>
    </xf>
    <xf numFmtId="0" fontId="30" fillId="0" borderId="0" xfId="26" applyNumberFormat="1" applyFont="1" applyBorder="1" applyAlignment="1">
      <alignment horizontal="left"/>
    </xf>
    <xf numFmtId="0" fontId="13" fillId="0" borderId="0" xfId="9" applyNumberFormat="1" applyFont="1" applyFill="1" applyAlignment="1">
      <alignment horizontal="left"/>
    </xf>
    <xf numFmtId="0" fontId="24" fillId="0" borderId="0" xfId="26" applyFont="1" applyFill="1"/>
    <xf numFmtId="0" fontId="25" fillId="0" borderId="0" xfId="26" applyFont="1" applyFill="1"/>
    <xf numFmtId="10" fontId="25" fillId="0" borderId="0" xfId="26" applyNumberFormat="1" applyFont="1" applyFill="1"/>
    <xf numFmtId="0" fontId="24" fillId="0" borderId="5" xfId="26" applyFont="1" applyFill="1" applyBorder="1"/>
    <xf numFmtId="3" fontId="24" fillId="0" borderId="6" xfId="26" applyNumberFormat="1" applyFont="1" applyFill="1" applyBorder="1"/>
    <xf numFmtId="3" fontId="24" fillId="0" borderId="1" xfId="26" applyNumberFormat="1" applyFont="1" applyFill="1" applyBorder="1"/>
    <xf numFmtId="3" fontId="24" fillId="0" borderId="4" xfId="26" applyNumberFormat="1" applyFont="1" applyFill="1" applyBorder="1"/>
    <xf numFmtId="3" fontId="25" fillId="0" borderId="4" xfId="26" applyNumberFormat="1" applyFont="1" applyFill="1" applyBorder="1"/>
    <xf numFmtId="0" fontId="24" fillId="0" borderId="1" xfId="26" applyFont="1" applyFill="1" applyBorder="1"/>
    <xf numFmtId="0" fontId="24" fillId="0" borderId="6" xfId="26" applyFont="1" applyFill="1" applyBorder="1"/>
    <xf numFmtId="0" fontId="27" fillId="0" borderId="8" xfId="26" applyFont="1" applyFill="1" applyBorder="1"/>
    <xf numFmtId="3" fontId="24" fillId="0" borderId="7" xfId="26" applyNumberFormat="1" applyFont="1" applyFill="1" applyBorder="1"/>
    <xf numFmtId="3" fontId="24" fillId="0" borderId="0" xfId="26" applyNumberFormat="1" applyFont="1" applyFill="1"/>
    <xf numFmtId="3" fontId="24" fillId="0" borderId="9" xfId="26" applyNumberFormat="1" applyFont="1" applyFill="1" applyBorder="1"/>
    <xf numFmtId="3" fontId="25" fillId="0" borderId="7" xfId="26" applyNumberFormat="1" applyFont="1" applyFill="1" applyBorder="1"/>
    <xf numFmtId="0" fontId="24" fillId="0" borderId="0" xfId="26" applyFont="1" applyFill="1" applyBorder="1"/>
    <xf numFmtId="0" fontId="24" fillId="0" borderId="9" xfId="26" applyNumberFormat="1" applyFont="1" applyFill="1" applyBorder="1" applyAlignment="1">
      <alignment horizontal="left"/>
    </xf>
    <xf numFmtId="0" fontId="24" fillId="0" borderId="8" xfId="26" applyFont="1" applyFill="1" applyBorder="1"/>
    <xf numFmtId="0" fontId="24" fillId="0" borderId="10" xfId="26" applyFont="1" applyFill="1" applyBorder="1"/>
    <xf numFmtId="0" fontId="24" fillId="0" borderId="7" xfId="26" applyFont="1" applyFill="1" applyBorder="1"/>
    <xf numFmtId="0" fontId="24" fillId="0" borderId="12" xfId="26" applyFont="1" applyFill="1" applyBorder="1"/>
    <xf numFmtId="0" fontId="25" fillId="0" borderId="7" xfId="26" applyFont="1" applyFill="1" applyBorder="1"/>
    <xf numFmtId="0" fontId="24" fillId="0" borderId="3" xfId="26" applyFont="1" applyFill="1" applyBorder="1"/>
    <xf numFmtId="0" fontId="24" fillId="0" borderId="9" xfId="26" applyFont="1" applyFill="1" applyBorder="1"/>
    <xf numFmtId="0" fontId="24" fillId="0" borderId="0" xfId="26" applyFont="1" applyFill="1" applyAlignment="1">
      <alignment vertical="center"/>
    </xf>
    <xf numFmtId="0" fontId="27" fillId="0" borderId="5" xfId="26" applyFont="1" applyFill="1" applyBorder="1" applyAlignment="1">
      <alignment vertical="center"/>
    </xf>
    <xf numFmtId="0" fontId="9" fillId="0" borderId="13" xfId="26" applyFont="1" applyFill="1" applyBorder="1" applyAlignment="1">
      <alignment horizontal="center" vertical="center" wrapText="1"/>
    </xf>
    <xf numFmtId="0" fontId="9" fillId="0" borderId="2" xfId="26" applyFont="1" applyFill="1" applyBorder="1" applyAlignment="1">
      <alignment horizontal="center" vertical="center" wrapText="1"/>
    </xf>
    <xf numFmtId="0" fontId="9" fillId="0" borderId="14" xfId="26" applyFont="1" applyFill="1" applyBorder="1" applyAlignment="1">
      <alignment horizontal="center" vertical="center" wrapText="1"/>
    </xf>
    <xf numFmtId="0" fontId="9" fillId="0" borderId="6" xfId="26" applyFont="1" applyFill="1" applyBorder="1" applyAlignment="1">
      <alignment horizontal="center" vertical="center" wrapText="1"/>
    </xf>
    <xf numFmtId="0" fontId="27" fillId="0" borderId="1" xfId="26" applyFont="1" applyFill="1" applyBorder="1" applyAlignment="1">
      <alignment horizontal="center" vertical="center"/>
    </xf>
    <xf numFmtId="0" fontId="27" fillId="0" borderId="1" xfId="26" applyNumberFormat="1" applyFont="1" applyFill="1" applyBorder="1" applyAlignment="1">
      <alignment vertical="center"/>
    </xf>
    <xf numFmtId="0" fontId="27" fillId="0" borderId="6" xfId="26" applyNumberFormat="1" applyFont="1" applyFill="1" applyBorder="1" applyAlignment="1">
      <alignment vertical="center"/>
    </xf>
    <xf numFmtId="0" fontId="27" fillId="0" borderId="8" xfId="26" applyFont="1" applyFill="1" applyBorder="1" applyAlignment="1">
      <alignment vertical="center"/>
    </xf>
    <xf numFmtId="0" fontId="27" fillId="0" borderId="0" xfId="26" applyFont="1" applyFill="1" applyBorder="1" applyAlignment="1">
      <alignment horizontal="center" vertical="center"/>
    </xf>
    <xf numFmtId="0" fontId="27" fillId="0" borderId="0" xfId="26" applyNumberFormat="1" applyFont="1" applyFill="1" applyBorder="1" applyAlignment="1">
      <alignment vertical="center"/>
    </xf>
    <xf numFmtId="0" fontId="27" fillId="0" borderId="9" xfId="26" applyNumberFormat="1" applyFont="1" applyFill="1" applyBorder="1" applyAlignment="1">
      <alignment vertical="center"/>
    </xf>
    <xf numFmtId="0" fontId="27" fillId="0" borderId="11" xfId="26" applyFont="1" applyFill="1" applyBorder="1" applyAlignment="1">
      <alignment vertical="center"/>
    </xf>
    <xf numFmtId="0" fontId="27" fillId="0" borderId="3" xfId="26" applyFont="1" applyFill="1" applyBorder="1" applyAlignment="1">
      <alignment horizontal="center" vertical="center"/>
    </xf>
    <xf numFmtId="0" fontId="27" fillId="0" borderId="3" xfId="26" applyNumberFormat="1" applyFont="1" applyFill="1" applyBorder="1" applyAlignment="1">
      <alignment vertical="center"/>
    </xf>
    <xf numFmtId="0" fontId="27" fillId="0" borderId="12" xfId="26" applyNumberFormat="1" applyFont="1" applyFill="1" applyBorder="1" applyAlignment="1">
      <alignment vertical="center"/>
    </xf>
    <xf numFmtId="0" fontId="27" fillId="0" borderId="0" xfId="26" applyFont="1" applyFill="1" applyBorder="1"/>
    <xf numFmtId="0" fontId="27" fillId="0" borderId="1" xfId="26" applyFont="1" applyFill="1" applyBorder="1"/>
    <xf numFmtId="0" fontId="28" fillId="0" borderId="1" xfId="26" applyFont="1" applyFill="1" applyBorder="1"/>
    <xf numFmtId="0" fontId="27" fillId="0" borderId="0" xfId="26" applyFont="1" applyFill="1"/>
    <xf numFmtId="0" fontId="9" fillId="0" borderId="0" xfId="9" applyNumberFormat="1" applyFont="1" applyFill="1" applyBorder="1" applyAlignment="1">
      <alignment horizontal="left"/>
    </xf>
    <xf numFmtId="0" fontId="27" fillId="0" borderId="0" xfId="26" applyFont="1" applyFill="1" applyAlignment="1">
      <alignment horizontal="center"/>
    </xf>
    <xf numFmtId="0" fontId="26" fillId="0" borderId="0" xfId="26" applyNumberFormat="1" applyFont="1" applyFill="1" applyAlignment="1">
      <alignment horizontal="left"/>
    </xf>
    <xf numFmtId="0" fontId="30" fillId="0" borderId="0" xfId="26" applyNumberFormat="1" applyFont="1" applyFill="1" applyAlignment="1">
      <alignment horizontal="left"/>
    </xf>
    <xf numFmtId="0" fontId="24" fillId="0" borderId="0" xfId="26" applyFont="1"/>
    <xf numFmtId="0" fontId="25" fillId="0" borderId="0" xfId="26" applyFont="1"/>
    <xf numFmtId="0" fontId="24" fillId="0" borderId="0" xfId="26" applyNumberFormat="1" applyFont="1" applyAlignment="1">
      <alignment horizontal="left"/>
    </xf>
    <xf numFmtId="0" fontId="24" fillId="0" borderId="0" xfId="26" applyNumberFormat="1" applyFont="1" applyFill="1" applyAlignment="1">
      <alignment horizontal="left"/>
    </xf>
    <xf numFmtId="0" fontId="24" fillId="0" borderId="0" xfId="26" applyFont="1" applyAlignment="1">
      <alignment vertical="center"/>
    </xf>
    <xf numFmtId="0" fontId="28" fillId="0" borderId="1" xfId="26" applyFont="1" applyBorder="1"/>
    <xf numFmtId="0" fontId="27" fillId="0" borderId="1" xfId="26" applyNumberFormat="1" applyFont="1" applyBorder="1" applyAlignment="1">
      <alignment horizontal="left"/>
    </xf>
    <xf numFmtId="0" fontId="9" fillId="0" borderId="0" xfId="9" applyNumberFormat="1" applyFont="1" applyFill="1" applyBorder="1" applyAlignment="1" applyProtection="1">
      <alignment horizontal="right"/>
    </xf>
    <xf numFmtId="0" fontId="9" fillId="0" borderId="0" xfId="9" applyNumberFormat="1" applyFont="1" applyFill="1" applyBorder="1" applyAlignment="1" applyProtection="1">
      <alignment horizontal="left"/>
    </xf>
    <xf numFmtId="0" fontId="10" fillId="0" borderId="0" xfId="9" applyNumberFormat="1" applyFont="1" applyFill="1" applyBorder="1" applyAlignment="1" applyProtection="1">
      <alignment horizontal="right"/>
    </xf>
    <xf numFmtId="0" fontId="10" fillId="0" borderId="0" xfId="9" applyNumberFormat="1" applyFont="1" applyFill="1" applyBorder="1" applyAlignment="1">
      <alignment horizontal="right"/>
    </xf>
    <xf numFmtId="0" fontId="26" fillId="0" borderId="0" xfId="26" applyNumberFormat="1" applyFont="1" applyAlignment="1">
      <alignment horizontal="left"/>
    </xf>
    <xf numFmtId="0" fontId="13" fillId="0" borderId="0" xfId="9" applyNumberFormat="1" applyFont="1" applyFill="1" applyBorder="1" applyAlignment="1">
      <alignment horizontal="right"/>
    </xf>
    <xf numFmtId="0" fontId="7" fillId="0" borderId="0" xfId="10" applyFont="1" applyFill="1" applyAlignment="1">
      <alignment horizontal="left"/>
    </xf>
    <xf numFmtId="0" fontId="7" fillId="0" borderId="0" xfId="10" applyFont="1" applyFill="1" applyAlignment="1">
      <alignment horizontal="right"/>
    </xf>
    <xf numFmtId="0" fontId="7" fillId="0" borderId="0" xfId="28" applyFont="1" applyFill="1"/>
    <xf numFmtId="3" fontId="7" fillId="0" borderId="0" xfId="10" applyNumberFormat="1" applyFont="1" applyFill="1"/>
    <xf numFmtId="0" fontId="7" fillId="0" borderId="0" xfId="28" applyFont="1" applyFill="1" applyAlignment="1" applyProtection="1">
      <alignment horizontal="left"/>
      <protection locked="0"/>
    </xf>
    <xf numFmtId="0" fontId="7" fillId="0" borderId="0" xfId="29" applyFont="1" applyFill="1" applyBorder="1" applyAlignment="1" applyProtection="1">
      <alignment horizontal="left"/>
      <protection locked="0"/>
    </xf>
    <xf numFmtId="0" fontId="7" fillId="0" borderId="1" xfId="10" applyFont="1" applyFill="1" applyBorder="1" applyAlignment="1">
      <alignment horizontal="left"/>
    </xf>
    <xf numFmtId="0" fontId="7" fillId="0" borderId="1" xfId="10" applyFont="1" applyFill="1" applyBorder="1"/>
    <xf numFmtId="0" fontId="7" fillId="0" borderId="1" xfId="10" applyFont="1" applyFill="1" applyBorder="1" applyAlignment="1">
      <alignment horizontal="right"/>
    </xf>
    <xf numFmtId="0" fontId="7" fillId="0" borderId="1" xfId="28" applyFont="1" applyFill="1" applyBorder="1" applyAlignment="1" applyProtection="1">
      <alignment horizontal="left"/>
      <protection locked="0"/>
    </xf>
    <xf numFmtId="3" fontId="7" fillId="0" borderId="0" xfId="10" applyNumberFormat="1" applyFont="1" applyBorder="1" applyAlignment="1">
      <alignment horizontal="left"/>
    </xf>
    <xf numFmtId="3" fontId="7" fillId="0" borderId="0" xfId="10" applyNumberFormat="1" applyFont="1" applyBorder="1" applyAlignment="1">
      <alignment horizontal="right"/>
    </xf>
    <xf numFmtId="3" fontId="7" fillId="0" borderId="0" xfId="10" applyNumberFormat="1" applyFont="1" applyBorder="1"/>
    <xf numFmtId="169" fontId="9" fillId="0" borderId="0" xfId="30" applyNumberFormat="1" applyFont="1" applyFill="1" applyBorder="1" applyAlignment="1">
      <alignment horizontal="right"/>
    </xf>
    <xf numFmtId="0" fontId="7" fillId="0" borderId="0" xfId="10" applyFont="1" applyBorder="1" applyAlignment="1">
      <alignment horizontal="left"/>
    </xf>
    <xf numFmtId="0" fontId="7" fillId="0" borderId="0" xfId="10" applyFont="1" applyFill="1" applyBorder="1"/>
    <xf numFmtId="0" fontId="7" fillId="0" borderId="0" xfId="10" applyFont="1" applyFill="1" applyBorder="1" applyAlignment="1">
      <alignment horizontal="left"/>
    </xf>
    <xf numFmtId="3" fontId="9" fillId="0" borderId="0" xfId="1" applyNumberFormat="1" applyFont="1" applyBorder="1" applyAlignment="1">
      <alignment horizontal="left"/>
    </xf>
    <xf numFmtId="3" fontId="9" fillId="0" borderId="0" xfId="1" applyNumberFormat="1" applyFont="1" applyBorder="1" applyAlignment="1">
      <alignment horizontal="right"/>
    </xf>
    <xf numFmtId="3" fontId="9" fillId="0" borderId="0" xfId="1" applyNumberFormat="1" applyFont="1" applyBorder="1"/>
    <xf numFmtId="0" fontId="8" fillId="0" borderId="0" xfId="10" applyFont="1" applyBorder="1" applyAlignment="1">
      <alignment horizontal="left"/>
    </xf>
    <xf numFmtId="3" fontId="9" fillId="0" borderId="0" xfId="10" applyNumberFormat="1" applyFont="1" applyBorder="1" applyAlignment="1">
      <alignment horizontal="left"/>
    </xf>
    <xf numFmtId="3" fontId="9" fillId="0" borderId="0" xfId="10" applyNumberFormat="1" applyFont="1" applyBorder="1" applyAlignment="1">
      <alignment horizontal="right"/>
    </xf>
    <xf numFmtId="3" fontId="8" fillId="0" borderId="0" xfId="10" applyNumberFormat="1" applyFont="1" applyBorder="1" applyAlignment="1">
      <alignment horizontal="left" indent="1"/>
    </xf>
    <xf numFmtId="3" fontId="8" fillId="0" borderId="0" xfId="10" applyNumberFormat="1" applyFont="1" applyBorder="1"/>
    <xf numFmtId="3" fontId="9" fillId="0" borderId="0" xfId="1" applyNumberFormat="1" applyFont="1" applyFill="1" applyBorder="1"/>
    <xf numFmtId="0" fontId="8" fillId="0" borderId="0" xfId="10" applyFont="1" applyBorder="1"/>
    <xf numFmtId="0" fontId="7" fillId="0" borderId="0" xfId="10" applyFont="1" applyBorder="1"/>
    <xf numFmtId="169" fontId="9" fillId="0" borderId="0" xfId="30" applyNumberFormat="1" applyFont="1" applyFill="1" applyBorder="1" applyAlignment="1">
      <alignment horizontal="left"/>
    </xf>
    <xf numFmtId="0" fontId="8" fillId="0" borderId="0" xfId="10" applyFont="1" applyFill="1" applyBorder="1"/>
    <xf numFmtId="169" fontId="10" fillId="0" borderId="0" xfId="30" applyNumberFormat="1" applyFont="1" applyFill="1" applyBorder="1" applyAlignment="1">
      <alignment horizontal="left"/>
    </xf>
    <xf numFmtId="169" fontId="10" fillId="0" borderId="0" xfId="30" applyNumberFormat="1" applyFont="1" applyFill="1" applyBorder="1" applyAlignment="1">
      <alignment horizontal="right"/>
    </xf>
    <xf numFmtId="0" fontId="7" fillId="0" borderId="2" xfId="10" applyFont="1" applyFill="1" applyBorder="1" applyAlignment="1">
      <alignment horizontal="left"/>
    </xf>
    <xf numFmtId="0" fontId="7" fillId="0" borderId="2" xfId="10" applyFont="1" applyFill="1" applyBorder="1"/>
    <xf numFmtId="0" fontId="7" fillId="0" borderId="2" xfId="10" applyNumberFormat="1" applyFont="1" applyFill="1" applyBorder="1" applyAlignment="1">
      <alignment horizontal="right"/>
    </xf>
    <xf numFmtId="0" fontId="7" fillId="0" borderId="1" xfId="4" applyFont="1" applyFill="1" applyBorder="1" applyAlignment="1">
      <alignment horizontal="right"/>
    </xf>
    <xf numFmtId="0" fontId="8" fillId="0" borderId="0" xfId="10" applyFont="1" applyFill="1" applyAlignment="1" applyProtection="1">
      <alignment horizontal="left"/>
      <protection locked="0"/>
    </xf>
    <xf numFmtId="0" fontId="8" fillId="0" borderId="0" xfId="10" applyFont="1" applyFill="1"/>
    <xf numFmtId="49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right"/>
    </xf>
    <xf numFmtId="164" fontId="7" fillId="0" borderId="0" xfId="76" applyFont="1" applyFill="1" applyBorder="1"/>
    <xf numFmtId="164" fontId="7" fillId="0" borderId="0" xfId="76" applyFont="1" applyFill="1" applyBorder="1" applyAlignment="1">
      <alignment horizontal="right"/>
    </xf>
    <xf numFmtId="164" fontId="7" fillId="0" borderId="0" xfId="76" applyFont="1" applyFill="1" applyBorder="1" applyAlignment="1">
      <alignment horizontal="center"/>
    </xf>
    <xf numFmtId="164" fontId="7" fillId="0" borderId="0" xfId="76" applyFont="1" applyFill="1" applyAlignment="1">
      <alignment horizontal="left"/>
    </xf>
    <xf numFmtId="164" fontId="7" fillId="0" borderId="0" xfId="76" applyFont="1" applyFill="1" applyBorder="1" applyAlignment="1">
      <alignment horizontal="left"/>
    </xf>
    <xf numFmtId="164" fontId="7" fillId="0" borderId="0" xfId="76" applyFont="1" applyFill="1" applyAlignment="1" applyProtection="1">
      <alignment horizontal="left"/>
    </xf>
    <xf numFmtId="164" fontId="7" fillId="0" borderId="0" xfId="77" applyFont="1" applyFill="1" applyBorder="1" applyAlignment="1" applyProtection="1">
      <alignment horizontal="left"/>
    </xf>
    <xf numFmtId="164" fontId="7" fillId="0" borderId="0" xfId="76" applyFont="1" applyFill="1" applyBorder="1" applyAlignment="1" applyProtection="1">
      <alignment horizontal="left"/>
    </xf>
    <xf numFmtId="164" fontId="7" fillId="0" borderId="1" xfId="76" applyFont="1" applyFill="1" applyBorder="1"/>
    <xf numFmtId="164" fontId="7" fillId="0" borderId="1" xfId="76" applyFont="1" applyFill="1" applyBorder="1" applyAlignment="1" applyProtection="1">
      <alignment horizontal="left"/>
    </xf>
    <xf numFmtId="164" fontId="7" fillId="0" borderId="1" xfId="76" applyFont="1" applyFill="1" applyBorder="1" applyAlignment="1" applyProtection="1">
      <alignment horizontal="right"/>
    </xf>
    <xf numFmtId="164" fontId="7" fillId="0" borderId="1" xfId="76" applyFont="1" applyFill="1" applyBorder="1" applyAlignment="1" applyProtection="1">
      <alignment horizontal="center"/>
    </xf>
    <xf numFmtId="164" fontId="7" fillId="0" borderId="1" xfId="76" applyFont="1" applyFill="1" applyBorder="1" applyAlignment="1">
      <alignment horizontal="center"/>
    </xf>
    <xf numFmtId="3" fontId="7" fillId="0" borderId="0" xfId="76" applyNumberFormat="1" applyFont="1" applyFill="1" applyBorder="1"/>
    <xf numFmtId="164" fontId="8" fillId="0" borderId="0" xfId="76" applyFont="1" applyFill="1" applyBorder="1" applyAlignment="1">
      <alignment horizontal="center"/>
    </xf>
    <xf numFmtId="3" fontId="7" fillId="0" borderId="0" xfId="76" applyNumberFormat="1" applyFont="1" applyFill="1" applyBorder="1" applyAlignment="1">
      <alignment horizontal="right"/>
    </xf>
    <xf numFmtId="3" fontId="7" fillId="0" borderId="0" xfId="76" applyNumberFormat="1" applyFont="1" applyFill="1" applyBorder="1" applyAlignment="1">
      <alignment horizontal="center"/>
    </xf>
    <xf numFmtId="164" fontId="7" fillId="0" borderId="0" xfId="76" applyFont="1" applyFill="1" applyAlignment="1" applyProtection="1">
      <alignment horizontal="left" indent="1"/>
    </xf>
    <xf numFmtId="0" fontId="7" fillId="0" borderId="0" xfId="88" applyFont="1" applyFill="1" applyAlignment="1" applyProtection="1">
      <alignment horizontal="left"/>
      <protection locked="0"/>
    </xf>
    <xf numFmtId="164" fontId="8" fillId="0" borderId="0" xfId="76" applyFont="1" applyFill="1" applyBorder="1"/>
    <xf numFmtId="3" fontId="8" fillId="0" borderId="0" xfId="76" applyNumberFormat="1" applyFont="1" applyFill="1" applyBorder="1"/>
    <xf numFmtId="164" fontId="8" fillId="0" borderId="0" xfId="76" applyFont="1" applyFill="1" applyAlignment="1" applyProtection="1">
      <alignment horizontal="left"/>
    </xf>
    <xf numFmtId="3" fontId="8" fillId="0" borderId="0" xfId="76" applyNumberFormat="1" applyFont="1" applyFill="1" applyBorder="1" applyAlignment="1">
      <alignment horizontal="center"/>
    </xf>
    <xf numFmtId="3" fontId="8" fillId="0" borderId="0" xfId="76" applyNumberFormat="1" applyFont="1" applyFill="1" applyBorder="1" applyAlignment="1">
      <alignment horizontal="right"/>
    </xf>
    <xf numFmtId="49" fontId="7" fillId="0" borderId="0" xfId="76" applyNumberFormat="1" applyFont="1" applyFill="1" applyAlignment="1" applyProtection="1">
      <alignment horizontal="center"/>
    </xf>
    <xf numFmtId="49" fontId="7" fillId="0" borderId="0" xfId="76" applyNumberFormat="1" applyFont="1" applyFill="1" applyAlignment="1" applyProtection="1">
      <alignment horizontal="right"/>
    </xf>
    <xf numFmtId="3" fontId="8" fillId="0" borderId="0" xfId="89" applyNumberFormat="1" applyFont="1" applyFill="1" applyBorder="1" applyAlignment="1">
      <alignment horizontal="right"/>
    </xf>
    <xf numFmtId="164" fontId="8" fillId="0" borderId="0" xfId="76" applyFont="1" applyFill="1" applyAlignment="1">
      <alignment horizontal="left"/>
    </xf>
    <xf numFmtId="164" fontId="7" fillId="0" borderId="2" xfId="76" applyFont="1" applyFill="1" applyBorder="1"/>
    <xf numFmtId="164" fontId="7" fillId="0" borderId="2" xfId="76" applyNumberFormat="1" applyFont="1" applyFill="1" applyBorder="1" applyAlignment="1">
      <alignment horizontal="right"/>
    </xf>
    <xf numFmtId="0" fontId="7" fillId="0" borderId="2" xfId="76" applyNumberFormat="1" applyFont="1" applyFill="1" applyBorder="1" applyAlignment="1" applyProtection="1">
      <alignment horizontal="right"/>
    </xf>
    <xf numFmtId="0" fontId="7" fillId="0" borderId="2" xfId="76" applyNumberFormat="1" applyFont="1" applyFill="1" applyBorder="1" applyAlignment="1" applyProtection="1">
      <alignment horizontal="center"/>
    </xf>
    <xf numFmtId="0" fontId="7" fillId="0" borderId="1" xfId="76" applyNumberFormat="1" applyFont="1" applyFill="1" applyBorder="1" applyAlignment="1" applyProtection="1">
      <alignment horizontal="right"/>
    </xf>
    <xf numFmtId="164" fontId="7" fillId="0" borderId="2" xfId="76" applyFont="1" applyFill="1" applyBorder="1" applyAlignment="1">
      <alignment horizontal="left"/>
    </xf>
    <xf numFmtId="164" fontId="7" fillId="0" borderId="1" xfId="76" applyFont="1" applyFill="1" applyBorder="1" applyAlignment="1">
      <alignment horizontal="left"/>
    </xf>
    <xf numFmtId="164" fontId="7" fillId="0" borderId="1" xfId="76" applyFont="1" applyFill="1" applyBorder="1" applyAlignment="1">
      <alignment horizontal="right"/>
    </xf>
    <xf numFmtId="164" fontId="11" fillId="0" borderId="0" xfId="76" applyFont="1" applyAlignment="1">
      <alignment horizontal="left"/>
    </xf>
    <xf numFmtId="164" fontId="7" fillId="0" borderId="0" xfId="76" applyFont="1" applyFill="1" applyBorder="1" applyAlignment="1">
      <alignment horizontal="right" wrapText="1"/>
    </xf>
    <xf numFmtId="164" fontId="8" fillId="0" borderId="0" xfId="76" applyNumberFormat="1" applyFont="1" applyFill="1" applyAlignment="1" applyProtection="1">
      <alignment horizontal="left"/>
    </xf>
    <xf numFmtId="0" fontId="2" fillId="0" borderId="0" xfId="12" applyFont="1" applyBorder="1" applyAlignment="1">
      <alignment horizontal="left"/>
    </xf>
    <xf numFmtId="49" fontId="8" fillId="0" borderId="0" xfId="76" applyNumberFormat="1" applyFont="1" applyFill="1" applyAlignment="1">
      <alignment horizontal="left"/>
    </xf>
    <xf numFmtId="164" fontId="8" fillId="0" borderId="0" xfId="76" applyFont="1" applyFill="1" applyBorder="1" applyAlignment="1">
      <alignment horizontal="right"/>
    </xf>
    <xf numFmtId="164" fontId="8" fillId="0" borderId="0" xfId="76" applyFont="1" applyFill="1" applyBorder="1" applyAlignment="1">
      <alignment horizontal="left"/>
    </xf>
    <xf numFmtId="164" fontId="7" fillId="0" borderId="0" xfId="77" applyFont="1" applyFill="1" applyBorder="1"/>
    <xf numFmtId="164" fontId="7" fillId="0" borderId="0" xfId="77" applyFont="1" applyFill="1" applyBorder="1" applyAlignment="1">
      <alignment horizontal="right"/>
    </xf>
    <xf numFmtId="164" fontId="7" fillId="0" borderId="0" xfId="77" applyFont="1" applyFill="1" applyBorder="1" applyAlignment="1">
      <alignment horizontal="center"/>
    </xf>
    <xf numFmtId="164" fontId="7" fillId="0" borderId="0" xfId="77" applyFont="1" applyFill="1" applyBorder="1" applyAlignment="1">
      <alignment horizontal="left"/>
    </xf>
    <xf numFmtId="174" fontId="7" fillId="0" borderId="0" xfId="12" applyNumberFormat="1" applyFont="1" applyFill="1" applyBorder="1" applyAlignment="1">
      <alignment horizontal="right"/>
    </xf>
    <xf numFmtId="174" fontId="7" fillId="0" borderId="1" xfId="76" applyNumberFormat="1" applyFont="1" applyFill="1" applyBorder="1" applyAlignment="1">
      <alignment horizontal="right"/>
    </xf>
    <xf numFmtId="3" fontId="7" fillId="0" borderId="0" xfId="89" applyNumberFormat="1" applyFont="1" applyFill="1" applyBorder="1" applyAlignment="1">
      <alignment horizontal="right"/>
    </xf>
    <xf numFmtId="3" fontId="7" fillId="0" borderId="0" xfId="77" applyNumberFormat="1" applyFont="1" applyFill="1" applyBorder="1"/>
    <xf numFmtId="3" fontId="7" fillId="0" borderId="0" xfId="89" applyNumberFormat="1" applyFont="1" applyFill="1" applyBorder="1" applyAlignment="1">
      <alignment horizontal="center"/>
    </xf>
    <xf numFmtId="164" fontId="7" fillId="0" borderId="0" xfId="77" applyFont="1" applyFill="1" applyBorder="1" applyAlignment="1" applyProtection="1">
      <alignment horizontal="left" indent="1"/>
    </xf>
    <xf numFmtId="164" fontId="7" fillId="0" borderId="0" xfId="77" applyFont="1" applyFill="1" applyBorder="1" applyAlignment="1" applyProtection="1">
      <alignment horizontal="left" indent="3"/>
    </xf>
    <xf numFmtId="164" fontId="7" fillId="0" borderId="0" xfId="77" applyFont="1" applyFill="1" applyAlignment="1" applyProtection="1">
      <alignment horizontal="left" indent="1"/>
    </xf>
    <xf numFmtId="164" fontId="7" fillId="0" borderId="0" xfId="77" applyFont="1" applyFill="1" applyAlignment="1" applyProtection="1">
      <alignment horizontal="left" indent="3"/>
    </xf>
    <xf numFmtId="164" fontId="7" fillId="0" borderId="0" xfId="77" applyFont="1" applyFill="1" applyAlignment="1" applyProtection="1">
      <alignment horizontal="left"/>
    </xf>
    <xf numFmtId="164" fontId="7" fillId="0" borderId="0" xfId="77" applyFont="1" applyFill="1" applyAlignment="1" applyProtection="1">
      <alignment horizontal="left" indent="2"/>
    </xf>
    <xf numFmtId="164" fontId="7" fillId="0" borderId="0" xfId="77" applyFont="1" applyFill="1" applyBorder="1" applyAlignment="1" applyProtection="1">
      <alignment horizontal="left" indent="2"/>
    </xf>
    <xf numFmtId="164" fontId="8" fillId="0" borderId="0" xfId="77" applyFont="1" applyFill="1" applyBorder="1"/>
    <xf numFmtId="164" fontId="8" fillId="0" borderId="0" xfId="77" applyFont="1" applyFill="1" applyBorder="1" applyAlignment="1" applyProtection="1">
      <alignment horizontal="left"/>
    </xf>
    <xf numFmtId="3" fontId="8" fillId="0" borderId="0" xfId="77" applyNumberFormat="1" applyFont="1" applyFill="1" applyBorder="1"/>
    <xf numFmtId="3" fontId="8" fillId="0" borderId="0" xfId="89" applyNumberFormat="1" applyFont="1" applyFill="1" applyBorder="1" applyAlignment="1">
      <alignment horizontal="center"/>
    </xf>
    <xf numFmtId="3" fontId="7" fillId="0" borderId="0" xfId="77" applyNumberFormat="1" applyFont="1" applyFill="1" applyBorder="1" applyAlignment="1">
      <alignment horizontal="right"/>
    </xf>
    <xf numFmtId="164" fontId="7" fillId="0" borderId="0" xfId="76" applyFont="1" applyFill="1" applyAlignment="1">
      <alignment horizontal="center"/>
    </xf>
    <xf numFmtId="49" fontId="7" fillId="0" borderId="0" xfId="76" applyNumberFormat="1" applyFont="1" applyFill="1" applyBorder="1" applyAlignment="1" applyProtection="1">
      <alignment horizontal="right"/>
    </xf>
    <xf numFmtId="0" fontId="7" fillId="0" borderId="0" xfId="76" applyNumberFormat="1" applyFont="1" applyFill="1" applyBorder="1" applyAlignment="1" applyProtection="1">
      <alignment horizontal="right"/>
    </xf>
    <xf numFmtId="0" fontId="7" fillId="0" borderId="0" xfId="76" applyNumberFormat="1" applyFont="1" applyFill="1" applyBorder="1" applyAlignment="1" applyProtection="1">
      <alignment horizontal="center"/>
    </xf>
    <xf numFmtId="164" fontId="7" fillId="0" borderId="2" xfId="77" applyFont="1" applyFill="1" applyBorder="1"/>
    <xf numFmtId="49" fontId="7" fillId="0" borderId="2" xfId="76" applyNumberFormat="1" applyFont="1" applyFill="1" applyBorder="1" applyAlignment="1" applyProtection="1">
      <alignment horizontal="right"/>
    </xf>
    <xf numFmtId="164" fontId="7" fillId="0" borderId="2" xfId="77" applyFont="1" applyFill="1" applyBorder="1" applyAlignment="1">
      <alignment horizontal="left"/>
    </xf>
    <xf numFmtId="164" fontId="7" fillId="0" borderId="1" xfId="77" applyFont="1" applyFill="1" applyBorder="1" applyAlignment="1">
      <alignment horizontal="right"/>
    </xf>
    <xf numFmtId="164" fontId="11" fillId="0" borderId="0" xfId="76" applyFont="1" applyAlignment="1">
      <alignment horizontal="left" wrapText="1"/>
    </xf>
    <xf numFmtId="164" fontId="7" fillId="0" borderId="0" xfId="76" applyFont="1" applyFill="1" applyBorder="1" applyAlignment="1">
      <alignment wrapText="1"/>
    </xf>
    <xf numFmtId="49" fontId="8" fillId="0" borderId="0" xfId="77" applyNumberFormat="1" applyFont="1" applyFill="1" applyBorder="1" applyAlignment="1">
      <alignment horizontal="left"/>
    </xf>
    <xf numFmtId="164" fontId="8" fillId="0" borderId="0" xfId="77" applyFont="1" applyFill="1" applyBorder="1" applyAlignment="1">
      <alignment horizontal="right"/>
    </xf>
    <xf numFmtId="164" fontId="8" fillId="0" borderId="0" xfId="77" applyFont="1" applyFill="1" applyBorder="1" applyAlignment="1">
      <alignment horizontal="left"/>
    </xf>
    <xf numFmtId="164" fontId="8" fillId="0" borderId="0" xfId="77" applyFont="1" applyFill="1" applyBorder="1" applyAlignment="1">
      <alignment horizontal="center"/>
    </xf>
    <xf numFmtId="0" fontId="9" fillId="0" borderId="0" xfId="6" applyFont="1" applyFill="1" applyBorder="1"/>
    <xf numFmtId="0" fontId="9" fillId="0" borderId="0" xfId="6" applyFont="1" applyFill="1" applyBorder="1" applyAlignment="1">
      <alignment horizontal="right"/>
    </xf>
    <xf numFmtId="0" fontId="9" fillId="0" borderId="0" xfId="6" applyFont="1" applyFill="1" applyBorder="1" applyAlignment="1">
      <alignment horizontal="left"/>
    </xf>
    <xf numFmtId="3" fontId="9" fillId="0" borderId="0" xfId="6" applyNumberFormat="1" applyFont="1" applyFill="1" applyBorder="1" applyAlignment="1">
      <alignment horizontal="right"/>
    </xf>
    <xf numFmtId="0" fontId="3" fillId="0" borderId="0" xfId="6" applyFont="1" applyAlignment="1" applyProtection="1">
      <alignment horizontal="left"/>
    </xf>
    <xf numFmtId="0" fontId="9" fillId="0" borderId="0" xfId="6" applyNumberFormat="1" applyFont="1" applyFill="1" applyBorder="1" applyAlignment="1" applyProtection="1">
      <alignment horizontal="left"/>
    </xf>
    <xf numFmtId="0" fontId="3" fillId="0" borderId="0" xfId="51" applyNumberFormat="1" applyFont="1" applyFill="1"/>
    <xf numFmtId="3" fontId="9" fillId="0" borderId="0" xfId="6" applyNumberFormat="1" applyFont="1" applyFill="1" applyBorder="1" applyAlignment="1" applyProtection="1">
      <alignment horizontal="left"/>
    </xf>
    <xf numFmtId="0" fontId="9" fillId="0" borderId="1" xfId="6" applyFont="1" applyFill="1" applyBorder="1"/>
    <xf numFmtId="3" fontId="9" fillId="0" borderId="1" xfId="6" applyNumberFormat="1" applyFont="1" applyFill="1" applyBorder="1" applyAlignment="1">
      <alignment horizontal="right"/>
    </xf>
    <xf numFmtId="3" fontId="9" fillId="0" borderId="1" xfId="6" applyNumberFormat="1" applyFont="1" applyFill="1" applyBorder="1" applyAlignment="1" applyProtection="1">
      <alignment horizontal="left"/>
    </xf>
    <xf numFmtId="0" fontId="9" fillId="0" borderId="0" xfId="6" applyFont="1" applyFill="1" applyAlignment="1" applyProtection="1">
      <alignment horizontal="left"/>
    </xf>
    <xf numFmtId="3" fontId="7" fillId="0" borderId="0" xfId="94" applyNumberFormat="1" applyFont="1" applyFill="1" applyBorder="1" applyAlignment="1" applyProtection="1">
      <alignment horizontal="right"/>
    </xf>
    <xf numFmtId="3" fontId="9" fillId="0" borderId="0" xfId="6" applyNumberFormat="1" applyFont="1" applyFill="1" applyBorder="1"/>
    <xf numFmtId="0" fontId="9" fillId="0" borderId="0" xfId="6" applyFont="1" applyFill="1"/>
    <xf numFmtId="0" fontId="9" fillId="0" borderId="0" xfId="6" applyFont="1" applyFill="1" applyAlignment="1">
      <alignment horizontal="right"/>
    </xf>
    <xf numFmtId="0" fontId="9" fillId="0" borderId="0" xfId="6" applyFont="1" applyFill="1" applyAlignment="1">
      <alignment horizontal="left"/>
    </xf>
    <xf numFmtId="0" fontId="9" fillId="0" borderId="2" xfId="6" applyFont="1" applyFill="1" applyBorder="1"/>
    <xf numFmtId="0" fontId="9" fillId="0" borderId="2" xfId="6" applyNumberFormat="1" applyFont="1" applyFill="1" applyBorder="1" applyAlignment="1">
      <alignment horizontal="right"/>
    </xf>
    <xf numFmtId="0" fontId="9" fillId="0" borderId="2" xfId="6" applyFont="1" applyFill="1" applyBorder="1" applyAlignment="1">
      <alignment horizontal="left"/>
    </xf>
    <xf numFmtId="0" fontId="9" fillId="0" borderId="1" xfId="6" applyFont="1" applyFill="1" applyBorder="1" applyAlignment="1">
      <alignment horizontal="right"/>
    </xf>
    <xf numFmtId="167" fontId="2" fillId="0" borderId="0" xfId="6" applyNumberFormat="1" applyFont="1" applyAlignment="1" applyProtection="1">
      <alignment horizontal="left"/>
    </xf>
    <xf numFmtId="167" fontId="10" fillId="0" borderId="0" xfId="6" applyNumberFormat="1" applyFont="1" applyFill="1" applyAlignment="1" applyProtection="1">
      <alignment horizontal="left"/>
    </xf>
    <xf numFmtId="0" fontId="10" fillId="0" borderId="0" xfId="6" applyFont="1" applyFill="1" applyBorder="1"/>
    <xf numFmtId="0" fontId="10" fillId="0" borderId="0" xfId="6" applyFont="1" applyFill="1" applyBorder="1" applyAlignment="1">
      <alignment horizontal="left"/>
    </xf>
    <xf numFmtId="0" fontId="10" fillId="0" borderId="0" xfId="6" applyFont="1" applyFill="1" applyBorder="1" applyAlignment="1">
      <alignment horizontal="right"/>
    </xf>
    <xf numFmtId="49" fontId="10" fillId="0" borderId="0" xfId="6" applyNumberFormat="1" applyFont="1" applyFill="1" applyBorder="1" applyAlignment="1">
      <alignment horizontal="left"/>
    </xf>
    <xf numFmtId="0" fontId="9" fillId="0" borderId="0" xfId="23" applyFont="1" applyFill="1"/>
    <xf numFmtId="0" fontId="9" fillId="0" borderId="0" xfId="23" applyFont="1" applyFill="1" applyAlignment="1">
      <alignment horizontal="left"/>
    </xf>
    <xf numFmtId="0" fontId="9" fillId="0" borderId="0" xfId="1" applyFont="1" applyFill="1" applyBorder="1"/>
    <xf numFmtId="0" fontId="9" fillId="0" borderId="0" xfId="1" applyFont="1" applyFill="1" applyBorder="1" applyAlignment="1">
      <alignment horizontal="left" indent="1"/>
    </xf>
    <xf numFmtId="166" fontId="9" fillId="0" borderId="0" xfId="23" applyNumberFormat="1" applyFont="1" applyFill="1"/>
    <xf numFmtId="0" fontId="9" fillId="0" borderId="0" xfId="1" applyFont="1" applyFill="1" applyBorder="1" applyAlignment="1">
      <alignment horizontal="left"/>
    </xf>
    <xf numFmtId="49" fontId="9" fillId="0" borderId="0" xfId="23" applyNumberFormat="1" applyFont="1" applyFill="1" applyAlignment="1">
      <alignment horizontal="right"/>
    </xf>
    <xf numFmtId="164" fontId="9" fillId="0" borderId="0" xfId="95" applyFont="1" applyFill="1"/>
    <xf numFmtId="0" fontId="7" fillId="0" borderId="0" xfId="91" applyNumberFormat="1" applyFont="1" applyFill="1" applyAlignment="1" applyProtection="1">
      <alignment horizontal="left"/>
    </xf>
    <xf numFmtId="164" fontId="9" fillId="0" borderId="0" xfId="92" applyFont="1" applyFill="1" applyAlignment="1" applyProtection="1">
      <alignment horizontal="left"/>
    </xf>
    <xf numFmtId="0" fontId="9" fillId="0" borderId="0" xfId="23" applyFont="1" applyFill="1" applyBorder="1"/>
    <xf numFmtId="0" fontId="3" fillId="0" borderId="0" xfId="1" applyFont="1" applyFill="1" applyBorder="1"/>
    <xf numFmtId="164" fontId="9" fillId="0" borderId="0" xfId="92" applyFont="1" applyFill="1" applyBorder="1" applyAlignment="1" applyProtection="1">
      <alignment horizontal="left"/>
    </xf>
    <xf numFmtId="0" fontId="9" fillId="0" borderId="0" xfId="23" applyFont="1" applyFill="1" applyBorder="1" applyAlignment="1">
      <alignment horizontal="left"/>
    </xf>
    <xf numFmtId="0" fontId="9" fillId="0" borderId="1" xfId="23" applyFont="1" applyFill="1" applyBorder="1"/>
    <xf numFmtId="0" fontId="9" fillId="0" borderId="1" xfId="23" applyFont="1" applyFill="1" applyBorder="1" applyAlignment="1">
      <alignment horizontal="left"/>
    </xf>
    <xf numFmtId="3" fontId="9" fillId="0" borderId="0" xfId="23" applyNumberFormat="1" applyFont="1" applyFill="1"/>
    <xf numFmtId="0" fontId="3" fillId="0" borderId="0" xfId="1" applyFont="1"/>
    <xf numFmtId="3" fontId="9" fillId="0" borderId="0" xfId="23" applyNumberFormat="1" applyFont="1" applyFill="1" applyAlignment="1">
      <alignment horizontal="right"/>
    </xf>
    <xf numFmtId="3" fontId="3" fillId="0" borderId="0" xfId="1" applyNumberFormat="1" applyFont="1" applyBorder="1"/>
    <xf numFmtId="0" fontId="10" fillId="0" borderId="0" xfId="23" applyFont="1" applyFill="1"/>
    <xf numFmtId="3" fontId="10" fillId="0" borderId="0" xfId="23" applyNumberFormat="1" applyFont="1" applyFill="1"/>
    <xf numFmtId="0" fontId="2" fillId="0" borderId="0" xfId="1" applyFont="1"/>
    <xf numFmtId="3" fontId="10" fillId="0" borderId="0" xfId="23" applyNumberFormat="1" applyFont="1" applyFill="1" applyAlignment="1">
      <alignment horizontal="right"/>
    </xf>
    <xf numFmtId="3" fontId="2" fillId="0" borderId="0" xfId="1" applyNumberFormat="1" applyFont="1" applyBorder="1"/>
    <xf numFmtId="0" fontId="9" fillId="0" borderId="2" xfId="23" applyFont="1" applyFill="1" applyBorder="1"/>
    <xf numFmtId="0" fontId="9" fillId="0" borderId="2" xfId="23" applyNumberFormat="1" applyFont="1" applyFill="1" applyBorder="1" applyAlignment="1">
      <alignment horizontal="right"/>
    </xf>
    <xf numFmtId="0" fontId="9" fillId="0" borderId="2" xfId="23" applyFont="1" applyFill="1" applyBorder="1" applyAlignment="1">
      <alignment horizontal="left"/>
    </xf>
    <xf numFmtId="164" fontId="9" fillId="0" borderId="1" xfId="92" applyFont="1" applyFill="1" applyBorder="1" applyAlignment="1" applyProtection="1">
      <alignment horizontal="left"/>
    </xf>
    <xf numFmtId="0" fontId="8" fillId="0" borderId="0" xfId="4" applyFont="1" applyFill="1" applyBorder="1" applyAlignment="1">
      <alignment wrapText="1"/>
    </xf>
    <xf numFmtId="49" fontId="10" fillId="0" borderId="0" xfId="23" applyNumberFormat="1" applyFont="1" applyFill="1" applyAlignment="1">
      <alignment horizontal="left"/>
    </xf>
    <xf numFmtId="0" fontId="49" fillId="0" borderId="0" xfId="93" applyFont="1" applyFill="1"/>
    <xf numFmtId="0" fontId="49" fillId="0" borderId="0" xfId="93" applyFont="1" applyFill="1" applyBorder="1"/>
    <xf numFmtId="0" fontId="49" fillId="0" borderId="0" xfId="93" applyFont="1" applyFill="1" applyBorder="1" applyAlignment="1">
      <alignment horizontal="left"/>
    </xf>
    <xf numFmtId="0" fontId="49" fillId="0" borderId="0" xfId="93" applyFont="1" applyFill="1" applyBorder="1" applyAlignment="1">
      <alignment horizontal="right"/>
    </xf>
    <xf numFmtId="0" fontId="49" fillId="0" borderId="0" xfId="93" applyFont="1" applyFill="1" applyAlignment="1">
      <alignment horizontal="right"/>
    </xf>
    <xf numFmtId="0" fontId="49" fillId="0" borderId="0" xfId="93" applyFont="1" applyFill="1" applyAlignment="1">
      <alignment horizontal="left"/>
    </xf>
    <xf numFmtId="164" fontId="50" fillId="0" borderId="0" xfId="77" applyFont="1" applyFill="1" applyBorder="1" applyAlignment="1" applyProtection="1">
      <alignment horizontal="left"/>
    </xf>
    <xf numFmtId="0" fontId="49" fillId="0" borderId="0" xfId="93" applyFont="1" applyFill="1" applyBorder="1" applyAlignment="1" applyProtection="1">
      <alignment horizontal="left"/>
    </xf>
    <xf numFmtId="0" fontId="49" fillId="0" borderId="1" xfId="93" applyFont="1" applyFill="1" applyBorder="1"/>
    <xf numFmtId="165" fontId="49" fillId="0" borderId="1" xfId="93" applyNumberFormat="1" applyFont="1" applyFill="1" applyBorder="1" applyAlignment="1">
      <alignment horizontal="left"/>
    </xf>
    <xf numFmtId="165" fontId="49" fillId="0" borderId="1" xfId="93" applyNumberFormat="1" applyFont="1" applyFill="1" applyBorder="1" applyAlignment="1">
      <alignment horizontal="right"/>
    </xf>
    <xf numFmtId="0" fontId="49" fillId="0" borderId="1" xfId="93" applyFont="1" applyFill="1" applyBorder="1" applyAlignment="1" applyProtection="1">
      <alignment horizontal="left"/>
    </xf>
    <xf numFmtId="0" fontId="49" fillId="0" borderId="0" xfId="93" applyFont="1" applyFill="1" applyAlignment="1" applyProtection="1">
      <alignment horizontal="left"/>
    </xf>
    <xf numFmtId="165" fontId="49" fillId="0" borderId="0" xfId="93" applyNumberFormat="1" applyFont="1" applyFill="1" applyBorder="1" applyAlignment="1">
      <alignment horizontal="left"/>
    </xf>
    <xf numFmtId="165" fontId="49" fillId="0" borderId="0" xfId="93" applyNumberFormat="1" applyFont="1" applyFill="1" applyBorder="1" applyAlignment="1">
      <alignment horizontal="right"/>
    </xf>
    <xf numFmtId="0" fontId="49" fillId="0" borderId="0" xfId="93" applyFont="1" applyFill="1" applyAlignment="1" applyProtection="1"/>
    <xf numFmtId="3" fontId="49" fillId="0" borderId="0" xfId="93" applyNumberFormat="1" applyFont="1" applyFill="1" applyBorder="1" applyAlignment="1">
      <alignment horizontal="left"/>
    </xf>
    <xf numFmtId="3" fontId="49" fillId="0" borderId="0" xfId="93" applyNumberFormat="1" applyFont="1" applyFill="1" applyBorder="1" applyAlignment="1">
      <alignment horizontal="right"/>
    </xf>
    <xf numFmtId="0" fontId="50" fillId="0" borderId="0" xfId="24" applyFont="1" applyFill="1" applyAlignment="1" applyProtection="1">
      <alignment horizontal="left"/>
    </xf>
    <xf numFmtId="165" fontId="49" fillId="0" borderId="0" xfId="93" applyNumberFormat="1" applyFont="1" applyFill="1" applyBorder="1" applyAlignment="1" applyProtection="1">
      <alignment horizontal="left"/>
    </xf>
    <xf numFmtId="0" fontId="49" fillId="0" borderId="0" xfId="98" applyFont="1" applyFill="1" applyBorder="1" applyAlignment="1">
      <alignment horizontal="right"/>
    </xf>
    <xf numFmtId="0" fontId="49" fillId="0" borderId="1" xfId="93" applyFont="1" applyFill="1" applyBorder="1" applyAlignment="1">
      <alignment horizontal="left"/>
    </xf>
    <xf numFmtId="0" fontId="49" fillId="0" borderId="1" xfId="93" applyFont="1" applyFill="1" applyBorder="1" applyAlignment="1">
      <alignment horizontal="right"/>
    </xf>
    <xf numFmtId="0" fontId="49" fillId="0" borderId="1" xfId="93" applyFont="1" applyFill="1" applyBorder="1" applyAlignment="1" applyProtection="1">
      <alignment horizontal="right"/>
    </xf>
    <xf numFmtId="0" fontId="49" fillId="0" borderId="2" xfId="93" applyFont="1" applyFill="1" applyBorder="1" applyAlignment="1">
      <alignment horizontal="left"/>
    </xf>
    <xf numFmtId="0" fontId="49" fillId="0" borderId="2" xfId="93" applyFont="1" applyFill="1" applyBorder="1" applyAlignment="1">
      <alignment horizontal="right"/>
    </xf>
    <xf numFmtId="0" fontId="49" fillId="0" borderId="3" xfId="93" applyFont="1" applyFill="1" applyBorder="1" applyAlignment="1">
      <alignment horizontal="right"/>
    </xf>
    <xf numFmtId="0" fontId="49" fillId="0" borderId="1" xfId="98" applyFont="1" applyFill="1" applyBorder="1" applyAlignment="1">
      <alignment horizontal="left"/>
    </xf>
    <xf numFmtId="0" fontId="49" fillId="0" borderId="1" xfId="98" applyFont="1" applyFill="1" applyBorder="1" applyAlignment="1">
      <alignment horizontal="right"/>
    </xf>
    <xf numFmtId="0" fontId="49" fillId="0" borderId="1" xfId="98" applyFont="1" applyFill="1" applyBorder="1"/>
    <xf numFmtId="0" fontId="51" fillId="0" borderId="0" xfId="93" applyFont="1" applyFill="1" applyBorder="1" applyAlignment="1">
      <alignment horizontal="left"/>
    </xf>
    <xf numFmtId="0" fontId="51" fillId="0" borderId="0" xfId="93" applyNumberFormat="1" applyFont="1" applyFill="1" applyAlignment="1">
      <alignment horizontal="left"/>
    </xf>
    <xf numFmtId="0" fontId="51" fillId="0" borderId="0" xfId="93" applyNumberFormat="1" applyFont="1" applyFill="1" applyBorder="1" applyAlignment="1">
      <alignment horizontal="left"/>
    </xf>
    <xf numFmtId="164" fontId="3" fillId="0" borderId="0" xfId="92" applyFont="1" applyFill="1"/>
    <xf numFmtId="3" fontId="3" fillId="0" borderId="0" xfId="1" applyNumberFormat="1" applyFont="1"/>
    <xf numFmtId="0" fontId="3" fillId="0" borderId="1" xfId="1" applyFont="1" applyBorder="1"/>
    <xf numFmtId="0" fontId="2" fillId="0" borderId="0" xfId="1" applyFont="1" applyFill="1" applyBorder="1" applyAlignment="1"/>
    <xf numFmtId="10" fontId="2" fillId="0" borderId="0" xfId="1" applyNumberFormat="1" applyFont="1" applyBorder="1" applyAlignment="1"/>
    <xf numFmtId="0" fontId="2" fillId="0" borderId="0" xfId="1" applyFont="1" applyAlignment="1"/>
    <xf numFmtId="3" fontId="2" fillId="0" borderId="0" xfId="1" applyNumberFormat="1" applyFont="1" applyAlignment="1">
      <alignment horizontal="right"/>
    </xf>
    <xf numFmtId="10" fontId="3" fillId="0" borderId="0" xfId="1" applyNumberFormat="1" applyFont="1" applyBorder="1" applyAlignment="1">
      <alignment horizontal="left"/>
    </xf>
    <xf numFmtId="3" fontId="3" fillId="0" borderId="0" xfId="1" applyNumberFormat="1" applyFont="1" applyAlignment="1">
      <alignment horizontal="right"/>
    </xf>
    <xf numFmtId="10" fontId="3" fillId="0" borderId="0" xfId="1" applyNumberFormat="1" applyFont="1" applyAlignment="1">
      <alignment horizontal="left"/>
    </xf>
    <xf numFmtId="10" fontId="2" fillId="0" borderId="0" xfId="1" applyNumberFormat="1" applyFont="1" applyAlignment="1">
      <alignment horizontal="left"/>
    </xf>
    <xf numFmtId="0" fontId="2" fillId="0" borderId="0" xfId="1" applyFont="1" applyFill="1" applyBorder="1"/>
    <xf numFmtId="10" fontId="2" fillId="0" borderId="0" xfId="1" applyNumberFormat="1" applyFont="1"/>
    <xf numFmtId="164" fontId="7" fillId="0" borderId="0" xfId="97" applyFont="1" applyFill="1"/>
    <xf numFmtId="3" fontId="7" fillId="0" borderId="0" xfId="97" applyNumberFormat="1" applyFont="1" applyFill="1"/>
    <xf numFmtId="3" fontId="7" fillId="0" borderId="0" xfId="1" applyNumberFormat="1" applyFont="1" applyFill="1" applyBorder="1" applyAlignment="1">
      <alignment horizontal="right"/>
    </xf>
    <xf numFmtId="3" fontId="7" fillId="0" borderId="0" xfId="1" applyNumberFormat="1" applyFont="1" applyFill="1" applyBorder="1"/>
    <xf numFmtId="0" fontId="7" fillId="0" borderId="2" xfId="11" applyNumberFormat="1" applyFont="1" applyFill="1" applyBorder="1"/>
    <xf numFmtId="0" fontId="7" fillId="0" borderId="2" xfId="11" applyNumberFormat="1" applyFont="1" applyFill="1" applyBorder="1" applyAlignment="1">
      <alignment horizontal="left"/>
    </xf>
    <xf numFmtId="49" fontId="7" fillId="0" borderId="0" xfId="1" applyNumberFormat="1" applyFont="1" applyFill="1" applyBorder="1" applyAlignment="1"/>
    <xf numFmtId="0" fontId="8" fillId="0" borderId="0" xfId="11" applyFont="1" applyAlignment="1" applyProtection="1">
      <alignment horizontal="left" wrapText="1"/>
      <protection locked="0"/>
    </xf>
    <xf numFmtId="0" fontId="7" fillId="0" borderId="0" xfId="11" applyFont="1"/>
    <xf numFmtId="0" fontId="7" fillId="0" borderId="0" xfId="4" applyFont="1" applyBorder="1" applyAlignment="1">
      <alignment horizontal="right"/>
    </xf>
    <xf numFmtId="0" fontId="7" fillId="0" borderId="0" xfId="4" applyFont="1" applyBorder="1"/>
    <xf numFmtId="0" fontId="8" fillId="0" borderId="0" xfId="11" applyFont="1" applyAlignment="1" applyProtection="1">
      <alignment horizontal="left"/>
      <protection locked="0"/>
    </xf>
    <xf numFmtId="0" fontId="8" fillId="0" borderId="0" xfId="4" applyFont="1" applyBorder="1"/>
    <xf numFmtId="0" fontId="8" fillId="0" borderId="0" xfId="24" applyFont="1" applyFill="1" applyAlignment="1" applyProtection="1">
      <alignment horizontal="left"/>
    </xf>
    <xf numFmtId="0" fontId="8" fillId="0" borderId="0" xfId="11" applyFont="1" applyAlignment="1">
      <alignment horizontal="left"/>
    </xf>
    <xf numFmtId="0" fontId="8" fillId="0" borderId="0" xfId="11" applyFont="1"/>
    <xf numFmtId="0" fontId="8" fillId="0" borderId="0" xfId="11" applyFont="1" applyAlignment="1">
      <alignment horizontal="right"/>
    </xf>
    <xf numFmtId="0" fontId="8" fillId="0" borderId="0" xfId="24" applyFont="1" applyFill="1" applyAlignment="1">
      <alignment horizontal="left"/>
    </xf>
    <xf numFmtId="0" fontId="10" fillId="0" borderId="10" xfId="26" applyFont="1" applyBorder="1" applyAlignment="1">
      <alignment horizontal="center" vertical="center" wrapText="1"/>
    </xf>
    <xf numFmtId="0" fontId="10" fillId="0" borderId="7" xfId="26" applyFont="1" applyBorder="1" applyAlignment="1">
      <alignment horizontal="center" vertical="center" wrapText="1"/>
    </xf>
    <xf numFmtId="0" fontId="10" fillId="0" borderId="4" xfId="26" applyFont="1" applyBorder="1" applyAlignment="1">
      <alignment horizontal="center" vertical="center" wrapText="1"/>
    </xf>
    <xf numFmtId="0" fontId="9" fillId="0" borderId="7" xfId="9" applyFont="1" applyFill="1" applyBorder="1" applyAlignment="1" applyProtection="1">
      <alignment horizontal="center" vertical="center" wrapText="1"/>
    </xf>
    <xf numFmtId="0" fontId="9" fillId="0" borderId="4" xfId="9" applyFont="1" applyFill="1" applyBorder="1" applyAlignment="1" applyProtection="1">
      <alignment horizontal="center" vertical="center" wrapText="1"/>
    </xf>
    <xf numFmtId="0" fontId="27" fillId="0" borderId="12" xfId="26" applyFont="1" applyBorder="1" applyAlignment="1">
      <alignment horizontal="center" vertical="center" wrapText="1"/>
    </xf>
    <xf numFmtId="0" fontId="27" fillId="0" borderId="3" xfId="26" applyFont="1" applyBorder="1" applyAlignment="1">
      <alignment horizontal="center" vertical="center" wrapText="1"/>
    </xf>
    <xf numFmtId="0" fontId="27" fillId="0" borderId="11" xfId="26" applyFont="1" applyBorder="1" applyAlignment="1">
      <alignment horizontal="center" vertical="center" wrapText="1"/>
    </xf>
    <xf numFmtId="0" fontId="9" fillId="0" borderId="10" xfId="26" applyFont="1" applyBorder="1" applyAlignment="1">
      <alignment horizontal="center" vertical="center" wrapText="1"/>
    </xf>
    <xf numFmtId="0" fontId="9" fillId="0" borderId="4" xfId="26" applyFont="1" applyBorder="1" applyAlignment="1">
      <alignment horizontal="center" vertical="center" wrapText="1"/>
    </xf>
    <xf numFmtId="0" fontId="9" fillId="0" borderId="7" xfId="26" applyFont="1" applyBorder="1" applyAlignment="1">
      <alignment horizontal="center" vertical="center" wrapText="1"/>
    </xf>
    <xf numFmtId="0" fontId="9" fillId="0" borderId="12" xfId="26" applyFont="1" applyBorder="1" applyAlignment="1">
      <alignment horizontal="center" vertical="center" wrapText="1"/>
    </xf>
    <xf numFmtId="0" fontId="9" fillId="0" borderId="6" xfId="26" applyFont="1" applyBorder="1" applyAlignment="1">
      <alignment horizontal="center" vertical="center" wrapText="1"/>
    </xf>
    <xf numFmtId="0" fontId="9" fillId="0" borderId="11" xfId="26" applyFont="1" applyBorder="1" applyAlignment="1">
      <alignment horizontal="center" vertical="center" wrapText="1"/>
    </xf>
    <xf numFmtId="0" fontId="9" fillId="0" borderId="5" xfId="26" applyFont="1" applyBorder="1" applyAlignment="1">
      <alignment horizontal="center" vertical="center" wrapText="1"/>
    </xf>
    <xf numFmtId="0" fontId="10" fillId="0" borderId="10" xfId="9" applyFont="1" applyFill="1" applyBorder="1" applyAlignment="1" applyProtection="1">
      <alignment horizontal="center" vertical="center" wrapText="1"/>
    </xf>
    <xf numFmtId="0" fontId="10" fillId="0" borderId="7" xfId="9" applyFont="1" applyFill="1" applyBorder="1" applyAlignment="1" applyProtection="1">
      <alignment horizontal="center" vertical="center" wrapText="1"/>
    </xf>
    <xf numFmtId="0" fontId="10" fillId="0" borderId="4" xfId="9" applyFont="1" applyFill="1" applyBorder="1" applyAlignment="1" applyProtection="1">
      <alignment horizontal="center" vertical="center" wrapText="1"/>
    </xf>
    <xf numFmtId="0" fontId="10" fillId="0" borderId="12" xfId="9" applyFont="1" applyFill="1" applyBorder="1" applyAlignment="1" applyProtection="1">
      <alignment horizontal="center" vertical="center"/>
    </xf>
    <xf numFmtId="0" fontId="10" fillId="0" borderId="3" xfId="9" applyFont="1" applyFill="1" applyBorder="1" applyAlignment="1" applyProtection="1">
      <alignment horizontal="center" vertical="center"/>
    </xf>
    <xf numFmtId="0" fontId="10" fillId="0" borderId="11" xfId="9" applyFont="1" applyFill="1" applyBorder="1" applyAlignment="1" applyProtection="1">
      <alignment horizontal="center" vertical="center"/>
    </xf>
    <xf numFmtId="0" fontId="10" fillId="0" borderId="12" xfId="26" applyFont="1" applyBorder="1" applyAlignment="1">
      <alignment horizontal="center" vertical="center" wrapText="1"/>
    </xf>
    <xf numFmtId="0" fontId="10" fillId="0" borderId="3" xfId="26" applyFont="1" applyBorder="1" applyAlignment="1">
      <alignment horizontal="center" vertical="center" wrapText="1"/>
    </xf>
    <xf numFmtId="0" fontId="10" fillId="0" borderId="11" xfId="26" applyFont="1" applyBorder="1" applyAlignment="1">
      <alignment horizontal="center" vertical="center" wrapText="1"/>
    </xf>
    <xf numFmtId="0" fontId="10" fillId="0" borderId="10" xfId="26" applyFont="1" applyFill="1" applyBorder="1" applyAlignment="1">
      <alignment horizontal="center" vertical="center" wrapText="1"/>
    </xf>
    <xf numFmtId="0" fontId="10" fillId="0" borderId="7" xfId="26" applyFont="1" applyFill="1" applyBorder="1" applyAlignment="1">
      <alignment horizontal="center" vertical="center" wrapText="1"/>
    </xf>
    <xf numFmtId="0" fontId="10" fillId="0" borderId="4" xfId="26" applyFont="1" applyFill="1" applyBorder="1" applyAlignment="1">
      <alignment horizontal="center" vertical="center" wrapText="1"/>
    </xf>
    <xf numFmtId="0" fontId="9" fillId="0" borderId="10" xfId="26" applyFont="1" applyFill="1" applyBorder="1" applyAlignment="1">
      <alignment horizontal="center" vertical="center" wrapText="1"/>
    </xf>
    <xf numFmtId="0" fontId="9" fillId="0" borderId="4" xfId="26" applyFont="1" applyFill="1" applyBorder="1" applyAlignment="1">
      <alignment horizontal="center" vertical="center" wrapText="1"/>
    </xf>
    <xf numFmtId="0" fontId="9" fillId="0" borderId="7" xfId="26" applyFont="1" applyFill="1" applyBorder="1" applyAlignment="1">
      <alignment horizontal="center" vertical="center" wrapText="1"/>
    </xf>
    <xf numFmtId="0" fontId="9" fillId="0" borderId="12" xfId="26" applyFont="1" applyFill="1" applyBorder="1" applyAlignment="1">
      <alignment horizontal="center" vertical="center" wrapText="1"/>
    </xf>
    <xf numFmtId="0" fontId="9" fillId="0" borderId="6" xfId="26" applyFont="1" applyFill="1" applyBorder="1" applyAlignment="1">
      <alignment horizontal="center" vertical="center" wrapText="1"/>
    </xf>
    <xf numFmtId="0" fontId="9" fillId="0" borderId="11" xfId="26" applyFont="1" applyFill="1" applyBorder="1" applyAlignment="1">
      <alignment horizontal="center" vertical="center" wrapText="1"/>
    </xf>
    <xf numFmtId="0" fontId="9" fillId="0" borderId="5" xfId="26" applyFont="1" applyFill="1" applyBorder="1" applyAlignment="1">
      <alignment horizontal="center" vertical="center" wrapText="1"/>
    </xf>
    <xf numFmtId="0" fontId="10" fillId="0" borderId="12" xfId="26" applyFont="1" applyFill="1" applyBorder="1" applyAlignment="1">
      <alignment horizontal="center" vertical="center" wrapText="1"/>
    </xf>
    <xf numFmtId="0" fontId="10" fillId="0" borderId="3" xfId="26" applyFont="1" applyFill="1" applyBorder="1" applyAlignment="1">
      <alignment horizontal="center" vertical="center" wrapText="1"/>
    </xf>
    <xf numFmtId="0" fontId="10" fillId="0" borderId="11" xfId="26" applyFont="1" applyFill="1" applyBorder="1" applyAlignment="1">
      <alignment horizontal="center" vertical="center" wrapText="1"/>
    </xf>
    <xf numFmtId="0" fontId="3" fillId="0" borderId="0" xfId="26" applyNumberFormat="1" applyFont="1" applyFill="1" applyAlignment="1" applyProtection="1">
      <alignment horizontal="left"/>
    </xf>
    <xf numFmtId="0" fontId="52" fillId="0" borderId="0" xfId="26" applyFont="1" applyFill="1"/>
  </cellXfs>
  <cellStyles count="99">
    <cellStyle name="_CD_Peru" xfId="31"/>
    <cellStyle name="=C:\WINNT\SYSTEM32\COMMAND.COM" xfId="32"/>
    <cellStyle name="20% - Énfasis1" xfId="33"/>
    <cellStyle name="20% - Énfasis2" xfId="34"/>
    <cellStyle name="20% - Énfasis3" xfId="35"/>
    <cellStyle name="20% - Énfasis4" xfId="36"/>
    <cellStyle name="20% - Énfasis5" xfId="37"/>
    <cellStyle name="20% - Énfasis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Énfasis1" xfId="45"/>
    <cellStyle name="60% - Énfasis2" xfId="46"/>
    <cellStyle name="60% - Énfasis3" xfId="47"/>
    <cellStyle name="60% - Énfasis4" xfId="48"/>
    <cellStyle name="60% - Énfasis5" xfId="49"/>
    <cellStyle name="60% - Énfasis6" xfId="50"/>
    <cellStyle name="ANCLAS,REZONES Y SUS PARTES,DE FUNDICION,DE HIERRO O DE ACERO" xfId="1"/>
    <cellStyle name="ANCLAS,REZONES Y SUS PARTES,DE FUNDICION,DE HIERRO O DE ACERO 2" xfId="51"/>
    <cellStyle name="ANCLAS,REZONES Y SUS PARTES,DE FUNDICION,DE HIERRO O DE ACERO 2 2" xfId="96"/>
    <cellStyle name="ANCLAS,REZONES Y SUS PARTES,DE FUNDICION,DE HIERRO O DE ACERO 3" xfId="52"/>
    <cellStyle name="bolet" xfId="53"/>
    <cellStyle name="Buena" xfId="54"/>
    <cellStyle name="Cálculo" xfId="55"/>
    <cellStyle name="Celda de comprobación" xfId="56"/>
    <cellStyle name="Celda vinculada" xfId="57"/>
    <cellStyle name="Comma [0] 2" xfId="90"/>
    <cellStyle name="Comma 2" xfId="58"/>
    <cellStyle name="Comma0" xfId="59"/>
    <cellStyle name="Currency 2" xfId="60"/>
    <cellStyle name="Currency0" xfId="61"/>
    <cellStyle name="Date" xfId="62"/>
    <cellStyle name="Diseño" xfId="63"/>
    <cellStyle name="Encabezado 4" xfId="64"/>
    <cellStyle name="Énfasis1" xfId="65"/>
    <cellStyle name="Énfasis2" xfId="66"/>
    <cellStyle name="Énfasis3" xfId="67"/>
    <cellStyle name="Énfasis4" xfId="68"/>
    <cellStyle name="Énfasis5" xfId="69"/>
    <cellStyle name="Énfasis6" xfId="70"/>
    <cellStyle name="Entrada" xfId="71"/>
    <cellStyle name="Fixed" xfId="72"/>
    <cellStyle name="Incorrecto" xfId="73"/>
    <cellStyle name="MES" xfId="74"/>
    <cellStyle name="Millares_Petroleo" xfId="75"/>
    <cellStyle name="Normal" xfId="0" builtinId="0"/>
    <cellStyle name="Normal 2" xfId="22"/>
    <cellStyle name="Normal 3" xfId="25"/>
    <cellStyle name="Normal 4" xfId="26"/>
    <cellStyle name="Normal_$WPM7D8F" xfId="2"/>
    <cellStyle name="Normal_ARG96-01" xfId="24"/>
    <cellStyle name="Normal_ARG96-03" xfId="76"/>
    <cellStyle name="Normal_ARG96-04" xfId="77"/>
    <cellStyle name="Normal_ARG96-06" xfId="3"/>
    <cellStyle name="Normal_ARG96-07" xfId="4"/>
    <cellStyle name="Normal_ARG96-08" xfId="5"/>
    <cellStyle name="Normal_ARG96-09" xfId="6"/>
    <cellStyle name="Normal_ARG96-10" xfId="7"/>
    <cellStyle name="Normal_ARG96-11" xfId="8"/>
    <cellStyle name="Normal_ARG96-12" xfId="9"/>
    <cellStyle name="Normal_ARG96-14" xfId="10"/>
    <cellStyle name="Normal_ARG96-15" xfId="11"/>
    <cellStyle name="Normal_ARG96-16" xfId="23"/>
    <cellStyle name="Normal_ARG97-03" xfId="12"/>
    <cellStyle name="Normal_ARG97-09" xfId="94"/>
    <cellStyle name="Normal_ARG976-04" xfId="89"/>
    <cellStyle name="Normal_ArgDestiX" xfId="27"/>
    <cellStyle name="Normal_BOL96-01" xfId="91"/>
    <cellStyle name="Normal_BOL96-16" xfId="97"/>
    <cellStyle name="Normal_BOL96-17" xfId="92"/>
    <cellStyle name="Normal_CHL_1-2" xfId="88"/>
    <cellStyle name="Normal_CHL96-06" xfId="13"/>
    <cellStyle name="Normal_CHL96-07" xfId="14"/>
    <cellStyle name="Normal_CHL96-08" xfId="15"/>
    <cellStyle name="Normal_CHL96-10" xfId="16"/>
    <cellStyle name="Normal_CHL96-11" xfId="17"/>
    <cellStyle name="Normal_CHL96-14" xfId="28"/>
    <cellStyle name="Normal_CHL96-15" xfId="18"/>
    <cellStyle name="Normal_CHL96-16" xfId="95"/>
    <cellStyle name="Normal_Cuad_A-13_Deuda" xfId="30"/>
    <cellStyle name="Normal_ECU96-15" xfId="19"/>
    <cellStyle name="Normal_EcuIET" xfId="98"/>
    <cellStyle name="Normal_MEX96-06" xfId="20"/>
    <cellStyle name="Normal_MEX96-14" xfId="29"/>
    <cellStyle name="Normal_MEX96-15" xfId="21"/>
    <cellStyle name="Normal_PER96-02" xfId="93"/>
    <cellStyle name="Notas" xfId="78"/>
    <cellStyle name="Salida" xfId="79"/>
    <cellStyle name="Style 1" xfId="80"/>
    <cellStyle name="Texto de advertencia" xfId="81"/>
    <cellStyle name="Texto explicativo" xfId="82"/>
    <cellStyle name="Título" xfId="83"/>
    <cellStyle name="Título 1" xfId="84"/>
    <cellStyle name="Título 2" xfId="85"/>
    <cellStyle name="Título 3" xfId="86"/>
    <cellStyle name="Título_Petroleo" xfId="87"/>
  </cellStyles>
  <dxfs count="0"/>
  <tableStyles count="0" defaultTableStyle="TableStyleMedium9" defaultPivotStyle="PivotStyleLight16"/>
  <colors>
    <mruColors>
      <color rgb="FFCC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workbookViewId="0"/>
  </sheetViews>
  <sheetFormatPr defaultColWidth="9.28515625" defaultRowHeight="10.199999999999999"/>
  <cols>
    <col min="1" max="1" width="13.28515625" style="206" bestFit="1" customWidth="1"/>
    <col min="2" max="2" width="66.140625" style="206" customWidth="1"/>
    <col min="3" max="3" width="67" style="206" bestFit="1" customWidth="1"/>
    <col min="4" max="16384" width="9.28515625" style="206"/>
  </cols>
  <sheetData>
    <row r="1" spans="1:3" s="202" customFormat="1" ht="20.399999999999999" customHeight="1">
      <c r="B1" s="203" t="s">
        <v>35</v>
      </c>
      <c r="C1" s="203" t="s">
        <v>35</v>
      </c>
    </row>
    <row r="2" spans="1:3">
      <c r="A2" s="204">
        <f ca="1">NOW()</f>
        <v>41550.537114467596</v>
      </c>
      <c r="B2" s="205" t="s">
        <v>279</v>
      </c>
      <c r="C2" s="205" t="s">
        <v>280</v>
      </c>
    </row>
    <row r="3" spans="1:3">
      <c r="A3" s="207"/>
      <c r="B3" s="208"/>
      <c r="C3" s="208"/>
    </row>
    <row r="4" spans="1:3">
      <c r="A4" s="209"/>
      <c r="B4" s="210"/>
      <c r="C4" s="211"/>
    </row>
    <row r="5" spans="1:3" ht="18" customHeight="1">
      <c r="A5" s="212">
        <v>1</v>
      </c>
      <c r="B5" s="213" t="s">
        <v>281</v>
      </c>
      <c r="C5" s="213" t="s">
        <v>282</v>
      </c>
    </row>
    <row r="6" spans="1:3" ht="18" customHeight="1">
      <c r="A6" s="212">
        <v>2</v>
      </c>
      <c r="B6" s="213" t="s">
        <v>283</v>
      </c>
      <c r="C6" s="213" t="s">
        <v>284</v>
      </c>
    </row>
    <row r="7" spans="1:3" ht="18" customHeight="1">
      <c r="A7" s="212">
        <v>3</v>
      </c>
      <c r="B7" s="213" t="s">
        <v>285</v>
      </c>
      <c r="C7" s="213" t="s">
        <v>285</v>
      </c>
    </row>
    <row r="8" spans="1:3" ht="18" customHeight="1">
      <c r="A8" s="212">
        <v>4</v>
      </c>
      <c r="B8" s="213" t="s">
        <v>286</v>
      </c>
      <c r="C8" s="214" t="s">
        <v>287</v>
      </c>
    </row>
    <row r="9" spans="1:3" ht="18" customHeight="1">
      <c r="A9" s="212">
        <v>5</v>
      </c>
      <c r="B9" s="213" t="s">
        <v>1</v>
      </c>
      <c r="C9" s="214" t="s">
        <v>2</v>
      </c>
    </row>
    <row r="10" spans="1:3" ht="18" customHeight="1">
      <c r="A10" s="212">
        <v>6</v>
      </c>
      <c r="B10" s="213" t="s">
        <v>288</v>
      </c>
      <c r="C10" s="213" t="s">
        <v>289</v>
      </c>
    </row>
    <row r="11" spans="1:3" ht="18" customHeight="1">
      <c r="A11" s="212">
        <v>7</v>
      </c>
      <c r="B11" s="213" t="s">
        <v>290</v>
      </c>
      <c r="C11" s="213" t="s">
        <v>291</v>
      </c>
    </row>
    <row r="12" spans="1:3" ht="18" customHeight="1">
      <c r="A12" s="212">
        <v>8</v>
      </c>
      <c r="B12" s="213" t="s">
        <v>292</v>
      </c>
      <c r="C12" s="213" t="s">
        <v>293</v>
      </c>
    </row>
    <row r="13" spans="1:3" ht="18" customHeight="1">
      <c r="A13" s="212">
        <v>9</v>
      </c>
      <c r="B13" s="213" t="s">
        <v>209</v>
      </c>
      <c r="C13" s="214" t="s">
        <v>210</v>
      </c>
    </row>
    <row r="14" spans="1:3" ht="18" customHeight="1">
      <c r="A14" s="212">
        <v>10</v>
      </c>
      <c r="B14" s="213" t="s">
        <v>245</v>
      </c>
      <c r="C14" s="213" t="s">
        <v>246</v>
      </c>
    </row>
    <row r="15" spans="1:3" ht="18" customHeight="1">
      <c r="A15" s="212">
        <v>11</v>
      </c>
      <c r="B15" s="213" t="s">
        <v>490</v>
      </c>
      <c r="C15" s="213" t="s">
        <v>489</v>
      </c>
    </row>
    <row r="16" spans="1:3" ht="18" customHeight="1">
      <c r="A16" s="212">
        <v>12</v>
      </c>
      <c r="B16" s="213" t="s">
        <v>294</v>
      </c>
      <c r="C16" s="213" t="s">
        <v>295</v>
      </c>
    </row>
    <row r="17" spans="1:3" ht="18" customHeight="1">
      <c r="A17" s="212">
        <v>13</v>
      </c>
      <c r="B17" s="213" t="s">
        <v>296</v>
      </c>
      <c r="C17" s="213" t="s">
        <v>297</v>
      </c>
    </row>
    <row r="18" spans="1:3" ht="18" customHeight="1">
      <c r="A18" s="212">
        <v>14</v>
      </c>
      <c r="B18" s="213" t="s">
        <v>298</v>
      </c>
      <c r="C18" s="213" t="s">
        <v>299</v>
      </c>
    </row>
    <row r="19" spans="1:3" ht="18" customHeight="1">
      <c r="A19" s="212">
        <v>15</v>
      </c>
      <c r="B19" s="213" t="s">
        <v>300</v>
      </c>
      <c r="C19" s="213" t="s">
        <v>301</v>
      </c>
    </row>
    <row r="20" spans="1:3" ht="18" customHeight="1">
      <c r="A20" s="212" t="s">
        <v>304</v>
      </c>
      <c r="B20" s="213" t="s">
        <v>302</v>
      </c>
      <c r="C20" s="213" t="s">
        <v>303</v>
      </c>
    </row>
    <row r="21" spans="1:3" ht="18" customHeight="1">
      <c r="A21" s="212" t="s">
        <v>846</v>
      </c>
      <c r="B21" s="213" t="s">
        <v>877</v>
      </c>
      <c r="C21" s="213" t="s">
        <v>878</v>
      </c>
    </row>
    <row r="22" spans="1:3" s="218" customFormat="1">
      <c r="A22" s="215"/>
      <c r="B22" s="216"/>
      <c r="C22" s="217"/>
    </row>
    <row r="23" spans="1:3" s="218" customFormat="1" ht="15">
      <c r="A23" s="215"/>
      <c r="B23" s="219"/>
      <c r="C23" s="220"/>
    </row>
    <row r="24" spans="1:3" s="218" customFormat="1" ht="15">
      <c r="A24" s="215"/>
      <c r="B24" s="219"/>
      <c r="C24" s="220"/>
    </row>
    <row r="25" spans="1:3" s="218" customFormat="1" ht="15">
      <c r="A25" s="215"/>
      <c r="B25" s="219"/>
      <c r="C25" s="220"/>
    </row>
    <row r="26" spans="1:3" s="218" customFormat="1" ht="15">
      <c r="A26" s="215"/>
      <c r="B26" s="219"/>
      <c r="C26" s="220"/>
    </row>
    <row r="27" spans="1:3" s="218" customFormat="1" ht="15">
      <c r="A27" s="215"/>
      <c r="B27" s="219"/>
      <c r="C27" s="220"/>
    </row>
    <row r="28" spans="1:3" s="218" customFormat="1" ht="15">
      <c r="A28" s="215"/>
      <c r="B28" s="219"/>
      <c r="C28" s="220"/>
    </row>
    <row r="29" spans="1:3" s="218" customFormat="1" ht="15">
      <c r="A29" s="215"/>
      <c r="B29" s="219"/>
      <c r="C29" s="220"/>
    </row>
    <row r="30" spans="1:3" s="218" customFormat="1" ht="15">
      <c r="A30" s="215"/>
      <c r="B30" s="219"/>
      <c r="C30" s="220"/>
    </row>
    <row r="31" spans="1:3" s="218" customForma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8"/>
  <sheetViews>
    <sheetView showGridLines="0" zoomScale="110" zoomScaleNormal="110" workbookViewId="0"/>
  </sheetViews>
  <sheetFormatPr defaultColWidth="11.7109375" defaultRowHeight="10.199999999999999"/>
  <cols>
    <col min="1" max="1" width="49.5703125" style="222" customWidth="1"/>
    <col min="2" max="2" width="2.140625" style="224" customWidth="1"/>
    <col min="3" max="10" width="7.7109375" style="223" bestFit="1" customWidth="1"/>
    <col min="11" max="11" width="8.28515625" style="223" bestFit="1" customWidth="1"/>
    <col min="12" max="12" width="2.5703125" style="222" customWidth="1"/>
    <col min="13" max="13" width="53.85546875" style="222" customWidth="1"/>
    <col min="14" max="16384" width="11.7109375" style="221"/>
  </cols>
  <sheetData>
    <row r="1" spans="1:13" s="240" customFormat="1" ht="12">
      <c r="A1" s="241">
        <v>1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>
        <v>1</v>
      </c>
    </row>
    <row r="2" spans="1:13" s="232" customFormat="1">
      <c r="A2" s="224" t="s">
        <v>470</v>
      </c>
      <c r="B2" s="224"/>
      <c r="C2" s="233"/>
      <c r="D2" s="233"/>
      <c r="E2" s="233"/>
      <c r="F2" s="233"/>
      <c r="G2" s="233"/>
      <c r="H2" s="233"/>
      <c r="I2" s="233"/>
      <c r="J2" s="233"/>
      <c r="K2" s="233"/>
      <c r="L2" s="224"/>
      <c r="M2" s="224" t="s">
        <v>469</v>
      </c>
    </row>
    <row r="4" spans="1:13">
      <c r="A4" s="237"/>
      <c r="B4" s="239"/>
      <c r="C4" s="238">
        <v>2004</v>
      </c>
      <c r="D4" s="238">
        <v>2005</v>
      </c>
      <c r="E4" s="238">
        <v>2006</v>
      </c>
      <c r="F4" s="238">
        <v>2007</v>
      </c>
      <c r="G4" s="238">
        <v>2008</v>
      </c>
      <c r="H4" s="238">
        <v>2009</v>
      </c>
      <c r="I4" s="238">
        <v>2010</v>
      </c>
      <c r="J4" s="238">
        <v>2011</v>
      </c>
      <c r="K4" s="238">
        <v>2012</v>
      </c>
      <c r="L4" s="237" t="s">
        <v>51</v>
      </c>
      <c r="M4" s="237"/>
    </row>
    <row r="5" spans="1:13">
      <c r="A5" s="234"/>
      <c r="B5" s="236"/>
      <c r="C5" s="235"/>
      <c r="D5" s="235"/>
      <c r="E5" s="235"/>
      <c r="F5" s="235"/>
      <c r="G5" s="235"/>
      <c r="H5" s="235"/>
      <c r="I5" s="235"/>
      <c r="J5" s="235"/>
      <c r="K5" s="235"/>
      <c r="L5" s="234"/>
      <c r="M5" s="234"/>
    </row>
    <row r="6" spans="1:13" s="232" customFormat="1">
      <c r="A6" s="224"/>
      <c r="B6" s="224" t="s">
        <v>468</v>
      </c>
      <c r="C6" s="233"/>
      <c r="D6" s="233"/>
      <c r="E6" s="233"/>
      <c r="F6" s="233"/>
      <c r="G6" s="233"/>
      <c r="H6" s="233"/>
      <c r="I6" s="233"/>
      <c r="J6" s="233"/>
      <c r="K6" s="233"/>
      <c r="L6" s="224"/>
      <c r="M6" s="224"/>
    </row>
    <row r="7" spans="1:13">
      <c r="A7" s="222" t="s">
        <v>467</v>
      </c>
      <c r="C7" s="226">
        <v>6.0410867420892966</v>
      </c>
      <c r="D7" s="226">
        <v>5.5594525234562653</v>
      </c>
      <c r="E7" s="226">
        <v>4.5899493268620306</v>
      </c>
      <c r="F7" s="226">
        <v>4.6002848764289617</v>
      </c>
      <c r="G7" s="226">
        <v>3.6623262425210967</v>
      </c>
      <c r="H7" s="226">
        <v>-1.0364317882852969</v>
      </c>
      <c r="I7" s="226">
        <v>5.7629725533347775</v>
      </c>
      <c r="J7" s="226">
        <v>5.8506792816492847</v>
      </c>
      <c r="K7" s="226">
        <v>5.5553700802749129</v>
      </c>
      <c r="L7" s="225"/>
      <c r="M7" s="222" t="s">
        <v>466</v>
      </c>
    </row>
    <row r="8" spans="1:13">
      <c r="A8" s="222" t="s">
        <v>465</v>
      </c>
      <c r="C8" s="226">
        <v>4.9131535801832271</v>
      </c>
      <c r="D8" s="226">
        <v>4.461569255509712</v>
      </c>
      <c r="E8" s="226">
        <v>3.5265935311209473</v>
      </c>
      <c r="F8" s="226">
        <v>3.5662879641090717</v>
      </c>
      <c r="G8" s="226">
        <v>2.6654864947099011</v>
      </c>
      <c r="H8" s="226">
        <v>-1.9626662469966361</v>
      </c>
      <c r="I8" s="226">
        <v>4.799039309358899</v>
      </c>
      <c r="J8" s="226">
        <v>4.9090478536539583</v>
      </c>
      <c r="K8" s="226">
        <v>4.6392412690797302</v>
      </c>
      <c r="L8" s="225"/>
      <c r="M8" s="222" t="s">
        <v>464</v>
      </c>
    </row>
    <row r="9" spans="1:13">
      <c r="C9" s="226"/>
      <c r="D9" s="226"/>
      <c r="E9" s="226"/>
      <c r="F9" s="226"/>
      <c r="G9" s="226"/>
      <c r="H9" s="226"/>
      <c r="I9" s="226"/>
      <c r="J9" s="226"/>
      <c r="K9" s="226"/>
      <c r="L9" s="225"/>
    </row>
    <row r="10" spans="1:13">
      <c r="A10" s="222" t="s">
        <v>463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5"/>
      <c r="M10" s="222" t="s">
        <v>462</v>
      </c>
    </row>
    <row r="11" spans="1:13">
      <c r="A11" s="222" t="s">
        <v>461</v>
      </c>
      <c r="C11" s="226">
        <v>11.017461982230126</v>
      </c>
      <c r="D11" s="226">
        <v>6.9960005073648412</v>
      </c>
      <c r="E11" s="226">
        <v>4.0093701653495684</v>
      </c>
      <c r="F11" s="226">
        <v>0.94046675321759476</v>
      </c>
      <c r="G11" s="226">
        <v>4.0433689246456295</v>
      </c>
      <c r="H11" s="226">
        <v>-5.6297338721109424</v>
      </c>
      <c r="I11" s="226">
        <v>0.28748491831622758</v>
      </c>
      <c r="J11" s="226">
        <v>11.893480117852274</v>
      </c>
      <c r="K11" s="226">
        <v>-0.34489213136387198</v>
      </c>
      <c r="L11" s="225"/>
      <c r="M11" s="222" t="s">
        <v>460</v>
      </c>
    </row>
    <row r="12" spans="1:13">
      <c r="A12" s="222" t="s">
        <v>459</v>
      </c>
      <c r="C12" s="226">
        <v>6.1032542585520266</v>
      </c>
      <c r="D12" s="226">
        <v>-3.892852309333994</v>
      </c>
      <c r="E12" s="226">
        <v>0.67461665858687958</v>
      </c>
      <c r="F12" s="226">
        <v>3.311702323535326</v>
      </c>
      <c r="G12" s="226">
        <v>-5.6390158770783128</v>
      </c>
      <c r="H12" s="226">
        <v>-1.0357288177747614</v>
      </c>
      <c r="I12" s="226">
        <v>1.4639655342877367</v>
      </c>
      <c r="J12" s="226">
        <v>-4.3872096313291253</v>
      </c>
      <c r="K12" s="226">
        <v>4.3108987510267482</v>
      </c>
      <c r="L12" s="225"/>
      <c r="M12" s="222" t="s">
        <v>458</v>
      </c>
    </row>
    <row r="13" spans="1:13">
      <c r="A13" s="222" t="s">
        <v>457</v>
      </c>
      <c r="C13" s="226">
        <v>6.9845298149804558</v>
      </c>
      <c r="D13" s="226">
        <v>5.9517477161497467</v>
      </c>
      <c r="E13" s="226">
        <v>3.9468919670030189</v>
      </c>
      <c r="F13" s="226">
        <v>3.0338089326067408</v>
      </c>
      <c r="G13" s="226">
        <v>1.3909092493159525</v>
      </c>
      <c r="H13" s="226">
        <v>-4.2390663604162775</v>
      </c>
      <c r="I13" s="226">
        <v>2.5579115944151853</v>
      </c>
      <c r="J13" s="226">
        <v>7.6187183758877008</v>
      </c>
      <c r="K13" s="226">
        <v>2.5930774350512609</v>
      </c>
      <c r="L13" s="225"/>
      <c r="M13" s="222" t="s">
        <v>456</v>
      </c>
    </row>
    <row r="14" spans="1:13">
      <c r="A14" s="222" t="s">
        <v>455</v>
      </c>
      <c r="C14" s="226">
        <v>2.7693624037572029</v>
      </c>
      <c r="D14" s="226">
        <v>3.033075848655864</v>
      </c>
      <c r="E14" s="226">
        <v>7.5524598866477</v>
      </c>
      <c r="F14" s="226">
        <v>-28.841016608830529</v>
      </c>
      <c r="G14" s="226">
        <v>-1.80830632473169</v>
      </c>
      <c r="H14" s="226">
        <v>13.7887088670807</v>
      </c>
      <c r="I14" s="226">
        <v>8.6720601982464895</v>
      </c>
      <c r="J14" s="226">
        <v>11.42476730061488</v>
      </c>
      <c r="K14" s="226">
        <v>6.5979116151767769</v>
      </c>
      <c r="L14" s="225"/>
      <c r="M14" s="222" t="s">
        <v>454</v>
      </c>
    </row>
    <row r="15" spans="1:13">
      <c r="A15" s="222" t="s">
        <v>453</v>
      </c>
      <c r="C15" s="226">
        <v>3.2441367032880919</v>
      </c>
      <c r="D15" s="226">
        <v>10.114182867668831</v>
      </c>
      <c r="E15" s="226">
        <v>3.9609227822349213</v>
      </c>
      <c r="F15" s="226">
        <v>4.5959972264628002</v>
      </c>
      <c r="G15" s="226">
        <v>10.147422179627785</v>
      </c>
      <c r="H15" s="226">
        <v>-5.339210271131245</v>
      </c>
      <c r="I15" s="226">
        <v>1.8299263230149077</v>
      </c>
      <c r="J15" s="226">
        <v>7.5709145818441348</v>
      </c>
      <c r="K15" s="226">
        <v>8.0982677446507001</v>
      </c>
      <c r="L15" s="225"/>
      <c r="M15" s="222" t="s">
        <v>452</v>
      </c>
    </row>
    <row r="16" spans="1:13">
      <c r="A16" s="222" t="s">
        <v>451</v>
      </c>
      <c r="C16" s="226"/>
      <c r="D16" s="226"/>
      <c r="E16" s="226"/>
      <c r="F16" s="226"/>
      <c r="G16" s="226"/>
      <c r="H16" s="226"/>
      <c r="I16" s="226"/>
      <c r="J16" s="226"/>
      <c r="K16" s="226"/>
      <c r="L16" s="225"/>
      <c r="M16" s="222" t="s">
        <v>450</v>
      </c>
    </row>
    <row r="17" spans="1:13">
      <c r="A17" s="222" t="s">
        <v>449</v>
      </c>
      <c r="C17" s="226">
        <v>7.3179702798947144</v>
      </c>
      <c r="D17" s="226">
        <v>8.4891780893568978</v>
      </c>
      <c r="E17" s="226">
        <v>6.886989712488778</v>
      </c>
      <c r="F17" s="226">
        <v>6.1530239310121582</v>
      </c>
      <c r="G17" s="226">
        <v>4.9316599533711258</v>
      </c>
      <c r="H17" s="226">
        <v>-5.7613474751997407</v>
      </c>
      <c r="I17" s="226">
        <v>14.952725122674359</v>
      </c>
      <c r="J17" s="226">
        <v>11.459243392394814</v>
      </c>
      <c r="K17" s="226">
        <v>7.7903236008967536</v>
      </c>
      <c r="L17" s="225"/>
      <c r="M17" s="222" t="s">
        <v>448</v>
      </c>
    </row>
    <row r="18" spans="1:13">
      <c r="A18" s="222" t="s">
        <v>447</v>
      </c>
      <c r="C18" s="226">
        <v>5.5052413480829454</v>
      </c>
      <c r="D18" s="226">
        <v>6.8948352137025104</v>
      </c>
      <c r="E18" s="226">
        <v>6.9278300814385352</v>
      </c>
      <c r="F18" s="226">
        <v>8.7209890364835729</v>
      </c>
      <c r="G18" s="226">
        <v>6.4366503615058468</v>
      </c>
      <c r="H18" s="226">
        <v>-5.206560003755845</v>
      </c>
      <c r="I18" s="226">
        <v>8.808853777842284</v>
      </c>
      <c r="J18" s="226">
        <v>6.9867768092610527</v>
      </c>
      <c r="K18" s="226">
        <v>5.0722008116129258</v>
      </c>
      <c r="L18" s="225"/>
      <c r="M18" s="222" t="s">
        <v>446</v>
      </c>
    </row>
    <row r="19" spans="1:13">
      <c r="A19" s="222" t="s">
        <v>445</v>
      </c>
      <c r="C19" s="226"/>
      <c r="D19" s="226"/>
      <c r="E19" s="226"/>
      <c r="F19" s="226"/>
      <c r="G19" s="226"/>
      <c r="H19" s="226"/>
      <c r="I19" s="226"/>
      <c r="J19" s="226"/>
      <c r="K19" s="226"/>
      <c r="L19" s="225"/>
      <c r="M19" s="222" t="s">
        <v>444</v>
      </c>
    </row>
    <row r="20" spans="1:13">
      <c r="A20" s="222" t="s">
        <v>443</v>
      </c>
      <c r="C20" s="226">
        <v>6.3849711323890057</v>
      </c>
      <c r="D20" s="226">
        <v>7.033876238603809</v>
      </c>
      <c r="E20" s="226">
        <v>4.1953363207414274</v>
      </c>
      <c r="F20" s="226">
        <v>7.9724396997323588</v>
      </c>
      <c r="G20" s="226">
        <v>3.2137406076770736</v>
      </c>
      <c r="H20" s="226">
        <v>1.9754293281393887</v>
      </c>
      <c r="I20" s="226">
        <v>5.3594985265673634</v>
      </c>
      <c r="J20" s="226">
        <v>7.5261909293638185</v>
      </c>
      <c r="K20" s="226">
        <v>6.7037455244691957</v>
      </c>
      <c r="L20" s="225"/>
      <c r="M20" s="222" t="s">
        <v>442</v>
      </c>
    </row>
    <row r="21" spans="1:13">
      <c r="A21" s="222" t="s">
        <v>441</v>
      </c>
      <c r="C21" s="226">
        <v>3.0766466441791041</v>
      </c>
      <c r="D21" s="226">
        <v>3.4559575149135879</v>
      </c>
      <c r="E21" s="226">
        <v>3.5929280427473786</v>
      </c>
      <c r="F21" s="226">
        <v>4.3889654320562466</v>
      </c>
      <c r="G21" s="226">
        <v>3.754687904135956</v>
      </c>
      <c r="H21" s="226">
        <v>4.0308486527963927</v>
      </c>
      <c r="I21" s="226">
        <v>4.3791927193698621</v>
      </c>
      <c r="J21" s="226">
        <v>4.3349279794879569</v>
      </c>
      <c r="K21" s="226">
        <v>5.7117767009190468</v>
      </c>
      <c r="L21" s="225"/>
      <c r="M21" s="222" t="s">
        <v>440</v>
      </c>
    </row>
    <row r="22" spans="1:13">
      <c r="C22" s="226"/>
      <c r="D22" s="226"/>
      <c r="E22" s="226"/>
      <c r="F22" s="226"/>
      <c r="G22" s="226"/>
      <c r="H22" s="226"/>
      <c r="I22" s="226"/>
      <c r="J22" s="226"/>
      <c r="K22" s="226"/>
      <c r="L22" s="225"/>
    </row>
    <row r="23" spans="1:13">
      <c r="A23" s="222" t="s">
        <v>439</v>
      </c>
      <c r="C23" s="226"/>
      <c r="D23" s="226"/>
      <c r="E23" s="226"/>
      <c r="F23" s="226"/>
      <c r="G23" s="226"/>
      <c r="H23" s="226"/>
      <c r="I23" s="226"/>
      <c r="J23" s="226"/>
      <c r="K23" s="226"/>
      <c r="L23" s="225"/>
      <c r="M23" s="222" t="s">
        <v>438</v>
      </c>
    </row>
    <row r="24" spans="1:13">
      <c r="A24" s="222" t="s">
        <v>437</v>
      </c>
      <c r="C24" s="226">
        <v>7.0295710542418899</v>
      </c>
      <c r="D24" s="226">
        <v>7.1408788514593979</v>
      </c>
      <c r="E24" s="226">
        <v>6.9746812957332427</v>
      </c>
      <c r="F24" s="226">
        <v>7.0147451545220729</v>
      </c>
      <c r="G24" s="226">
        <v>3.8958178797086962</v>
      </c>
      <c r="H24" s="226">
        <v>0.76968475920571322</v>
      </c>
      <c r="I24" s="226">
        <v>9.7263443908268918</v>
      </c>
      <c r="J24" s="226">
        <v>7.8529122619540592</v>
      </c>
      <c r="K24" s="226">
        <v>5.7610644990838011</v>
      </c>
      <c r="L24" s="225"/>
      <c r="M24" s="222" t="s">
        <v>436</v>
      </c>
    </row>
    <row r="25" spans="1:13">
      <c r="A25" s="222" t="s">
        <v>435</v>
      </c>
      <c r="C25" s="226">
        <v>6.0548029152420746</v>
      </c>
      <c r="D25" s="226">
        <v>5.9047673152677449</v>
      </c>
      <c r="E25" s="226">
        <v>6.3989403081471607</v>
      </c>
      <c r="F25" s="226">
        <v>7.1434270125131594</v>
      </c>
      <c r="G25" s="226">
        <v>0.46967726604498772</v>
      </c>
      <c r="H25" s="226">
        <v>9.1840538537358629</v>
      </c>
      <c r="I25" s="226">
        <v>4.5719742057074075</v>
      </c>
      <c r="J25" s="226">
        <v>2.9558796028677392</v>
      </c>
      <c r="K25" s="226">
        <v>4.1658871434548717</v>
      </c>
      <c r="L25" s="225"/>
      <c r="M25" s="222" t="s">
        <v>434</v>
      </c>
    </row>
    <row r="26" spans="1:13">
      <c r="A26" s="222" t="s">
        <v>433</v>
      </c>
      <c r="C26" s="226">
        <v>7.2161573530606482</v>
      </c>
      <c r="D26" s="226">
        <v>7.3749275267097181</v>
      </c>
      <c r="E26" s="226">
        <v>7.0822010598213136</v>
      </c>
      <c r="F26" s="226">
        <v>6.9908671246928566</v>
      </c>
      <c r="G26" s="226">
        <v>4.5324743783882404</v>
      </c>
      <c r="H26" s="226">
        <v>-0.78596375889223857</v>
      </c>
      <c r="I26" s="226">
        <v>10.824462352046215</v>
      </c>
      <c r="J26" s="226">
        <v>8.8727270181844666</v>
      </c>
      <c r="K26" s="226">
        <v>6.0735603550229555</v>
      </c>
      <c r="L26" s="225"/>
      <c r="M26" s="222" t="s">
        <v>432</v>
      </c>
    </row>
    <row r="27" spans="1:13">
      <c r="A27" s="222" t="s">
        <v>425</v>
      </c>
      <c r="C27" s="226">
        <v>8.9734440713167487</v>
      </c>
      <c r="D27" s="226">
        <v>21.673938122458726</v>
      </c>
      <c r="E27" s="226">
        <v>6.1798072835004936</v>
      </c>
      <c r="F27" s="226">
        <v>9.2082015422126684</v>
      </c>
      <c r="G27" s="226">
        <v>19.303775758230103</v>
      </c>
      <c r="H27" s="226">
        <v>-12.094219690201168</v>
      </c>
      <c r="I27" s="226">
        <v>12.150742959324901</v>
      </c>
      <c r="J27" s="226">
        <v>14.897825707673729</v>
      </c>
      <c r="K27" s="226">
        <v>12.526671425253255</v>
      </c>
      <c r="L27" s="225"/>
      <c r="M27" s="222" t="s">
        <v>424</v>
      </c>
    </row>
    <row r="28" spans="1:13">
      <c r="A28" s="222" t="s">
        <v>431</v>
      </c>
      <c r="C28" s="226">
        <v>13.30030134860667</v>
      </c>
      <c r="D28" s="226">
        <v>4.3171210429978402</v>
      </c>
      <c r="E28" s="226">
        <v>5.0941317980640388</v>
      </c>
      <c r="F28" s="226">
        <v>7.5661481695173061</v>
      </c>
      <c r="G28" s="226">
        <v>3.1985921489970481</v>
      </c>
      <c r="H28" s="226">
        <v>-4.5498123673915147</v>
      </c>
      <c r="I28" s="226">
        <v>2.3243809234687607</v>
      </c>
      <c r="J28" s="226">
        <v>5.1679660288411311</v>
      </c>
      <c r="K28" s="226">
        <v>0.96087384751135652</v>
      </c>
      <c r="L28" s="225"/>
      <c r="M28" s="222" t="s">
        <v>430</v>
      </c>
    </row>
    <row r="29" spans="1:13">
      <c r="A29" s="222" t="s">
        <v>429</v>
      </c>
      <c r="C29" s="226">
        <v>18.41140269293917</v>
      </c>
      <c r="D29" s="226">
        <v>17.175163972223139</v>
      </c>
      <c r="E29" s="226">
        <v>10.610579966306787</v>
      </c>
      <c r="F29" s="226">
        <v>14.510542375273449</v>
      </c>
      <c r="G29" s="226">
        <v>12.578570261919086</v>
      </c>
      <c r="H29" s="226">
        <v>-16.168238601783969</v>
      </c>
      <c r="I29" s="226">
        <v>25.869007368268026</v>
      </c>
      <c r="J29" s="226">
        <v>14.497359939632037</v>
      </c>
      <c r="K29" s="226">
        <v>4.8814637050932586</v>
      </c>
      <c r="L29" s="225"/>
      <c r="M29" s="222" t="s">
        <v>428</v>
      </c>
    </row>
    <row r="30" spans="1:13">
      <c r="C30" s="226"/>
      <c r="D30" s="226"/>
      <c r="E30" s="226"/>
      <c r="F30" s="226"/>
      <c r="G30" s="226"/>
      <c r="H30" s="226"/>
      <c r="I30" s="226"/>
      <c r="J30" s="226"/>
      <c r="K30" s="226"/>
      <c r="L30" s="225"/>
    </row>
    <row r="31" spans="1:13">
      <c r="A31" s="222" t="s">
        <v>427</v>
      </c>
      <c r="B31" s="224" t="s">
        <v>368</v>
      </c>
      <c r="C31" s="226"/>
      <c r="D31" s="226"/>
      <c r="E31" s="226"/>
      <c r="F31" s="226"/>
      <c r="G31" s="226"/>
      <c r="H31" s="226"/>
      <c r="I31" s="226"/>
      <c r="J31" s="226"/>
      <c r="K31" s="226"/>
      <c r="L31" s="225"/>
      <c r="M31" s="222" t="s">
        <v>426</v>
      </c>
    </row>
    <row r="32" spans="1:13">
      <c r="A32" s="222" t="s">
        <v>425</v>
      </c>
      <c r="C32" s="226">
        <v>20.612454578461932</v>
      </c>
      <c r="D32" s="226">
        <v>22.831633382414779</v>
      </c>
      <c r="E32" s="226">
        <v>20.629402509458412</v>
      </c>
      <c r="F32" s="226">
        <v>21.070371236106549</v>
      </c>
      <c r="G32" s="226">
        <v>25.959070180474537</v>
      </c>
      <c r="H32" s="226">
        <v>20.283337683042731</v>
      </c>
      <c r="I32" s="226">
        <v>22.383987900984597</v>
      </c>
      <c r="J32" s="226">
        <v>23.482049851155534</v>
      </c>
      <c r="K32" s="226">
        <v>24.967494583089692</v>
      </c>
      <c r="L32" s="225"/>
      <c r="M32" s="222" t="s">
        <v>424</v>
      </c>
    </row>
    <row r="33" spans="1:13">
      <c r="A33" s="222" t="s">
        <v>423</v>
      </c>
      <c r="C33" s="226">
        <v>23.193602514044716</v>
      </c>
      <c r="D33" s="226">
        <v>24.35172004100966</v>
      </c>
      <c r="E33" s="226">
        <v>25.237557760760549</v>
      </c>
      <c r="F33" s="226">
        <v>25.1652594586857</v>
      </c>
      <c r="G33" s="226">
        <v>22.730106322707808</v>
      </c>
      <c r="H33" s="226">
        <v>22.329233478810362</v>
      </c>
      <c r="I33" s="226">
        <v>23.865682809015805</v>
      </c>
      <c r="J33" s="226">
        <v>22.175043742663913</v>
      </c>
      <c r="K33" s="226">
        <v>21.428104173899133</v>
      </c>
      <c r="L33" s="225"/>
      <c r="M33" s="222" t="s">
        <v>422</v>
      </c>
    </row>
    <row r="34" spans="1:13">
      <c r="A34" s="222" t="s">
        <v>421</v>
      </c>
      <c r="C34" s="226">
        <v>-2.5811479355827904</v>
      </c>
      <c r="D34" s="226">
        <v>-1.5200866585948836</v>
      </c>
      <c r="E34" s="226">
        <v>-4.6081552513021382</v>
      </c>
      <c r="F34" s="226">
        <v>-4.0948882225791525</v>
      </c>
      <c r="G34" s="226">
        <v>3.2289638577667303</v>
      </c>
      <c r="H34" s="226">
        <v>-2.0458957957676267</v>
      </c>
      <c r="I34" s="226">
        <v>-1.4816949080312103</v>
      </c>
      <c r="J34" s="226">
        <v>1.3070061084916225</v>
      </c>
      <c r="K34" s="226">
        <v>3.539390409190561</v>
      </c>
      <c r="L34" s="225"/>
      <c r="M34" s="222" t="s">
        <v>420</v>
      </c>
    </row>
    <row r="35" spans="1:13">
      <c r="C35" s="226"/>
      <c r="D35" s="226"/>
      <c r="E35" s="226"/>
      <c r="F35" s="226"/>
      <c r="G35" s="226"/>
      <c r="H35" s="226"/>
      <c r="I35" s="226"/>
      <c r="J35" s="226"/>
      <c r="K35" s="226"/>
      <c r="L35" s="225"/>
    </row>
    <row r="36" spans="1:13">
      <c r="A36" s="222" t="s">
        <v>419</v>
      </c>
      <c r="B36" s="224" t="s">
        <v>418</v>
      </c>
      <c r="C36" s="226"/>
      <c r="D36" s="226"/>
      <c r="E36" s="226"/>
      <c r="F36" s="226"/>
      <c r="G36" s="226"/>
      <c r="H36" s="226"/>
      <c r="I36" s="226"/>
      <c r="J36" s="226"/>
      <c r="K36" s="226"/>
      <c r="L36" s="225"/>
      <c r="M36" s="222" t="s">
        <v>417</v>
      </c>
    </row>
    <row r="37" spans="1:13">
      <c r="A37" s="222" t="s">
        <v>416</v>
      </c>
      <c r="C37" s="231">
        <v>2597.4317000000001</v>
      </c>
      <c r="D37" s="231">
        <v>1891.0491999999999</v>
      </c>
      <c r="E37" s="231">
        <v>7115.5640999999996</v>
      </c>
      <c r="F37" s="231">
        <v>7078.7727999999997</v>
      </c>
      <c r="G37" s="231">
        <v>-5800.0803999999998</v>
      </c>
      <c r="H37" s="231">
        <v>3518.0594999999998</v>
      </c>
      <c r="I37" s="231">
        <v>3223.5196000000001</v>
      </c>
      <c r="J37" s="231">
        <v>-3283.0756000000001</v>
      </c>
      <c r="K37" s="231">
        <v>-9496.5208000000002</v>
      </c>
      <c r="L37" s="225"/>
      <c r="M37" s="222" t="s">
        <v>415</v>
      </c>
    </row>
    <row r="38" spans="1:13">
      <c r="A38" s="222" t="s">
        <v>414</v>
      </c>
      <c r="C38" s="231">
        <v>10156.113600000001</v>
      </c>
      <c r="D38" s="231">
        <v>11309.463400000001</v>
      </c>
      <c r="E38" s="231">
        <v>22946.761900000001</v>
      </c>
      <c r="F38" s="231">
        <v>24131.803599999999</v>
      </c>
      <c r="G38" s="231">
        <v>6074.1399000000001</v>
      </c>
      <c r="H38" s="231">
        <v>15360.0324</v>
      </c>
      <c r="I38" s="231">
        <v>15634.3042</v>
      </c>
      <c r="J38" s="231">
        <v>10544.447099999999</v>
      </c>
      <c r="K38" s="231">
        <v>3421.875</v>
      </c>
      <c r="L38" s="225"/>
      <c r="M38" s="222" t="s">
        <v>413</v>
      </c>
    </row>
    <row r="39" spans="1:13">
      <c r="A39" s="222" t="s">
        <v>412</v>
      </c>
      <c r="C39" s="231">
        <v>33025.406999999999</v>
      </c>
      <c r="D39" s="231">
        <v>41973.992400000003</v>
      </c>
      <c r="E39" s="231">
        <v>59380.159200000002</v>
      </c>
      <c r="F39" s="231">
        <v>68561.364400000006</v>
      </c>
      <c r="G39" s="231">
        <v>64510.142699999997</v>
      </c>
      <c r="H39" s="231">
        <v>55462.671399999999</v>
      </c>
      <c r="I39" s="231">
        <v>71108.5288</v>
      </c>
      <c r="J39" s="231">
        <v>81455.245800000004</v>
      </c>
      <c r="K39" s="231">
        <v>78276.982600000003</v>
      </c>
      <c r="L39" s="225"/>
      <c r="M39" s="222" t="s">
        <v>411</v>
      </c>
    </row>
    <row r="40" spans="1:13">
      <c r="A40" s="222" t="s">
        <v>410</v>
      </c>
      <c r="C40" s="231">
        <v>22869.293300000001</v>
      </c>
      <c r="D40" s="231">
        <v>30664.528999999999</v>
      </c>
      <c r="E40" s="231">
        <v>36433.397299999997</v>
      </c>
      <c r="F40" s="231">
        <v>44429.560799999999</v>
      </c>
      <c r="G40" s="231">
        <v>58436.002800000002</v>
      </c>
      <c r="H40" s="231">
        <v>40102.639000000003</v>
      </c>
      <c r="I40" s="231">
        <v>55474.224499999997</v>
      </c>
      <c r="J40" s="231">
        <v>70910.798699999999</v>
      </c>
      <c r="K40" s="231">
        <v>74855.107499999998</v>
      </c>
      <c r="L40" s="225"/>
      <c r="M40" s="222" t="s">
        <v>409</v>
      </c>
    </row>
    <row r="41" spans="1:13">
      <c r="A41" s="222" t="s">
        <v>408</v>
      </c>
      <c r="C41" s="231">
        <v>-804.1902</v>
      </c>
      <c r="D41" s="231">
        <v>-835.41380000000026</v>
      </c>
      <c r="E41" s="231">
        <v>-874.52320000000054</v>
      </c>
      <c r="F41" s="231">
        <v>-1322.7200000000012</v>
      </c>
      <c r="G41" s="231">
        <v>-1207.6764000000003</v>
      </c>
      <c r="H41" s="231">
        <v>-2010.4429999999993</v>
      </c>
      <c r="I41" s="231">
        <v>-2135.4189999999999</v>
      </c>
      <c r="J41" s="231">
        <v>-2578.0625999999993</v>
      </c>
      <c r="K41" s="231">
        <v>-2434.6759999999995</v>
      </c>
      <c r="L41" s="225"/>
      <c r="M41" s="222" t="s">
        <v>407</v>
      </c>
    </row>
    <row r="42" spans="1:13">
      <c r="A42" s="222" t="s">
        <v>406</v>
      </c>
      <c r="C42" s="231">
        <v>-7826.3719000000001</v>
      </c>
      <c r="D42" s="231">
        <v>-10365.878500000001</v>
      </c>
      <c r="E42" s="231">
        <v>-18363.038400000001</v>
      </c>
      <c r="F42" s="231">
        <v>-18859.6839</v>
      </c>
      <c r="G42" s="231">
        <v>-13596.2811</v>
      </c>
      <c r="H42" s="231">
        <v>-11394.6852</v>
      </c>
      <c r="I42" s="231">
        <v>-14685.7559</v>
      </c>
      <c r="J42" s="231">
        <v>-14141.4331</v>
      </c>
      <c r="K42" s="231">
        <v>-12675.566699999999</v>
      </c>
      <c r="L42" s="225"/>
      <c r="M42" s="222" t="s">
        <v>405</v>
      </c>
    </row>
    <row r="43" spans="1:13">
      <c r="A43" s="222" t="s">
        <v>404</v>
      </c>
      <c r="C43" s="231">
        <v>1071.8802000000001</v>
      </c>
      <c r="D43" s="231">
        <v>1782.8780999999999</v>
      </c>
      <c r="E43" s="231">
        <v>3406.3638000000001</v>
      </c>
      <c r="F43" s="231">
        <v>3129.3730999999998</v>
      </c>
      <c r="G43" s="231">
        <v>2929.7370999999998</v>
      </c>
      <c r="H43" s="231">
        <v>1563.1554000000001</v>
      </c>
      <c r="I43" s="231">
        <v>4410.3901999999998</v>
      </c>
      <c r="J43" s="231">
        <v>2891.9728</v>
      </c>
      <c r="K43" s="231">
        <v>2191.8467999999998</v>
      </c>
      <c r="L43" s="225"/>
      <c r="M43" s="222" t="s">
        <v>403</v>
      </c>
    </row>
    <row r="44" spans="1:13">
      <c r="C44" s="231"/>
      <c r="D44" s="231"/>
      <c r="E44" s="231"/>
      <c r="F44" s="231"/>
      <c r="G44" s="231"/>
      <c r="H44" s="231"/>
      <c r="I44" s="231"/>
      <c r="J44" s="231"/>
      <c r="K44" s="231"/>
      <c r="L44" s="225"/>
    </row>
    <row r="45" spans="1:13">
      <c r="A45" s="222" t="s">
        <v>402</v>
      </c>
      <c r="C45" s="231">
        <v>-2788.2116999999998</v>
      </c>
      <c r="D45" s="231">
        <v>-175.34930000000008</v>
      </c>
      <c r="E45" s="231">
        <v>-5118.1142</v>
      </c>
      <c r="F45" s="231">
        <v>-10292.914999999999</v>
      </c>
      <c r="G45" s="231">
        <v>12244.3261</v>
      </c>
      <c r="H45" s="231">
        <v>-1870.3121999999996</v>
      </c>
      <c r="I45" s="231">
        <v>-200.44969999999978</v>
      </c>
      <c r="J45" s="231">
        <v>17473.170999999998</v>
      </c>
      <c r="K45" s="231">
        <v>9129.7327999999998</v>
      </c>
      <c r="L45" s="225"/>
      <c r="M45" s="222" t="s">
        <v>401</v>
      </c>
    </row>
    <row r="46" spans="1:13">
      <c r="A46" s="222" t="s">
        <v>400</v>
      </c>
      <c r="C46" s="231">
        <v>5096.4471999999996</v>
      </c>
      <c r="D46" s="231">
        <v>4961.7432000000008</v>
      </c>
      <c r="E46" s="231">
        <v>5214.3865000000005</v>
      </c>
      <c r="F46" s="231">
        <v>7720.0035000000007</v>
      </c>
      <c r="G46" s="231">
        <v>6366.8455999999987</v>
      </c>
      <c r="H46" s="231">
        <v>5654.4154000000008</v>
      </c>
      <c r="I46" s="231">
        <v>5912.4429999999993</v>
      </c>
      <c r="J46" s="231">
        <v>2557.4166999999979</v>
      </c>
      <c r="K46" s="231">
        <v>9232.9733999999989</v>
      </c>
      <c r="L46" s="225"/>
      <c r="M46" s="222" t="s">
        <v>399</v>
      </c>
    </row>
    <row r="47" spans="1:13">
      <c r="A47" s="222" t="s">
        <v>398</v>
      </c>
      <c r="C47" s="231">
        <v>-7884.6588999999994</v>
      </c>
      <c r="D47" s="231">
        <v>-5137.0925000000007</v>
      </c>
      <c r="E47" s="231">
        <v>-10332.500700000001</v>
      </c>
      <c r="F47" s="231">
        <v>-18012.9185</v>
      </c>
      <c r="G47" s="231">
        <v>5877.4805000000015</v>
      </c>
      <c r="H47" s="231">
        <v>-7524.7276000000002</v>
      </c>
      <c r="I47" s="231">
        <v>-6112.8926999999994</v>
      </c>
      <c r="J47" s="231">
        <v>14915.754300000001</v>
      </c>
      <c r="K47" s="231">
        <v>-103.24059999999918</v>
      </c>
      <c r="L47" s="225"/>
      <c r="M47" s="222" t="s">
        <v>397</v>
      </c>
    </row>
    <row r="48" spans="1:13">
      <c r="C48" s="231"/>
      <c r="D48" s="231"/>
      <c r="E48" s="231"/>
      <c r="F48" s="231"/>
      <c r="G48" s="231"/>
      <c r="H48" s="231"/>
      <c r="I48" s="231"/>
      <c r="J48" s="231"/>
      <c r="K48" s="231"/>
      <c r="L48" s="225"/>
    </row>
    <row r="49" spans="1:13">
      <c r="A49" s="222" t="s">
        <v>396</v>
      </c>
      <c r="C49" s="231">
        <v>-190.77999999999975</v>
      </c>
      <c r="D49" s="231">
        <v>1715.6998999999998</v>
      </c>
      <c r="E49" s="231">
        <v>1997.4498999999996</v>
      </c>
      <c r="F49" s="231">
        <v>-3214.1421999999993</v>
      </c>
      <c r="G49" s="231">
        <v>6444.2457000000004</v>
      </c>
      <c r="H49" s="231">
        <v>1647.7473000000002</v>
      </c>
      <c r="I49" s="231">
        <v>3023.0699000000004</v>
      </c>
      <c r="J49" s="231">
        <v>14190.095399999998</v>
      </c>
      <c r="K49" s="231">
        <v>-366.78800000000047</v>
      </c>
      <c r="L49" s="225"/>
      <c r="M49" s="222" t="s">
        <v>395</v>
      </c>
    </row>
    <row r="50" spans="1:13">
      <c r="A50" s="222" t="s">
        <v>394</v>
      </c>
      <c r="C50" s="231">
        <v>190.78</v>
      </c>
      <c r="D50" s="231">
        <v>-1715.7</v>
      </c>
      <c r="E50" s="231">
        <v>-1997.4499000000001</v>
      </c>
      <c r="F50" s="231">
        <v>3214.1421</v>
      </c>
      <c r="G50" s="231">
        <v>-6444.2457999999997</v>
      </c>
      <c r="H50" s="231">
        <v>-1647.7473</v>
      </c>
      <c r="I50" s="231">
        <v>-3023.07</v>
      </c>
      <c r="J50" s="231">
        <v>-14190.0954</v>
      </c>
      <c r="K50" s="231">
        <v>366.78789999999998</v>
      </c>
      <c r="L50" s="225"/>
      <c r="M50" s="222" t="s">
        <v>393</v>
      </c>
    </row>
    <row r="51" spans="1:13">
      <c r="C51" s="226"/>
      <c r="D51" s="226"/>
      <c r="E51" s="226"/>
      <c r="F51" s="226"/>
      <c r="G51" s="226"/>
      <c r="H51" s="226"/>
      <c r="I51" s="226"/>
      <c r="J51" s="226"/>
      <c r="K51" s="226"/>
      <c r="L51" s="225"/>
    </row>
    <row r="52" spans="1:13">
      <c r="A52" s="222" t="s">
        <v>392</v>
      </c>
      <c r="C52" s="226"/>
      <c r="D52" s="226"/>
      <c r="E52" s="226"/>
      <c r="F52" s="226"/>
      <c r="G52" s="226"/>
      <c r="H52" s="226"/>
      <c r="I52" s="226"/>
      <c r="J52" s="226"/>
      <c r="K52" s="226"/>
      <c r="L52" s="225"/>
      <c r="M52" s="222" t="s">
        <v>391</v>
      </c>
    </row>
    <row r="53" spans="1:13">
      <c r="A53" s="222" t="s">
        <v>390</v>
      </c>
      <c r="C53" s="226">
        <v>105.63942439985327</v>
      </c>
      <c r="D53" s="226">
        <v>100</v>
      </c>
      <c r="E53" s="226">
        <v>95.53501067130729</v>
      </c>
      <c r="F53" s="226">
        <v>97.157312950948665</v>
      </c>
      <c r="G53" s="226">
        <v>96.922171916033392</v>
      </c>
      <c r="H53" s="226">
        <v>100.92956579402363</v>
      </c>
      <c r="I53" s="226">
        <v>95.409756034007117</v>
      </c>
      <c r="J53" s="226">
        <v>94.257886693544904</v>
      </c>
      <c r="K53" s="226">
        <v>92.266989071589322</v>
      </c>
      <c r="L53" s="225"/>
      <c r="M53" s="222" t="s">
        <v>389</v>
      </c>
    </row>
    <row r="54" spans="1:13">
      <c r="A54" s="222" t="s">
        <v>388</v>
      </c>
      <c r="C54" s="226"/>
      <c r="D54" s="226"/>
      <c r="E54" s="226"/>
      <c r="F54" s="226"/>
      <c r="G54" s="226"/>
      <c r="H54" s="226"/>
      <c r="I54" s="226"/>
      <c r="J54" s="226"/>
      <c r="K54" s="226"/>
      <c r="L54" s="225"/>
      <c r="M54" s="222" t="s">
        <v>387</v>
      </c>
    </row>
    <row r="55" spans="1:13">
      <c r="A55" s="222" t="s">
        <v>386</v>
      </c>
      <c r="C55" s="226">
        <v>89.344290980444796</v>
      </c>
      <c r="D55" s="226">
        <v>100</v>
      </c>
      <c r="E55" s="226">
        <v>131.08679990236499</v>
      </c>
      <c r="F55" s="226">
        <v>135.56031841238999</v>
      </c>
      <c r="G55" s="226">
        <v>117.90428663833301</v>
      </c>
      <c r="H55" s="226">
        <v>119.30807321818401</v>
      </c>
      <c r="I55" s="226">
        <v>145.98339686258001</v>
      </c>
      <c r="J55" s="226">
        <v>146.915819534869</v>
      </c>
      <c r="K55" s="226">
        <v>138.54165807072701</v>
      </c>
      <c r="L55" s="225"/>
      <c r="M55" s="222" t="s">
        <v>385</v>
      </c>
    </row>
    <row r="56" spans="1:13">
      <c r="A56" s="222" t="s">
        <v>384</v>
      </c>
      <c r="C56" s="231">
        <v>-10614.5836</v>
      </c>
      <c r="D56" s="231">
        <v>-10541.227800000001</v>
      </c>
      <c r="E56" s="231">
        <v>-23481.152600000001</v>
      </c>
      <c r="F56" s="231">
        <v>-29152.598900000001</v>
      </c>
      <c r="G56" s="231">
        <v>-1351.9549999999999</v>
      </c>
      <c r="H56" s="231">
        <v>-13264.9974</v>
      </c>
      <c r="I56" s="231">
        <v>-14886.205599999999</v>
      </c>
      <c r="J56" s="231">
        <v>3331.7379000000001</v>
      </c>
      <c r="K56" s="231">
        <v>-3545.8339000000001</v>
      </c>
      <c r="L56" s="225"/>
      <c r="M56" s="222" t="s">
        <v>383</v>
      </c>
    </row>
    <row r="57" spans="1:13">
      <c r="A57" s="222" t="s">
        <v>382</v>
      </c>
      <c r="C57" s="231">
        <v>43515</v>
      </c>
      <c r="D57" s="231">
        <v>46210.571744000001</v>
      </c>
      <c r="E57" s="231">
        <v>49497</v>
      </c>
      <c r="F57" s="231">
        <v>55733</v>
      </c>
      <c r="G57" s="231">
        <v>64318</v>
      </c>
      <c r="H57" s="231">
        <v>74041</v>
      </c>
      <c r="I57" s="231">
        <v>86737.751764000001</v>
      </c>
      <c r="J57" s="231">
        <v>98894.611764000001</v>
      </c>
      <c r="K57" s="231">
        <v>117775.68140999999</v>
      </c>
      <c r="L57" s="225"/>
      <c r="M57" s="222" t="s">
        <v>381</v>
      </c>
    </row>
    <row r="58" spans="1:13">
      <c r="C58" s="226"/>
      <c r="D58" s="226"/>
      <c r="E58" s="226"/>
      <c r="F58" s="226"/>
      <c r="G58" s="226"/>
      <c r="H58" s="226"/>
      <c r="I58" s="226"/>
      <c r="J58" s="226"/>
      <c r="K58" s="226"/>
      <c r="L58" s="225"/>
    </row>
    <row r="59" spans="1:13">
      <c r="A59" s="222" t="s">
        <v>380</v>
      </c>
      <c r="B59" s="224" t="s">
        <v>379</v>
      </c>
      <c r="C59" s="226"/>
      <c r="D59" s="226"/>
      <c r="E59" s="226"/>
      <c r="F59" s="226"/>
      <c r="G59" s="226"/>
      <c r="H59" s="226"/>
      <c r="I59" s="226"/>
      <c r="J59" s="226"/>
      <c r="K59" s="226"/>
      <c r="L59" s="225"/>
      <c r="M59" s="222" t="s">
        <v>378</v>
      </c>
    </row>
    <row r="60" spans="1:13">
      <c r="A60" s="222" t="s">
        <v>377</v>
      </c>
      <c r="C60" s="226">
        <v>55</v>
      </c>
      <c r="D60" s="226">
        <v>55.6</v>
      </c>
      <c r="E60" s="226">
        <v>54.8</v>
      </c>
      <c r="F60" s="226">
        <v>54.9</v>
      </c>
      <c r="G60" s="226">
        <v>56</v>
      </c>
      <c r="H60" s="226">
        <v>55.9</v>
      </c>
      <c r="I60" s="226">
        <v>58.5</v>
      </c>
      <c r="J60" s="226">
        <v>59.8</v>
      </c>
      <c r="K60" s="226">
        <v>59.547499999999999</v>
      </c>
      <c r="L60" s="225"/>
      <c r="M60" s="222" t="s">
        <v>376</v>
      </c>
    </row>
    <row r="61" spans="1:13">
      <c r="A61" s="222" t="s">
        <v>375</v>
      </c>
      <c r="C61" s="226">
        <v>10</v>
      </c>
      <c r="D61" s="226">
        <v>9.1999999999999993</v>
      </c>
      <c r="E61" s="226">
        <v>7.7</v>
      </c>
      <c r="F61" s="226">
        <v>7.1</v>
      </c>
      <c r="G61" s="226">
        <v>7.8</v>
      </c>
      <c r="H61" s="226">
        <v>9.6999999999999993</v>
      </c>
      <c r="I61" s="226">
        <v>8.1999999999999993</v>
      </c>
      <c r="J61" s="226">
        <v>7.1</v>
      </c>
      <c r="K61" s="226">
        <v>6.4</v>
      </c>
      <c r="L61" s="225"/>
      <c r="M61" s="222" t="s">
        <v>374</v>
      </c>
    </row>
    <row r="62" spans="1:13">
      <c r="A62" s="222" t="s">
        <v>373</v>
      </c>
      <c r="C62" s="226">
        <v>8.4</v>
      </c>
      <c r="D62" s="226">
        <v>8.5</v>
      </c>
      <c r="E62" s="226">
        <v>8.5</v>
      </c>
      <c r="F62" s="226">
        <v>8</v>
      </c>
      <c r="G62" s="226">
        <v>9</v>
      </c>
      <c r="H62" s="226">
        <v>10.8</v>
      </c>
      <c r="I62" s="226">
        <v>11.5</v>
      </c>
      <c r="J62" s="226">
        <v>11.6</v>
      </c>
      <c r="K62" s="226">
        <v>11.2</v>
      </c>
      <c r="L62" s="225"/>
      <c r="M62" s="222" t="s">
        <v>372</v>
      </c>
    </row>
    <row r="63" spans="1:13">
      <c r="C63" s="226"/>
      <c r="D63" s="226"/>
      <c r="E63" s="226"/>
      <c r="F63" s="226"/>
      <c r="G63" s="226"/>
      <c r="H63" s="226"/>
      <c r="I63" s="226"/>
      <c r="J63" s="226"/>
      <c r="K63" s="226"/>
      <c r="L63" s="225"/>
    </row>
    <row r="64" spans="1:13">
      <c r="A64" s="222" t="s">
        <v>371</v>
      </c>
      <c r="C64" s="226">
        <v>10.980000000000002</v>
      </c>
      <c r="D64" s="226">
        <v>13.540000000000001</v>
      </c>
      <c r="E64" s="226">
        <v>14.44</v>
      </c>
      <c r="F64" s="226">
        <v>13.579999999999998</v>
      </c>
      <c r="G64" s="226">
        <v>15.199999999999998</v>
      </c>
      <c r="H64" s="226">
        <v>12.920000000000002</v>
      </c>
      <c r="I64" s="226">
        <v>11.76</v>
      </c>
      <c r="J64" s="226">
        <v>12.43</v>
      </c>
      <c r="K64" s="226">
        <v>13.5</v>
      </c>
      <c r="L64" s="225"/>
      <c r="M64" s="222" t="s">
        <v>370</v>
      </c>
    </row>
    <row r="65" spans="1:13">
      <c r="C65" s="226"/>
      <c r="D65" s="226"/>
      <c r="E65" s="226"/>
      <c r="F65" s="226"/>
      <c r="G65" s="226"/>
      <c r="H65" s="226"/>
      <c r="I65" s="226"/>
      <c r="J65" s="226"/>
      <c r="K65" s="226"/>
      <c r="L65" s="225"/>
    </row>
    <row r="66" spans="1:13">
      <c r="A66" s="222" t="s">
        <v>369</v>
      </c>
      <c r="B66" s="224" t="s">
        <v>368</v>
      </c>
      <c r="C66" s="226"/>
      <c r="D66" s="226"/>
      <c r="E66" s="226"/>
      <c r="F66" s="226"/>
      <c r="G66" s="226"/>
      <c r="H66" s="226"/>
      <c r="I66" s="226"/>
      <c r="J66" s="226"/>
      <c r="K66" s="226"/>
      <c r="L66" s="225"/>
      <c r="M66" s="222" t="s">
        <v>367</v>
      </c>
    </row>
    <row r="67" spans="1:13">
      <c r="A67" s="222" t="s">
        <v>366</v>
      </c>
      <c r="C67" s="226">
        <v>20.949041842858133</v>
      </c>
      <c r="D67" s="226">
        <v>22.651094057616248</v>
      </c>
      <c r="E67" s="226">
        <v>24.510150977054156</v>
      </c>
      <c r="F67" s="226">
        <v>25.587892150678826</v>
      </c>
      <c r="G67" s="226">
        <v>24.224523133421357</v>
      </c>
      <c r="H67" s="226">
        <v>19.046206632079851</v>
      </c>
      <c r="I67" s="226">
        <v>21.536731569608971</v>
      </c>
      <c r="J67" s="226">
        <v>22.686212839594923</v>
      </c>
      <c r="K67" s="226">
        <v>21.943700520691557</v>
      </c>
      <c r="L67" s="225"/>
      <c r="M67" s="222" t="s">
        <v>365</v>
      </c>
    </row>
    <row r="68" spans="1:13">
      <c r="A68" s="222" t="s">
        <v>364</v>
      </c>
      <c r="C68" s="226">
        <v>16.204490684709697</v>
      </c>
      <c r="D68" s="226">
        <v>17.399426140944179</v>
      </c>
      <c r="E68" s="226">
        <v>17.42883313771236</v>
      </c>
      <c r="F68" s="226">
        <v>19.170582263891824</v>
      </c>
      <c r="G68" s="226">
        <v>18.926916789287702</v>
      </c>
      <c r="H68" s="226">
        <v>15.261024508420201</v>
      </c>
      <c r="I68" s="226">
        <v>17.180492001241763</v>
      </c>
      <c r="J68" s="226">
        <v>18.704843168995243</v>
      </c>
      <c r="K68" s="226">
        <v>18.825620617540263</v>
      </c>
      <c r="L68" s="225"/>
      <c r="M68" s="222" t="s">
        <v>363</v>
      </c>
    </row>
    <row r="69" spans="1:13">
      <c r="A69" s="222" t="s">
        <v>362</v>
      </c>
      <c r="C69" s="226">
        <v>18.920153623796303</v>
      </c>
      <c r="D69" s="226">
        <v>18.311839583898145</v>
      </c>
      <c r="E69" s="226">
        <v>17.20272098175991</v>
      </c>
      <c r="F69" s="226">
        <v>17.784609568406474</v>
      </c>
      <c r="G69" s="226">
        <v>20.135791588872113</v>
      </c>
      <c r="H69" s="226">
        <v>23.237820437806818</v>
      </c>
      <c r="I69" s="226">
        <v>21.944376321356131</v>
      </c>
      <c r="J69" s="226">
        <v>21.401659145524047</v>
      </c>
      <c r="K69" s="226">
        <v>21.386819176559648</v>
      </c>
      <c r="L69" s="225"/>
      <c r="M69" s="222" t="s">
        <v>361</v>
      </c>
    </row>
    <row r="70" spans="1:13">
      <c r="A70" s="222" t="s">
        <v>360</v>
      </c>
      <c r="C70" s="226">
        <v>15.95536386828822</v>
      </c>
      <c r="D70" s="226">
        <v>15.33895289299228</v>
      </c>
      <c r="E70" s="226">
        <v>14.333491660923267</v>
      </c>
      <c r="F70" s="226">
        <v>14.713634908080367</v>
      </c>
      <c r="G70" s="226">
        <v>16.522188254875751</v>
      </c>
      <c r="H70" s="226">
        <v>18.794598858249543</v>
      </c>
      <c r="I70" s="226">
        <v>18.002549141065664</v>
      </c>
      <c r="J70" s="226">
        <v>17.31855074221312</v>
      </c>
      <c r="K70" s="226">
        <v>17.433408731818012</v>
      </c>
      <c r="L70" s="225"/>
      <c r="M70" s="222" t="s">
        <v>359</v>
      </c>
    </row>
    <row r="71" spans="1:13">
      <c r="A71" s="222" t="s">
        <v>358</v>
      </c>
      <c r="C71" s="226">
        <v>0.91457524537766155</v>
      </c>
      <c r="D71" s="226">
        <v>0.79846174477802601</v>
      </c>
      <c r="E71" s="226">
        <v>0.65839778771237145</v>
      </c>
      <c r="F71" s="226">
        <v>0.57718774038978493</v>
      </c>
      <c r="G71" s="226">
        <v>0.46851431947711808</v>
      </c>
      <c r="H71" s="226">
        <v>0.49293805547316594</v>
      </c>
      <c r="I71" s="226">
        <v>0.48386720160437519</v>
      </c>
      <c r="J71" s="226">
        <v>0.55600327272807892</v>
      </c>
      <c r="K71" s="226">
        <v>0.58550601540144209</v>
      </c>
      <c r="L71" s="225"/>
      <c r="M71" s="222" t="s">
        <v>357</v>
      </c>
    </row>
    <row r="72" spans="1:13">
      <c r="A72" s="222" t="s">
        <v>356</v>
      </c>
      <c r="C72" s="226">
        <v>2.9647897555080815</v>
      </c>
      <c r="D72" s="226">
        <v>2.9728866909058635</v>
      </c>
      <c r="E72" s="226">
        <v>2.8692293208366459</v>
      </c>
      <c r="F72" s="226">
        <v>3.070974660326105</v>
      </c>
      <c r="G72" s="226">
        <v>3.6136033339963634</v>
      </c>
      <c r="H72" s="226">
        <v>4.4432215795572754</v>
      </c>
      <c r="I72" s="226">
        <v>3.9418271802904581</v>
      </c>
      <c r="J72" s="226">
        <v>4.0831084033109262</v>
      </c>
      <c r="K72" s="226">
        <v>3.9534104447416363</v>
      </c>
      <c r="L72" s="225"/>
      <c r="M72" s="222" t="s">
        <v>355</v>
      </c>
    </row>
    <row r="73" spans="1:13">
      <c r="A73" s="222" t="s">
        <v>354</v>
      </c>
      <c r="C73" s="226">
        <v>2.9434634644394904</v>
      </c>
      <c r="D73" s="226">
        <v>5.1377162184961325</v>
      </c>
      <c r="E73" s="226">
        <v>7.9658277830066151</v>
      </c>
      <c r="F73" s="226">
        <v>8.3804703226621378</v>
      </c>
      <c r="G73" s="226">
        <v>4.5572458640263642</v>
      </c>
      <c r="H73" s="226">
        <v>-3.6986757502538032</v>
      </c>
      <c r="I73" s="226">
        <v>7.6222449857218086E-2</v>
      </c>
      <c r="J73" s="226">
        <v>1.8405569667989568</v>
      </c>
      <c r="K73" s="226">
        <v>1.1423873595333485</v>
      </c>
      <c r="L73" s="225"/>
      <c r="M73" s="222" t="s">
        <v>353</v>
      </c>
    </row>
    <row r="74" spans="1:13">
      <c r="A74" s="222" t="s">
        <v>352</v>
      </c>
      <c r="C74" s="226">
        <v>2.0288882190618289</v>
      </c>
      <c r="D74" s="226">
        <v>4.339254473718106</v>
      </c>
      <c r="E74" s="226">
        <v>7.3074299952942443</v>
      </c>
      <c r="F74" s="226">
        <v>7.8032825822723515</v>
      </c>
      <c r="G74" s="226">
        <v>4.0887315445492467</v>
      </c>
      <c r="H74" s="226">
        <v>-4.1916138057269698</v>
      </c>
      <c r="I74" s="226">
        <v>-0.40764475174715714</v>
      </c>
      <c r="J74" s="226">
        <v>1.2845536940708777</v>
      </c>
      <c r="K74" s="226">
        <v>0.55688134413190649</v>
      </c>
      <c r="L74" s="225"/>
      <c r="M74" s="222" t="s">
        <v>351</v>
      </c>
    </row>
    <row r="75" spans="1:13">
      <c r="C75" s="226"/>
      <c r="D75" s="226"/>
      <c r="E75" s="226"/>
      <c r="F75" s="226"/>
      <c r="G75" s="226"/>
      <c r="H75" s="226"/>
      <c r="I75" s="226"/>
      <c r="J75" s="226"/>
      <c r="K75" s="226"/>
      <c r="L75" s="225"/>
    </row>
    <row r="76" spans="1:13">
      <c r="A76" s="222" t="s">
        <v>350</v>
      </c>
      <c r="C76" s="226">
        <v>10.155047411368102</v>
      </c>
      <c r="D76" s="226">
        <v>6.9214001632115592</v>
      </c>
      <c r="E76" s="226">
        <v>5.0037808261455634</v>
      </c>
      <c r="F76" s="226">
        <v>3.8944311776790661</v>
      </c>
      <c r="G76" s="226">
        <v>4.9169938017475978</v>
      </c>
      <c r="H76" s="226">
        <v>5.8264245845465155</v>
      </c>
      <c r="I76" s="226">
        <v>8.5894924865845788</v>
      </c>
      <c r="J76" s="226">
        <v>11.128409659828248</v>
      </c>
      <c r="K76" s="226">
        <v>10.192245775374206</v>
      </c>
      <c r="L76" s="225"/>
      <c r="M76" s="222" t="s">
        <v>349</v>
      </c>
    </row>
    <row r="77" spans="1:13">
      <c r="A77" s="222" t="s">
        <v>348</v>
      </c>
      <c r="C77" s="226">
        <v>5.6380368485096701</v>
      </c>
      <c r="D77" s="226">
        <v>3.7959208725759184</v>
      </c>
      <c r="E77" s="226">
        <v>2.2813046658284044</v>
      </c>
      <c r="F77" s="226">
        <v>1.8873823648817414</v>
      </c>
      <c r="G77" s="226">
        <v>2.9495153390327751</v>
      </c>
      <c r="H77" s="226">
        <v>4.497911586939856</v>
      </c>
      <c r="I77" s="226">
        <v>7.1068481051354437</v>
      </c>
      <c r="J77" s="226">
        <v>9.2192791999424681</v>
      </c>
      <c r="K77" s="226">
        <v>9.7257017460088449</v>
      </c>
      <c r="L77" s="225"/>
      <c r="M77" s="222" t="s">
        <v>347</v>
      </c>
    </row>
    <row r="78" spans="1:13">
      <c r="A78" s="222" t="s">
        <v>346</v>
      </c>
      <c r="C78" s="226">
        <v>4.5170105628584327</v>
      </c>
      <c r="D78" s="226">
        <v>3.1254792906356403</v>
      </c>
      <c r="E78" s="226">
        <v>2.7224761603171599</v>
      </c>
      <c r="F78" s="226">
        <v>2.0070488127973247</v>
      </c>
      <c r="G78" s="226">
        <v>1.9674784627148227</v>
      </c>
      <c r="H78" s="226">
        <v>1.3285129976066594</v>
      </c>
      <c r="I78" s="226">
        <v>1.4826443814491359</v>
      </c>
      <c r="J78" s="226">
        <v>1.9091304598857817</v>
      </c>
      <c r="K78" s="226">
        <v>1.3484566764466566</v>
      </c>
      <c r="L78" s="225"/>
      <c r="M78" s="222" t="s">
        <v>345</v>
      </c>
    </row>
    <row r="79" spans="1:13">
      <c r="C79" s="226"/>
      <c r="D79" s="226"/>
      <c r="E79" s="226"/>
      <c r="F79" s="226"/>
      <c r="G79" s="226"/>
      <c r="H79" s="226"/>
      <c r="I79" s="226"/>
      <c r="J79" s="226"/>
      <c r="K79" s="226"/>
      <c r="L79" s="225"/>
    </row>
    <row r="80" spans="1:13">
      <c r="A80" s="222" t="s">
        <v>344</v>
      </c>
      <c r="B80" s="224" t="s">
        <v>343</v>
      </c>
      <c r="C80" s="226"/>
      <c r="D80" s="226"/>
      <c r="E80" s="226"/>
      <c r="F80" s="226"/>
      <c r="G80" s="226"/>
      <c r="H80" s="226"/>
      <c r="I80" s="226"/>
      <c r="J80" s="226"/>
      <c r="K80" s="226"/>
      <c r="L80" s="225"/>
      <c r="M80" s="222" t="s">
        <v>342</v>
      </c>
    </row>
    <row r="81" spans="1:13">
      <c r="A81" s="222" t="s">
        <v>341</v>
      </c>
      <c r="C81" s="226">
        <v>57.133135403082072</v>
      </c>
      <c r="D81" s="226">
        <v>56.845890186794435</v>
      </c>
      <c r="E81" s="226">
        <v>52.419945435641068</v>
      </c>
      <c r="F81" s="226">
        <v>57.683122065188726</v>
      </c>
      <c r="G81" s="226">
        <v>61.733912254802384</v>
      </c>
      <c r="H81" s="226">
        <v>63.64641877946805</v>
      </c>
      <c r="I81" s="226">
        <v>55.472635680596994</v>
      </c>
      <c r="J81" s="226">
        <v>59.99372962803163</v>
      </c>
      <c r="K81" s="226">
        <v>61.13874663712302</v>
      </c>
      <c r="L81" s="225"/>
      <c r="M81" s="222" t="s">
        <v>340</v>
      </c>
    </row>
    <row r="82" spans="1:13">
      <c r="A82" s="222" t="s">
        <v>339</v>
      </c>
      <c r="C82" s="226">
        <v>2.5318958817768076</v>
      </c>
      <c r="D82" s="226">
        <v>-1.5121184854922081</v>
      </c>
      <c r="E82" s="226">
        <v>-3.3512028860584104</v>
      </c>
      <c r="F82" s="226">
        <v>-3.2828603194611041</v>
      </c>
      <c r="G82" s="226">
        <v>-3.3948537082953671</v>
      </c>
      <c r="H82" s="226">
        <v>-1.7512796917472515</v>
      </c>
      <c r="I82" s="226">
        <v>-1.5145197692049224</v>
      </c>
      <c r="J82" s="226">
        <v>-1.2888367902072135</v>
      </c>
      <c r="K82" s="226">
        <v>-0.26717443688762044</v>
      </c>
      <c r="L82" s="225"/>
      <c r="M82" s="222" t="s">
        <v>338</v>
      </c>
    </row>
    <row r="83" spans="1:13">
      <c r="A83" s="222" t="s">
        <v>337</v>
      </c>
      <c r="C83" s="226">
        <v>59.208540076296416</v>
      </c>
      <c r="D83" s="226">
        <v>61.158228089864807</v>
      </c>
      <c r="E83" s="226">
        <v>60.537819190608353</v>
      </c>
      <c r="F83" s="226">
        <v>66.20527244592806</v>
      </c>
      <c r="G83" s="226">
        <v>75.469963464355288</v>
      </c>
      <c r="H83" s="226">
        <v>72.355121047665307</v>
      </c>
      <c r="I83" s="226">
        <v>67.24517561318531</v>
      </c>
      <c r="J83" s="226">
        <v>71.675938255249562</v>
      </c>
      <c r="K83" s="226">
        <v>74.63505576872582</v>
      </c>
      <c r="L83" s="225"/>
      <c r="M83" s="222" t="s">
        <v>336</v>
      </c>
    </row>
    <row r="84" spans="1:13">
      <c r="A84" s="222" t="s">
        <v>335</v>
      </c>
      <c r="C84" s="226">
        <v>-4.6073005549911521</v>
      </c>
      <c r="D84" s="226">
        <v>-2.800219417578163</v>
      </c>
      <c r="E84" s="226">
        <v>-4.766670868908883</v>
      </c>
      <c r="F84" s="226">
        <v>-5.2392900612782265</v>
      </c>
      <c r="G84" s="226">
        <v>-10.341197501257545</v>
      </c>
      <c r="H84" s="226">
        <v>-6.9574225764500035</v>
      </c>
      <c r="I84" s="226">
        <v>-10.257600259880924</v>
      </c>
      <c r="J84" s="226">
        <v>-10.393178214672661</v>
      </c>
      <c r="K84" s="226">
        <v>-13.22913469471434</v>
      </c>
      <c r="L84" s="225"/>
      <c r="M84" s="222" t="s">
        <v>334</v>
      </c>
    </row>
    <row r="85" spans="1:13">
      <c r="C85" s="226"/>
      <c r="D85" s="226"/>
      <c r="E85" s="226"/>
      <c r="F85" s="226"/>
      <c r="G85" s="226"/>
      <c r="H85" s="226"/>
      <c r="I85" s="226"/>
      <c r="J85" s="226"/>
      <c r="K85" s="226"/>
      <c r="L85" s="225"/>
    </row>
    <row r="86" spans="1:13">
      <c r="A86" s="222" t="s">
        <v>333</v>
      </c>
      <c r="C86" s="226">
        <v>3.7973384216843029</v>
      </c>
      <c r="D86" s="226">
        <v>4.2048425056643977</v>
      </c>
      <c r="E86" s="226">
        <v>4.1592180051848953</v>
      </c>
      <c r="F86" s="226">
        <v>4.0658234080239639</v>
      </c>
      <c r="G86" s="226">
        <v>4.5070646133676044</v>
      </c>
      <c r="H86" s="226">
        <v>4.7511668494038028</v>
      </c>
      <c r="I86" s="226">
        <v>4.9771283960193697</v>
      </c>
      <c r="J86" s="226">
        <v>5.6390714700008555</v>
      </c>
      <c r="K86" s="226">
        <v>6.0451940378692735</v>
      </c>
      <c r="L86" s="225"/>
      <c r="M86" s="222" t="s">
        <v>332</v>
      </c>
    </row>
    <row r="87" spans="1:13">
      <c r="A87" s="222" t="s">
        <v>331</v>
      </c>
      <c r="C87" s="226">
        <v>47.829665236747118</v>
      </c>
      <c r="D87" s="226">
        <v>50.754795469279955</v>
      </c>
      <c r="E87" s="226">
        <v>50.734763020803861</v>
      </c>
      <c r="F87" s="226">
        <v>55.959448780827636</v>
      </c>
      <c r="G87" s="226">
        <v>63.008463514889335</v>
      </c>
      <c r="H87" s="226">
        <v>58.909147074616705</v>
      </c>
      <c r="I87" s="226">
        <v>56.525822121216351</v>
      </c>
      <c r="J87" s="226">
        <v>61.683002362171457</v>
      </c>
      <c r="K87" s="226">
        <v>62.358809475252862</v>
      </c>
      <c r="L87" s="225"/>
      <c r="M87" s="222" t="s">
        <v>330</v>
      </c>
    </row>
    <row r="88" spans="1:13">
      <c r="A88" s="222" t="s">
        <v>329</v>
      </c>
      <c r="C88" s="226">
        <v>43.305853663150558</v>
      </c>
      <c r="D88" s="226">
        <v>46.246011403991801</v>
      </c>
      <c r="E88" s="226">
        <v>46.379261785877965</v>
      </c>
      <c r="F88" s="226">
        <v>51.350877566423272</v>
      </c>
      <c r="G88" s="226">
        <v>56.116164599543204</v>
      </c>
      <c r="H88" s="226">
        <v>53.360037473727303</v>
      </c>
      <c r="I88" s="226">
        <v>50.234638429877712</v>
      </c>
      <c r="J88" s="226">
        <v>55.869649634381801</v>
      </c>
      <c r="K88" s="226">
        <v>56.052890624151111</v>
      </c>
      <c r="L88" s="225"/>
      <c r="M88" s="222" t="s">
        <v>329</v>
      </c>
    </row>
    <row r="89" spans="1:13">
      <c r="A89" s="222" t="s">
        <v>328</v>
      </c>
      <c r="C89" s="226">
        <v>4.5238115735965669</v>
      </c>
      <c r="D89" s="226">
        <v>4.5087840652881619</v>
      </c>
      <c r="E89" s="226">
        <v>4.3555012349259075</v>
      </c>
      <c r="F89" s="226">
        <v>4.6085712144043596</v>
      </c>
      <c r="G89" s="226">
        <v>6.8922989153461263</v>
      </c>
      <c r="H89" s="226">
        <v>5.5491096008893948</v>
      </c>
      <c r="I89" s="226">
        <v>6.2911836913386381</v>
      </c>
      <c r="J89" s="226">
        <v>5.8133527277896526</v>
      </c>
      <c r="K89" s="226">
        <v>6.3059188511017608</v>
      </c>
      <c r="L89" s="225"/>
      <c r="M89" s="222" t="s">
        <v>327</v>
      </c>
    </row>
    <row r="90" spans="1:13">
      <c r="A90" s="227"/>
      <c r="B90" s="230"/>
      <c r="C90" s="229"/>
      <c r="D90" s="229"/>
      <c r="E90" s="229"/>
      <c r="F90" s="229"/>
      <c r="G90" s="229"/>
      <c r="H90" s="229"/>
      <c r="I90" s="229"/>
      <c r="J90" s="229"/>
      <c r="K90" s="229"/>
      <c r="L90" s="228"/>
      <c r="M90" s="227"/>
    </row>
    <row r="91" spans="1:13">
      <c r="C91" s="226"/>
      <c r="D91" s="226"/>
      <c r="E91" s="226"/>
      <c r="F91" s="226"/>
      <c r="G91" s="226"/>
      <c r="H91" s="226"/>
      <c r="I91" s="226"/>
      <c r="J91" s="226"/>
      <c r="K91" s="226"/>
      <c r="L91" s="225"/>
    </row>
    <row r="92" spans="1:13">
      <c r="A92" s="222" t="s">
        <v>49</v>
      </c>
      <c r="C92" s="226"/>
      <c r="D92" s="226"/>
      <c r="E92" s="226"/>
      <c r="F92" s="226"/>
      <c r="G92" s="226"/>
      <c r="H92" s="226"/>
      <c r="I92" s="226"/>
      <c r="J92" s="226"/>
      <c r="K92" s="226"/>
      <c r="L92" s="225"/>
      <c r="M92" s="221"/>
    </row>
    <row r="93" spans="1:13">
      <c r="A93" s="222" t="s">
        <v>26</v>
      </c>
      <c r="C93" s="226"/>
      <c r="D93" s="226"/>
      <c r="E93" s="226"/>
      <c r="F93" s="226"/>
      <c r="G93" s="226"/>
      <c r="H93" s="226"/>
      <c r="I93" s="226"/>
      <c r="J93" s="226"/>
      <c r="K93" s="226"/>
      <c r="L93" s="225"/>
      <c r="M93" s="221"/>
    </row>
    <row r="94" spans="1:13">
      <c r="A94" s="222" t="s">
        <v>326</v>
      </c>
      <c r="C94" s="226"/>
      <c r="D94" s="226"/>
      <c r="E94" s="226"/>
      <c r="F94" s="226"/>
      <c r="G94" s="226"/>
      <c r="H94" s="226"/>
      <c r="I94" s="226"/>
      <c r="J94" s="226"/>
      <c r="K94" s="226"/>
      <c r="L94" s="225"/>
      <c r="M94" s="221"/>
    </row>
    <row r="95" spans="1:13">
      <c r="A95" s="222" t="s">
        <v>325</v>
      </c>
      <c r="C95" s="226"/>
      <c r="D95" s="226"/>
      <c r="E95" s="226"/>
      <c r="F95" s="226"/>
      <c r="G95" s="226"/>
      <c r="H95" s="226"/>
      <c r="I95" s="226"/>
      <c r="J95" s="226"/>
      <c r="K95" s="226"/>
      <c r="L95" s="225"/>
      <c r="M95" s="221"/>
    </row>
    <row r="96" spans="1:13">
      <c r="A96" s="222" t="s">
        <v>324</v>
      </c>
      <c r="C96" s="226"/>
      <c r="D96" s="226"/>
      <c r="E96" s="226"/>
      <c r="F96" s="226"/>
      <c r="G96" s="226"/>
      <c r="H96" s="226"/>
      <c r="I96" s="226"/>
      <c r="J96" s="226"/>
      <c r="K96" s="226"/>
      <c r="L96" s="225"/>
      <c r="M96" s="221"/>
    </row>
    <row r="97" spans="1:13">
      <c r="A97" s="222" t="s">
        <v>323</v>
      </c>
      <c r="C97" s="226"/>
      <c r="D97" s="226"/>
      <c r="E97" s="226"/>
      <c r="F97" s="226"/>
      <c r="G97" s="226"/>
      <c r="H97" s="226"/>
      <c r="I97" s="226"/>
      <c r="J97" s="226"/>
      <c r="K97" s="226"/>
      <c r="L97" s="225"/>
      <c r="M97" s="221"/>
    </row>
    <row r="98" spans="1:13">
      <c r="A98" s="222" t="s">
        <v>322</v>
      </c>
      <c r="C98" s="226"/>
      <c r="D98" s="226"/>
      <c r="E98" s="226"/>
      <c r="F98" s="226"/>
      <c r="G98" s="226"/>
      <c r="H98" s="226"/>
      <c r="I98" s="226"/>
      <c r="J98" s="226"/>
      <c r="K98" s="226"/>
      <c r="L98" s="225"/>
      <c r="M98" s="221"/>
    </row>
    <row r="99" spans="1:13">
      <c r="A99" s="222" t="s">
        <v>321</v>
      </c>
      <c r="C99" s="226"/>
      <c r="D99" s="226"/>
      <c r="E99" s="226"/>
      <c r="F99" s="226"/>
      <c r="G99" s="226"/>
      <c r="H99" s="226"/>
      <c r="I99" s="226"/>
      <c r="J99" s="226"/>
      <c r="K99" s="226"/>
      <c r="L99" s="225"/>
      <c r="M99" s="221"/>
    </row>
    <row r="100" spans="1:13">
      <c r="A100" s="222" t="s">
        <v>320</v>
      </c>
      <c r="C100" s="226"/>
      <c r="D100" s="226"/>
      <c r="E100" s="226"/>
      <c r="F100" s="226"/>
      <c r="G100" s="226"/>
      <c r="H100" s="226"/>
      <c r="I100" s="226"/>
      <c r="J100" s="226"/>
      <c r="K100" s="226"/>
      <c r="L100" s="225"/>
      <c r="M100" s="221"/>
    </row>
    <row r="101" spans="1:13">
      <c r="A101" s="222" t="s">
        <v>319</v>
      </c>
      <c r="C101" s="226"/>
      <c r="D101" s="226"/>
      <c r="E101" s="226"/>
      <c r="F101" s="226"/>
      <c r="G101" s="226"/>
      <c r="H101" s="226"/>
      <c r="I101" s="226"/>
      <c r="J101" s="226"/>
      <c r="K101" s="226"/>
      <c r="L101" s="225"/>
      <c r="M101" s="221"/>
    </row>
    <row r="102" spans="1:13">
      <c r="A102" s="222" t="s">
        <v>318</v>
      </c>
      <c r="C102" s="226"/>
      <c r="D102" s="226"/>
      <c r="E102" s="226"/>
      <c r="F102" s="226"/>
      <c r="G102" s="226"/>
      <c r="H102" s="226"/>
      <c r="I102" s="226"/>
      <c r="J102" s="226"/>
      <c r="K102" s="226"/>
      <c r="L102" s="225"/>
      <c r="M102" s="221"/>
    </row>
    <row r="103" spans="1:13">
      <c r="A103" s="222" t="s">
        <v>317</v>
      </c>
      <c r="C103" s="226"/>
      <c r="D103" s="226"/>
      <c r="E103" s="226"/>
      <c r="F103" s="226"/>
      <c r="G103" s="226"/>
      <c r="H103" s="226"/>
      <c r="I103" s="226"/>
      <c r="J103" s="226"/>
      <c r="K103" s="226"/>
      <c r="L103" s="225"/>
      <c r="M103" s="221"/>
    </row>
    <row r="104" spans="1:13">
      <c r="A104" s="222" t="s">
        <v>316</v>
      </c>
      <c r="C104" s="226"/>
      <c r="D104" s="226"/>
      <c r="E104" s="226"/>
      <c r="F104" s="226"/>
      <c r="G104" s="226"/>
      <c r="H104" s="226"/>
      <c r="I104" s="226"/>
      <c r="J104" s="226"/>
      <c r="K104" s="226"/>
      <c r="L104" s="225"/>
      <c r="M104" s="221"/>
    </row>
    <row r="105" spans="1:13">
      <c r="C105" s="226"/>
      <c r="D105" s="226"/>
      <c r="E105" s="226"/>
      <c r="F105" s="226"/>
      <c r="G105" s="226"/>
      <c r="H105" s="226"/>
      <c r="I105" s="226"/>
      <c r="J105" s="226"/>
      <c r="K105" s="226"/>
      <c r="L105" s="225"/>
      <c r="M105" s="221"/>
    </row>
    <row r="106" spans="1:13">
      <c r="A106" s="222" t="s">
        <v>77</v>
      </c>
      <c r="C106" s="226"/>
      <c r="D106" s="226"/>
      <c r="E106" s="226"/>
      <c r="F106" s="226"/>
      <c r="G106" s="226"/>
      <c r="H106" s="226"/>
      <c r="I106" s="226"/>
      <c r="J106" s="226"/>
      <c r="K106" s="226"/>
      <c r="L106" s="225"/>
      <c r="M106" s="221"/>
    </row>
    <row r="107" spans="1:13">
      <c r="A107" s="222" t="s">
        <v>62</v>
      </c>
      <c r="C107" s="226"/>
      <c r="D107" s="226"/>
      <c r="E107" s="226"/>
      <c r="F107" s="226"/>
      <c r="G107" s="226"/>
      <c r="H107" s="226"/>
      <c r="I107" s="226"/>
      <c r="J107" s="226"/>
      <c r="K107" s="226"/>
      <c r="L107" s="225"/>
      <c r="M107" s="221"/>
    </row>
    <row r="108" spans="1:13">
      <c r="A108" s="222" t="s">
        <v>315</v>
      </c>
      <c r="C108" s="226"/>
      <c r="D108" s="226"/>
      <c r="E108" s="226"/>
      <c r="F108" s="226"/>
      <c r="G108" s="226"/>
      <c r="H108" s="226"/>
      <c r="I108" s="226"/>
      <c r="J108" s="226"/>
      <c r="K108" s="226"/>
      <c r="L108" s="225"/>
      <c r="M108" s="221"/>
    </row>
    <row r="109" spans="1:13">
      <c r="A109" s="222" t="s">
        <v>314</v>
      </c>
      <c r="C109" s="226"/>
      <c r="D109" s="226"/>
      <c r="E109" s="226"/>
      <c r="F109" s="226"/>
      <c r="G109" s="226"/>
      <c r="H109" s="226"/>
      <c r="I109" s="226"/>
      <c r="J109" s="226"/>
      <c r="K109" s="226"/>
      <c r="L109" s="225"/>
      <c r="M109" s="221"/>
    </row>
    <row r="110" spans="1:13">
      <c r="A110" s="222" t="s">
        <v>313</v>
      </c>
      <c r="C110" s="226"/>
      <c r="D110" s="226"/>
      <c r="E110" s="226"/>
      <c r="F110" s="226"/>
      <c r="G110" s="226"/>
      <c r="H110" s="226"/>
      <c r="I110" s="226"/>
      <c r="J110" s="226"/>
      <c r="K110" s="226"/>
      <c r="L110" s="225"/>
      <c r="M110" s="221"/>
    </row>
    <row r="111" spans="1:13">
      <c r="A111" s="222" t="s">
        <v>312</v>
      </c>
      <c r="C111" s="226"/>
      <c r="D111" s="226"/>
      <c r="E111" s="226"/>
      <c r="F111" s="226"/>
      <c r="G111" s="226"/>
      <c r="H111" s="226"/>
      <c r="I111" s="226"/>
      <c r="J111" s="226"/>
      <c r="K111" s="226"/>
      <c r="L111" s="225"/>
      <c r="M111" s="221"/>
    </row>
    <row r="112" spans="1:13">
      <c r="A112" s="222" t="s">
        <v>311</v>
      </c>
      <c r="C112" s="226"/>
      <c r="D112" s="226"/>
      <c r="E112" s="226"/>
      <c r="F112" s="226"/>
      <c r="G112" s="226"/>
      <c r="H112" s="226"/>
      <c r="I112" s="226"/>
      <c r="J112" s="226"/>
      <c r="K112" s="226"/>
      <c r="L112" s="225"/>
      <c r="M112" s="221"/>
    </row>
    <row r="113" spans="1:13">
      <c r="A113" s="222" t="s">
        <v>310</v>
      </c>
      <c r="C113" s="226"/>
      <c r="D113" s="226"/>
      <c r="E113" s="226"/>
      <c r="F113" s="226"/>
      <c r="G113" s="226"/>
      <c r="H113" s="226"/>
      <c r="I113" s="226"/>
      <c r="J113" s="226"/>
      <c r="K113" s="226"/>
      <c r="L113" s="225"/>
      <c r="M113" s="221"/>
    </row>
    <row r="114" spans="1:13">
      <c r="A114" s="222" t="s">
        <v>309</v>
      </c>
      <c r="M114" s="221"/>
    </row>
    <row r="115" spans="1:13">
      <c r="A115" s="222" t="s">
        <v>308</v>
      </c>
    </row>
    <row r="116" spans="1:13">
      <c r="A116" s="222" t="s">
        <v>307</v>
      </c>
    </row>
    <row r="117" spans="1:13">
      <c r="A117" s="222" t="s">
        <v>306</v>
      </c>
    </row>
    <row r="118" spans="1:13">
      <c r="A118" s="222" t="s">
        <v>305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64"/>
  <sheetViews>
    <sheetView showGridLines="0" zoomScaleNormal="100" workbookViewId="0"/>
  </sheetViews>
  <sheetFormatPr defaultColWidth="11.7109375" defaultRowHeight="10.199999999999999"/>
  <cols>
    <col min="1" max="1" width="51.85546875" style="556" customWidth="1"/>
    <col min="2" max="2" width="8.140625" style="555" customWidth="1"/>
    <col min="3" max="5" width="8.140625" style="554" customWidth="1"/>
    <col min="6" max="6" width="2" style="552" customWidth="1"/>
    <col min="7" max="10" width="8.140625" style="554" customWidth="1"/>
    <col min="11" max="11" width="2" style="554" customWidth="1"/>
    <col min="12" max="12" width="8.140625" style="554" customWidth="1"/>
    <col min="13" max="13" width="1.28515625" style="553" customWidth="1"/>
    <col min="14" max="14" width="8.140625" style="554" customWidth="1"/>
    <col min="15" max="15" width="2.5703125" style="553" customWidth="1"/>
    <col min="16" max="16" width="44.85546875" style="552" bestFit="1" customWidth="1"/>
    <col min="17" max="33" width="11.7109375" style="552"/>
    <col min="34" max="16384" width="11.7109375" style="551"/>
  </cols>
  <sheetData>
    <row r="1" spans="1:33" s="582" customFormat="1">
      <c r="A1" s="583">
        <v>2</v>
      </c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>
        <v>2</v>
      </c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3"/>
      <c r="AC1" s="583"/>
      <c r="AD1" s="583"/>
      <c r="AE1" s="583"/>
      <c r="AF1" s="583"/>
      <c r="AG1" s="583"/>
    </row>
    <row r="2" spans="1:33">
      <c r="A2" s="581" t="s">
        <v>810</v>
      </c>
      <c r="D2" s="555"/>
      <c r="O2" s="581"/>
      <c r="P2" s="581" t="s">
        <v>809</v>
      </c>
    </row>
    <row r="3" spans="1:33">
      <c r="A3" s="578"/>
      <c r="B3" s="573"/>
      <c r="C3" s="579"/>
      <c r="D3" s="579"/>
      <c r="E3" s="579"/>
      <c r="F3" s="580"/>
      <c r="G3" s="579"/>
      <c r="H3" s="579"/>
      <c r="I3" s="579"/>
      <c r="J3" s="579"/>
      <c r="K3" s="579"/>
      <c r="L3" s="579"/>
      <c r="M3" s="578"/>
      <c r="N3" s="579"/>
      <c r="O3" s="578"/>
      <c r="P3" s="578"/>
    </row>
    <row r="4" spans="1:33" s="555" customFormat="1">
      <c r="A4" s="556"/>
      <c r="B4" s="576"/>
      <c r="C4" s="576"/>
      <c r="D4" s="575">
        <v>2011</v>
      </c>
      <c r="E4" s="576"/>
      <c r="F4" s="577"/>
      <c r="G4" s="576"/>
      <c r="H4" s="576"/>
      <c r="I4" s="575">
        <v>2012</v>
      </c>
      <c r="J4" s="575"/>
      <c r="L4" s="576"/>
      <c r="M4" s="575"/>
      <c r="N4" s="576">
        <v>2013</v>
      </c>
      <c r="O4" s="575"/>
      <c r="P4" s="556"/>
      <c r="Q4" s="554"/>
      <c r="R4" s="554"/>
      <c r="S4" s="554"/>
      <c r="T4" s="554"/>
      <c r="U4" s="554"/>
      <c r="V4" s="554"/>
      <c r="W4" s="554"/>
      <c r="X4" s="554"/>
      <c r="Y4" s="554"/>
      <c r="Z4" s="554"/>
      <c r="AA4" s="554"/>
      <c r="AB4" s="554"/>
      <c r="AC4" s="554"/>
      <c r="AD4" s="554"/>
      <c r="AE4" s="554"/>
      <c r="AF4" s="554"/>
      <c r="AG4" s="554"/>
    </row>
    <row r="5" spans="1:33" s="555" customFormat="1">
      <c r="A5" s="572"/>
      <c r="B5" s="573" t="s">
        <v>806</v>
      </c>
      <c r="C5" s="574" t="s">
        <v>805</v>
      </c>
      <c r="D5" s="574" t="s">
        <v>808</v>
      </c>
      <c r="E5" s="574" t="s">
        <v>807</v>
      </c>
      <c r="F5" s="573"/>
      <c r="G5" s="573" t="s">
        <v>806</v>
      </c>
      <c r="H5" s="574" t="s">
        <v>805</v>
      </c>
      <c r="I5" s="574" t="s">
        <v>808</v>
      </c>
      <c r="J5" s="574" t="s">
        <v>807</v>
      </c>
      <c r="K5" s="573"/>
      <c r="L5" s="573" t="s">
        <v>806</v>
      </c>
      <c r="M5" s="572"/>
      <c r="N5" s="573" t="s">
        <v>805</v>
      </c>
      <c r="O5" s="572" t="s">
        <v>51</v>
      </c>
      <c r="P5" s="572"/>
      <c r="Q5" s="554"/>
      <c r="R5" s="554"/>
      <c r="S5" s="554"/>
      <c r="T5" s="554"/>
      <c r="U5" s="554"/>
      <c r="V5" s="554"/>
      <c r="W5" s="554"/>
      <c r="X5" s="554"/>
      <c r="Y5" s="554"/>
      <c r="Z5" s="554"/>
      <c r="AA5" s="554"/>
      <c r="AB5" s="554"/>
      <c r="AC5" s="554"/>
      <c r="AD5" s="554"/>
      <c r="AE5" s="554"/>
      <c r="AF5" s="554"/>
      <c r="AG5" s="554"/>
    </row>
    <row r="6" spans="1:33">
      <c r="B6" s="554"/>
      <c r="E6" s="571"/>
      <c r="F6" s="554"/>
      <c r="P6" s="556"/>
    </row>
    <row r="7" spans="1:33">
      <c r="A7" s="563" t="s">
        <v>804</v>
      </c>
      <c r="B7" s="554"/>
      <c r="F7" s="554"/>
      <c r="O7" s="570"/>
      <c r="P7" s="563" t="s">
        <v>803</v>
      </c>
    </row>
    <row r="8" spans="1:33">
      <c r="A8" s="556" t="s">
        <v>802</v>
      </c>
      <c r="B8" s="565">
        <v>9.7909596448313643</v>
      </c>
      <c r="C8" s="565">
        <v>5.7776892150413595</v>
      </c>
      <c r="D8" s="565">
        <v>3.1743012893311606</v>
      </c>
      <c r="E8" s="565">
        <v>5.0133024086967071</v>
      </c>
      <c r="F8" s="565"/>
      <c r="G8" s="565">
        <v>5.0688685386348409</v>
      </c>
      <c r="H8" s="565">
        <v>5.682600984813968</v>
      </c>
      <c r="I8" s="565">
        <v>5.7960990544558388</v>
      </c>
      <c r="J8" s="565">
        <v>5.6557365369192203</v>
      </c>
      <c r="L8" s="565">
        <v>4.1034736077393053</v>
      </c>
      <c r="M8" s="564" t="s">
        <v>741</v>
      </c>
      <c r="N8" s="565" t="s">
        <v>746</v>
      </c>
      <c r="O8" s="564" t="s">
        <v>741</v>
      </c>
      <c r="P8" s="556" t="s">
        <v>801</v>
      </c>
    </row>
    <row r="9" spans="1:33">
      <c r="B9" s="565"/>
      <c r="C9" s="565"/>
      <c r="D9" s="565"/>
      <c r="E9" s="565"/>
      <c r="F9" s="565"/>
      <c r="G9" s="565"/>
      <c r="H9" s="565"/>
      <c r="I9" s="565"/>
      <c r="J9" s="565"/>
      <c r="L9" s="565"/>
      <c r="M9" s="564"/>
      <c r="N9" s="565"/>
      <c r="O9" s="564"/>
      <c r="P9" s="556"/>
    </row>
    <row r="10" spans="1:33">
      <c r="A10" s="563" t="s">
        <v>800</v>
      </c>
      <c r="B10" s="568">
        <v>20213.927977644216</v>
      </c>
      <c r="C10" s="568">
        <v>21368.040194616071</v>
      </c>
      <c r="D10" s="568">
        <v>19288.415367769601</v>
      </c>
      <c r="E10" s="568">
        <v>20584.862354934088</v>
      </c>
      <c r="F10" s="568"/>
      <c r="G10" s="568">
        <v>19874.089241567784</v>
      </c>
      <c r="H10" s="568">
        <v>19766.884879601927</v>
      </c>
      <c r="I10" s="568">
        <v>17336.352229917113</v>
      </c>
      <c r="J10" s="568">
        <v>21299.656256146729</v>
      </c>
      <c r="L10" s="568">
        <v>19059.973328915883</v>
      </c>
      <c r="M10" s="567" t="s">
        <v>741</v>
      </c>
      <c r="N10" s="568">
        <v>14142.119531664128</v>
      </c>
      <c r="O10" s="567" t="s">
        <v>755</v>
      </c>
      <c r="P10" s="563" t="s">
        <v>799</v>
      </c>
    </row>
    <row r="11" spans="1:33">
      <c r="A11" s="563" t="s">
        <v>798</v>
      </c>
      <c r="B11" s="568">
        <v>17126.867639383254</v>
      </c>
      <c r="C11" s="568">
        <v>18494.459253870606</v>
      </c>
      <c r="D11" s="568">
        <v>20142.528581894949</v>
      </c>
      <c r="E11" s="568">
        <v>19465.920621818081</v>
      </c>
      <c r="F11" s="568"/>
      <c r="G11" s="568">
        <v>18282.351979845407</v>
      </c>
      <c r="H11" s="568">
        <v>19233.401280109727</v>
      </c>
      <c r="I11" s="568">
        <v>20391.889190232083</v>
      </c>
      <c r="J11" s="568">
        <v>21560.484885393074</v>
      </c>
      <c r="L11" s="568">
        <v>19399.622459399998</v>
      </c>
      <c r="M11" s="567" t="s">
        <v>741</v>
      </c>
      <c r="N11" s="568">
        <v>13859.150606571926</v>
      </c>
      <c r="O11" s="567" t="s">
        <v>755</v>
      </c>
      <c r="P11" s="563" t="s">
        <v>797</v>
      </c>
    </row>
    <row r="12" spans="1:33">
      <c r="A12" s="563" t="s">
        <v>796</v>
      </c>
      <c r="B12" s="568">
        <v>31481.3</v>
      </c>
      <c r="C12" s="568">
        <v>34884</v>
      </c>
      <c r="D12" s="568">
        <v>37840</v>
      </c>
      <c r="E12" s="568">
        <v>41979</v>
      </c>
      <c r="F12" s="568"/>
      <c r="G12" s="568">
        <v>39551</v>
      </c>
      <c r="H12" s="568">
        <v>40344</v>
      </c>
      <c r="I12" s="568">
        <v>40107</v>
      </c>
      <c r="J12" s="568">
        <v>41640</v>
      </c>
      <c r="L12" s="568">
        <v>39832</v>
      </c>
      <c r="M12" s="567" t="s">
        <v>741</v>
      </c>
      <c r="N12" s="568">
        <v>40148</v>
      </c>
      <c r="O12" s="567" t="s">
        <v>755</v>
      </c>
      <c r="P12" s="563" t="s">
        <v>795</v>
      </c>
    </row>
    <row r="13" spans="1:33">
      <c r="A13" s="563"/>
      <c r="B13" s="565"/>
      <c r="C13" s="565"/>
      <c r="D13" s="565"/>
      <c r="E13" s="565"/>
      <c r="F13" s="565"/>
      <c r="G13" s="565"/>
      <c r="H13" s="565"/>
      <c r="I13" s="565"/>
      <c r="J13" s="565"/>
      <c r="L13" s="565"/>
      <c r="M13" s="564"/>
      <c r="N13" s="565"/>
      <c r="O13" s="564"/>
      <c r="P13" s="563"/>
    </row>
    <row r="14" spans="1:33">
      <c r="A14" s="563" t="s">
        <v>794</v>
      </c>
      <c r="B14" s="565">
        <v>93.120300693930062</v>
      </c>
      <c r="C14" s="565">
        <v>92.652156958908606</v>
      </c>
      <c r="D14" s="565">
        <v>93.10874864586799</v>
      </c>
      <c r="E14" s="565">
        <v>98.150340475472959</v>
      </c>
      <c r="F14" s="565"/>
      <c r="G14" s="565">
        <v>93.452008031614113</v>
      </c>
      <c r="H14" s="565">
        <v>93.955520719134526</v>
      </c>
      <c r="I14" s="565">
        <v>91.039963008213689</v>
      </c>
      <c r="J14" s="565">
        <v>90.620464527394972</v>
      </c>
      <c r="L14" s="565">
        <v>89.32975610342821</v>
      </c>
      <c r="M14" s="564"/>
      <c r="N14" s="565">
        <v>89.157171651272535</v>
      </c>
      <c r="O14" s="564" t="s">
        <v>755</v>
      </c>
      <c r="P14" s="563" t="s">
        <v>793</v>
      </c>
    </row>
    <row r="15" spans="1:33">
      <c r="A15" s="563"/>
      <c r="B15" s="565"/>
      <c r="C15" s="565"/>
      <c r="D15" s="565"/>
      <c r="E15" s="565"/>
      <c r="F15" s="565"/>
      <c r="G15" s="565"/>
      <c r="H15" s="565"/>
      <c r="I15" s="565"/>
      <c r="J15" s="565"/>
      <c r="L15" s="565"/>
      <c r="M15" s="564"/>
      <c r="N15" s="565"/>
      <c r="O15" s="564"/>
      <c r="P15" s="563"/>
    </row>
    <row r="16" spans="1:33">
      <c r="A16" s="563" t="s">
        <v>792</v>
      </c>
      <c r="B16" s="565">
        <v>7.3</v>
      </c>
      <c r="C16" s="565">
        <v>7.2</v>
      </c>
      <c r="D16" s="565">
        <v>7.4</v>
      </c>
      <c r="E16" s="565">
        <v>6.6</v>
      </c>
      <c r="F16" s="565"/>
      <c r="G16" s="565">
        <v>6.6</v>
      </c>
      <c r="H16" s="565">
        <v>6.6</v>
      </c>
      <c r="I16" s="565">
        <v>6.5</v>
      </c>
      <c r="J16" s="565">
        <v>6.1</v>
      </c>
      <c r="L16" s="565">
        <v>6.2</v>
      </c>
      <c r="M16" s="564" t="s">
        <v>741</v>
      </c>
      <c r="N16" s="565" t="s">
        <v>746</v>
      </c>
      <c r="O16" s="564" t="s">
        <v>741</v>
      </c>
      <c r="P16" s="563" t="s">
        <v>791</v>
      </c>
      <c r="Q16" s="551"/>
      <c r="R16" s="551"/>
      <c r="S16" s="551"/>
      <c r="T16" s="551"/>
      <c r="U16" s="551"/>
      <c r="V16" s="551"/>
      <c r="W16" s="551"/>
      <c r="X16" s="551"/>
      <c r="Y16" s="551"/>
      <c r="Z16" s="551"/>
      <c r="AA16" s="551"/>
      <c r="AB16" s="551"/>
      <c r="AC16" s="551"/>
      <c r="AD16" s="551"/>
      <c r="AE16" s="551"/>
      <c r="AF16" s="551"/>
      <c r="AG16" s="551"/>
    </row>
    <row r="17" spans="1:33">
      <c r="A17" s="563" t="s">
        <v>790</v>
      </c>
      <c r="B17" s="565">
        <v>55.3</v>
      </c>
      <c r="C17" s="565">
        <v>55.6</v>
      </c>
      <c r="D17" s="565">
        <v>55.5</v>
      </c>
      <c r="E17" s="565">
        <v>55.8</v>
      </c>
      <c r="F17" s="565"/>
      <c r="G17" s="565">
        <v>55.9</v>
      </c>
      <c r="H17" s="565">
        <v>55.5</v>
      </c>
      <c r="I17" s="565">
        <v>55.5</v>
      </c>
      <c r="J17" s="565">
        <v>55.9</v>
      </c>
      <c r="L17" s="565">
        <v>55.9</v>
      </c>
      <c r="M17" s="564" t="s">
        <v>741</v>
      </c>
      <c r="N17" s="565" t="s">
        <v>746</v>
      </c>
      <c r="O17" s="564" t="s">
        <v>741</v>
      </c>
      <c r="P17" s="563" t="s">
        <v>789</v>
      </c>
      <c r="Q17" s="551"/>
      <c r="R17" s="551"/>
      <c r="S17" s="551"/>
      <c r="T17" s="551"/>
      <c r="U17" s="551"/>
      <c r="V17" s="551"/>
      <c r="W17" s="551"/>
      <c r="X17" s="551"/>
      <c r="Y17" s="551"/>
      <c r="Z17" s="551"/>
      <c r="AA17" s="551"/>
      <c r="AB17" s="551"/>
      <c r="AC17" s="551"/>
      <c r="AD17" s="551"/>
      <c r="AE17" s="551"/>
      <c r="AF17" s="551"/>
      <c r="AG17" s="551"/>
    </row>
    <row r="18" spans="1:33">
      <c r="A18" s="563" t="s">
        <v>788</v>
      </c>
      <c r="B18" s="565"/>
      <c r="C18" s="565"/>
      <c r="D18" s="565"/>
      <c r="E18" s="565"/>
      <c r="F18" s="565"/>
      <c r="G18" s="565"/>
      <c r="H18" s="565"/>
      <c r="I18" s="565"/>
      <c r="J18" s="565"/>
      <c r="L18" s="565"/>
      <c r="M18" s="564"/>
      <c r="N18" s="565"/>
      <c r="O18" s="564"/>
      <c r="P18" s="563" t="s">
        <v>787</v>
      </c>
      <c r="Q18" s="551"/>
      <c r="R18" s="551"/>
      <c r="S18" s="551"/>
      <c r="T18" s="551"/>
      <c r="U18" s="551"/>
      <c r="V18" s="551"/>
      <c r="W18" s="551"/>
      <c r="X18" s="551"/>
      <c r="Y18" s="551"/>
      <c r="Z18" s="551"/>
      <c r="AA18" s="551"/>
      <c r="AB18" s="551"/>
      <c r="AC18" s="551"/>
      <c r="AD18" s="551"/>
      <c r="AE18" s="551"/>
      <c r="AF18" s="551"/>
      <c r="AG18" s="551"/>
    </row>
    <row r="19" spans="1:33">
      <c r="A19" s="556" t="s">
        <v>784</v>
      </c>
      <c r="B19" s="565">
        <v>3.3668692100806918</v>
      </c>
      <c r="C19" s="565">
        <v>3.4380557202134066</v>
      </c>
      <c r="D19" s="565">
        <v>3.2687414366803669</v>
      </c>
      <c r="E19" s="565">
        <v>4.4403239972674813</v>
      </c>
      <c r="F19" s="565"/>
      <c r="G19" s="565">
        <v>3.787221740387392</v>
      </c>
      <c r="H19" s="565">
        <v>2.6456542502387714</v>
      </c>
      <c r="I19" s="565">
        <v>2.8430629264594387</v>
      </c>
      <c r="J19" s="565">
        <v>1.4857036068024687</v>
      </c>
      <c r="L19" s="565">
        <v>1.5320334261838431</v>
      </c>
      <c r="M19" s="564" t="s">
        <v>741</v>
      </c>
      <c r="N19" s="565">
        <v>0.94628444197049078</v>
      </c>
      <c r="O19" s="564" t="s">
        <v>755</v>
      </c>
      <c r="P19" s="556" t="s">
        <v>783</v>
      </c>
      <c r="Q19" s="551"/>
      <c r="R19" s="551"/>
      <c r="S19" s="551"/>
      <c r="T19" s="551"/>
      <c r="U19" s="551"/>
      <c r="V19" s="551"/>
      <c r="W19" s="551"/>
      <c r="X19" s="551"/>
      <c r="Y19" s="551"/>
      <c r="Z19" s="551"/>
      <c r="AA19" s="551"/>
      <c r="AB19" s="551"/>
      <c r="AC19" s="551"/>
      <c r="AD19" s="551"/>
      <c r="AE19" s="551"/>
      <c r="AF19" s="551"/>
      <c r="AG19" s="551"/>
    </row>
    <row r="20" spans="1:33">
      <c r="A20" s="563" t="s">
        <v>786</v>
      </c>
      <c r="B20" s="565"/>
      <c r="C20" s="565"/>
      <c r="D20" s="565"/>
      <c r="E20" s="565"/>
      <c r="F20" s="565"/>
      <c r="G20" s="565"/>
      <c r="H20" s="565"/>
      <c r="I20" s="565"/>
      <c r="J20" s="565"/>
      <c r="L20" s="565"/>
      <c r="M20" s="564"/>
      <c r="N20" s="565"/>
      <c r="O20" s="564"/>
      <c r="P20" s="563" t="s">
        <v>785</v>
      </c>
      <c r="Q20" s="551"/>
      <c r="R20" s="551"/>
      <c r="S20" s="551"/>
      <c r="T20" s="551"/>
      <c r="U20" s="551"/>
      <c r="V20" s="551"/>
      <c r="W20" s="551"/>
      <c r="X20" s="551"/>
      <c r="Y20" s="551"/>
      <c r="Z20" s="551"/>
      <c r="AA20" s="551"/>
      <c r="AB20" s="551"/>
      <c r="AC20" s="551"/>
      <c r="AD20" s="551"/>
      <c r="AE20" s="551"/>
      <c r="AF20" s="551"/>
      <c r="AG20" s="551"/>
    </row>
    <row r="21" spans="1:33">
      <c r="A21" s="556" t="s">
        <v>784</v>
      </c>
      <c r="B21" s="565">
        <v>5.5487517663683539</v>
      </c>
      <c r="C21" s="565">
        <v>4.1327603547590686</v>
      </c>
      <c r="D21" s="565">
        <v>6.1345158906134456</v>
      </c>
      <c r="E21" s="565">
        <v>9.9639523061280997</v>
      </c>
      <c r="F21" s="565"/>
      <c r="G21" s="565">
        <v>11.476299467543228</v>
      </c>
      <c r="H21" s="565">
        <v>2.3757452330256168</v>
      </c>
      <c r="I21" s="565">
        <v>4.4053680660367522</v>
      </c>
      <c r="J21" s="565">
        <v>0.65943302513946644</v>
      </c>
      <c r="L21" s="565">
        <v>-5.849000298418372</v>
      </c>
      <c r="M21" s="564" t="s">
        <v>741</v>
      </c>
      <c r="N21" s="565">
        <v>-6.3313563891242435</v>
      </c>
      <c r="O21" s="564" t="s">
        <v>755</v>
      </c>
      <c r="P21" s="556" t="s">
        <v>783</v>
      </c>
      <c r="Q21" s="551"/>
      <c r="R21" s="551"/>
      <c r="S21" s="551"/>
      <c r="T21" s="551"/>
      <c r="U21" s="551"/>
      <c r="V21" s="551"/>
      <c r="W21" s="551"/>
      <c r="X21" s="551"/>
      <c r="Y21" s="551"/>
      <c r="Z21" s="551"/>
      <c r="AA21" s="551"/>
      <c r="AB21" s="551"/>
      <c r="AC21" s="551"/>
      <c r="AD21" s="551"/>
      <c r="AE21" s="551"/>
      <c r="AF21" s="551"/>
      <c r="AG21" s="551"/>
    </row>
    <row r="22" spans="1:33">
      <c r="A22" s="563" t="s">
        <v>782</v>
      </c>
      <c r="B22" s="565"/>
      <c r="C22" s="565"/>
      <c r="D22" s="565"/>
      <c r="E22" s="565"/>
      <c r="F22" s="565"/>
      <c r="G22" s="565"/>
      <c r="H22" s="565"/>
      <c r="I22" s="565"/>
      <c r="J22" s="565"/>
      <c r="L22" s="565"/>
      <c r="M22" s="564"/>
      <c r="N22" s="565"/>
      <c r="O22" s="564"/>
      <c r="P22" s="563" t="s">
        <v>781</v>
      </c>
      <c r="Q22" s="551"/>
      <c r="R22" s="551"/>
      <c r="S22" s="551"/>
      <c r="T22" s="551"/>
      <c r="U22" s="551"/>
      <c r="V22" s="551"/>
      <c r="W22" s="551"/>
      <c r="X22" s="551"/>
      <c r="Y22" s="551"/>
      <c r="Z22" s="551"/>
      <c r="AA22" s="551"/>
      <c r="AB22" s="551"/>
      <c r="AC22" s="551"/>
      <c r="AD22" s="551"/>
      <c r="AE22" s="551"/>
      <c r="AF22" s="551"/>
      <c r="AG22" s="551"/>
    </row>
    <row r="23" spans="1:33">
      <c r="A23" s="563" t="s">
        <v>780</v>
      </c>
      <c r="B23" s="568">
        <v>481.65198619737754</v>
      </c>
      <c r="C23" s="568">
        <v>469.204596273292</v>
      </c>
      <c r="D23" s="568">
        <v>471.88590501286149</v>
      </c>
      <c r="E23" s="568">
        <v>511.8487734487735</v>
      </c>
      <c r="F23" s="568"/>
      <c r="G23" s="568">
        <v>488.90357864357861</v>
      </c>
      <c r="H23" s="568">
        <v>496.23049689440995</v>
      </c>
      <c r="I23" s="568">
        <v>482.09567127799733</v>
      </c>
      <c r="J23" s="568">
        <v>477.85846257607119</v>
      </c>
      <c r="K23" s="568"/>
      <c r="L23" s="568">
        <v>472.43604244306425</v>
      </c>
      <c r="M23" s="567" t="s">
        <v>741</v>
      </c>
      <c r="N23" s="568">
        <v>485.37759354413703</v>
      </c>
      <c r="O23" s="567" t="s">
        <v>741</v>
      </c>
      <c r="P23" s="563" t="s">
        <v>779</v>
      </c>
      <c r="Q23" s="551"/>
      <c r="R23" s="551"/>
      <c r="S23" s="551"/>
      <c r="T23" s="551"/>
      <c r="U23" s="551"/>
      <c r="V23" s="551"/>
      <c r="W23" s="551"/>
      <c r="X23" s="551"/>
      <c r="Y23" s="551"/>
      <c r="Z23" s="551"/>
      <c r="AA23" s="551"/>
      <c r="AB23" s="551"/>
      <c r="AC23" s="551"/>
      <c r="AD23" s="551"/>
      <c r="AE23" s="551"/>
      <c r="AF23" s="551"/>
      <c r="AG23" s="551"/>
    </row>
    <row r="24" spans="1:33">
      <c r="A24" s="563" t="s">
        <v>778</v>
      </c>
      <c r="B24" s="565"/>
      <c r="C24" s="565"/>
      <c r="D24" s="565"/>
      <c r="E24" s="565"/>
      <c r="F24" s="565"/>
      <c r="G24" s="565"/>
      <c r="H24" s="565"/>
      <c r="I24" s="565"/>
      <c r="J24" s="565"/>
      <c r="L24" s="565"/>
      <c r="M24" s="564"/>
      <c r="N24" s="565"/>
      <c r="O24" s="564"/>
      <c r="P24" s="563" t="s">
        <v>777</v>
      </c>
      <c r="Q24" s="551"/>
      <c r="R24" s="551"/>
      <c r="S24" s="551"/>
      <c r="T24" s="551"/>
      <c r="U24" s="551"/>
      <c r="V24" s="551"/>
      <c r="W24" s="551"/>
      <c r="X24" s="551"/>
      <c r="Y24" s="551"/>
      <c r="Z24" s="551"/>
      <c r="AA24" s="551"/>
      <c r="AB24" s="551"/>
      <c r="AC24" s="551"/>
      <c r="AD24" s="551"/>
      <c r="AE24" s="551"/>
      <c r="AF24" s="551"/>
      <c r="AG24" s="551"/>
    </row>
    <row r="25" spans="1:33">
      <c r="A25" s="563" t="s">
        <v>776</v>
      </c>
      <c r="B25" s="565">
        <v>2.904564315352709</v>
      </c>
      <c r="C25" s="565">
        <v>2.3121387283236983</v>
      </c>
      <c r="D25" s="565">
        <v>2.7093596059113212</v>
      </c>
      <c r="E25" s="565">
        <v>1.9528071602929131</v>
      </c>
      <c r="F25" s="565"/>
      <c r="G25" s="565">
        <v>2.3225806451612874</v>
      </c>
      <c r="H25" s="565">
        <v>2.9620661824051542</v>
      </c>
      <c r="I25" s="565">
        <v>3.6610711430855369</v>
      </c>
      <c r="J25" s="565">
        <v>4.1260973663208356</v>
      </c>
      <c r="L25" s="565">
        <v>4.3663303909205364</v>
      </c>
      <c r="M25" s="564"/>
      <c r="N25" s="565" t="s">
        <v>746</v>
      </c>
      <c r="O25" s="564" t="s">
        <v>741</v>
      </c>
      <c r="P25" s="563" t="s">
        <v>775</v>
      </c>
      <c r="Q25" s="551"/>
      <c r="R25" s="551"/>
      <c r="S25" s="551"/>
      <c r="T25" s="551"/>
      <c r="U25" s="551"/>
      <c r="V25" s="551"/>
      <c r="W25" s="551"/>
      <c r="X25" s="551"/>
      <c r="Y25" s="551"/>
      <c r="Z25" s="551"/>
      <c r="AA25" s="551"/>
      <c r="AB25" s="551"/>
      <c r="AC25" s="551"/>
      <c r="AD25" s="551"/>
      <c r="AE25" s="551"/>
      <c r="AF25" s="551"/>
      <c r="AG25" s="551"/>
    </row>
    <row r="26" spans="1:33">
      <c r="A26" s="563" t="s">
        <v>741</v>
      </c>
      <c r="B26" s="565"/>
      <c r="C26" s="565"/>
      <c r="D26" s="565"/>
      <c r="E26" s="565"/>
      <c r="F26" s="565"/>
      <c r="G26" s="565"/>
      <c r="H26" s="565"/>
      <c r="I26" s="565"/>
      <c r="J26" s="565"/>
      <c r="L26" s="565"/>
      <c r="M26" s="564"/>
      <c r="N26" s="565"/>
      <c r="O26" s="564"/>
      <c r="P26" s="563" t="s">
        <v>741</v>
      </c>
      <c r="Q26" s="551"/>
      <c r="R26" s="551"/>
      <c r="S26" s="551"/>
      <c r="T26" s="551"/>
      <c r="U26" s="551"/>
      <c r="V26" s="551"/>
      <c r="W26" s="551"/>
      <c r="X26" s="551"/>
      <c r="Y26" s="551"/>
      <c r="Z26" s="551"/>
      <c r="AA26" s="551"/>
      <c r="AB26" s="551"/>
      <c r="AC26" s="551"/>
      <c r="AD26" s="551"/>
      <c r="AE26" s="551"/>
      <c r="AF26" s="551"/>
      <c r="AG26" s="551"/>
    </row>
    <row r="27" spans="1:33">
      <c r="A27" s="563" t="s">
        <v>774</v>
      </c>
      <c r="B27" s="565"/>
      <c r="C27" s="565"/>
      <c r="D27" s="565"/>
      <c r="E27" s="565"/>
      <c r="F27" s="565"/>
      <c r="G27" s="565"/>
      <c r="H27" s="565"/>
      <c r="I27" s="565"/>
      <c r="J27" s="565"/>
      <c r="L27" s="565"/>
      <c r="M27" s="564"/>
      <c r="N27" s="565"/>
      <c r="O27" s="564"/>
      <c r="P27" s="563" t="s">
        <v>773</v>
      </c>
      <c r="Q27" s="551"/>
      <c r="R27" s="551"/>
      <c r="S27" s="551"/>
      <c r="T27" s="551"/>
      <c r="U27" s="551"/>
      <c r="V27" s="551"/>
      <c r="W27" s="551"/>
      <c r="X27" s="551"/>
      <c r="Y27" s="551"/>
      <c r="Z27" s="551"/>
      <c r="AA27" s="551"/>
      <c r="AB27" s="551"/>
      <c r="AC27" s="551"/>
      <c r="AD27" s="551"/>
      <c r="AE27" s="551"/>
      <c r="AF27" s="551"/>
      <c r="AG27" s="551"/>
    </row>
    <row r="28" spans="1:33">
      <c r="A28" s="569" t="s">
        <v>772</v>
      </c>
      <c r="B28" s="565">
        <v>4.8</v>
      </c>
      <c r="C28" s="565">
        <v>5.84</v>
      </c>
      <c r="D28" s="565">
        <v>5.88</v>
      </c>
      <c r="E28" s="565">
        <v>5.9200000000000008</v>
      </c>
      <c r="F28" s="565"/>
      <c r="G28" s="565">
        <v>5.68</v>
      </c>
      <c r="H28" s="565">
        <v>6.080000000000001</v>
      </c>
      <c r="I28" s="565">
        <v>5.72</v>
      </c>
      <c r="J28" s="565">
        <v>6.12</v>
      </c>
      <c r="L28" s="565">
        <v>5.44</v>
      </c>
      <c r="M28" s="564" t="s">
        <v>741</v>
      </c>
      <c r="N28" s="565">
        <v>5.08</v>
      </c>
      <c r="O28" s="564" t="s">
        <v>741</v>
      </c>
      <c r="P28" s="569" t="s">
        <v>771</v>
      </c>
      <c r="Q28" s="551"/>
      <c r="R28" s="551"/>
      <c r="S28" s="551"/>
      <c r="T28" s="551"/>
      <c r="U28" s="551"/>
      <c r="V28" s="551"/>
      <c r="W28" s="551"/>
      <c r="X28" s="551"/>
      <c r="Y28" s="551"/>
      <c r="Z28" s="551"/>
      <c r="AA28" s="551"/>
      <c r="AB28" s="551"/>
      <c r="AC28" s="551"/>
      <c r="AD28" s="551"/>
      <c r="AE28" s="551"/>
      <c r="AF28" s="551"/>
      <c r="AG28" s="551"/>
    </row>
    <row r="29" spans="1:33">
      <c r="A29" s="569" t="s">
        <v>770</v>
      </c>
      <c r="B29" s="565">
        <v>12.159999999999998</v>
      </c>
      <c r="C29" s="565">
        <v>12.56</v>
      </c>
      <c r="D29" s="565">
        <v>12.799999999999999</v>
      </c>
      <c r="E29" s="565">
        <v>12.200000000000001</v>
      </c>
      <c r="F29" s="565"/>
      <c r="G29" s="565">
        <v>12.36</v>
      </c>
      <c r="H29" s="565">
        <v>14</v>
      </c>
      <c r="I29" s="565">
        <v>14.079999999999998</v>
      </c>
      <c r="J29" s="565">
        <v>13.6</v>
      </c>
      <c r="L29" s="565">
        <v>13.680000000000001</v>
      </c>
      <c r="M29" s="564" t="s">
        <v>741</v>
      </c>
      <c r="N29" s="565">
        <v>13.36</v>
      </c>
      <c r="O29" s="564" t="s">
        <v>741</v>
      </c>
      <c r="P29" s="569" t="s">
        <v>769</v>
      </c>
      <c r="Q29" s="551"/>
      <c r="R29" s="551"/>
      <c r="S29" s="551"/>
      <c r="T29" s="551"/>
      <c r="U29" s="551"/>
      <c r="V29" s="551"/>
      <c r="W29" s="551"/>
      <c r="X29" s="551"/>
      <c r="Y29" s="551"/>
      <c r="Z29" s="551"/>
      <c r="AA29" s="551"/>
      <c r="AB29" s="551"/>
      <c r="AC29" s="551"/>
      <c r="AD29" s="551"/>
      <c r="AE29" s="551"/>
      <c r="AF29" s="551"/>
      <c r="AG29" s="551"/>
    </row>
    <row r="30" spans="1:33">
      <c r="A30" s="563" t="s">
        <v>768</v>
      </c>
      <c r="B30" s="565">
        <v>3.436666666666667</v>
      </c>
      <c r="C30" s="565">
        <v>4.7366666666666672</v>
      </c>
      <c r="D30" s="565">
        <v>5.246666666666667</v>
      </c>
      <c r="E30" s="565">
        <v>5.2433333333333332</v>
      </c>
      <c r="F30" s="565"/>
      <c r="G30" s="565">
        <v>5.0100000000000007</v>
      </c>
      <c r="H30" s="565">
        <v>5.0133333333333328</v>
      </c>
      <c r="I30" s="565">
        <v>4.9933333333333332</v>
      </c>
      <c r="J30" s="565">
        <v>5.0066666666666668</v>
      </c>
      <c r="L30" s="565">
        <v>5.003333333333333</v>
      </c>
      <c r="M30" s="564" t="s">
        <v>741</v>
      </c>
      <c r="N30" s="565">
        <v>5.01</v>
      </c>
      <c r="O30" s="564" t="s">
        <v>741</v>
      </c>
      <c r="P30" s="563" t="s">
        <v>767</v>
      </c>
      <c r="Q30" s="551"/>
      <c r="R30" s="551"/>
      <c r="S30" s="551"/>
      <c r="T30" s="551"/>
      <c r="U30" s="551"/>
      <c r="V30" s="551"/>
      <c r="W30" s="551"/>
      <c r="X30" s="551"/>
      <c r="Y30" s="551"/>
      <c r="Z30" s="551"/>
      <c r="AA30" s="551"/>
      <c r="AB30" s="551"/>
      <c r="AC30" s="551"/>
      <c r="AD30" s="551"/>
      <c r="AE30" s="551"/>
      <c r="AF30" s="551"/>
      <c r="AG30" s="551"/>
    </row>
    <row r="31" spans="1:33">
      <c r="A31" s="563" t="s">
        <v>766</v>
      </c>
      <c r="B31" s="565">
        <v>3.5833333333333335</v>
      </c>
      <c r="C31" s="565">
        <v>4.916666666666667</v>
      </c>
      <c r="D31" s="565">
        <v>5.25</v>
      </c>
      <c r="E31" s="565">
        <v>5.25</v>
      </c>
      <c r="F31" s="565"/>
      <c r="G31" s="565">
        <v>5</v>
      </c>
      <c r="H31" s="565">
        <v>5</v>
      </c>
      <c r="I31" s="565">
        <v>5</v>
      </c>
      <c r="J31" s="565">
        <v>5</v>
      </c>
      <c r="L31" s="565">
        <v>5</v>
      </c>
      <c r="M31" s="564" t="s">
        <v>741</v>
      </c>
      <c r="N31" s="565">
        <v>5</v>
      </c>
      <c r="O31" s="564" t="s">
        <v>741</v>
      </c>
      <c r="P31" s="563" t="s">
        <v>765</v>
      </c>
      <c r="Q31" s="551"/>
      <c r="R31" s="551"/>
      <c r="S31" s="551"/>
      <c r="T31" s="551"/>
      <c r="U31" s="551"/>
      <c r="V31" s="551"/>
      <c r="W31" s="551"/>
      <c r="X31" s="551"/>
      <c r="Y31" s="551"/>
      <c r="Z31" s="551"/>
      <c r="AA31" s="551"/>
      <c r="AB31" s="551"/>
      <c r="AC31" s="551"/>
      <c r="AD31" s="551"/>
      <c r="AE31" s="551"/>
      <c r="AF31" s="551"/>
      <c r="AG31" s="551"/>
    </row>
    <row r="32" spans="1:33">
      <c r="A32" s="563" t="s">
        <v>741</v>
      </c>
      <c r="B32" s="565"/>
      <c r="C32" s="565"/>
      <c r="D32" s="565"/>
      <c r="E32" s="565"/>
      <c r="F32" s="565"/>
      <c r="G32" s="565"/>
      <c r="H32" s="565"/>
      <c r="I32" s="565"/>
      <c r="J32" s="565"/>
      <c r="L32" s="565"/>
      <c r="M32" s="564"/>
      <c r="N32" s="565"/>
      <c r="O32" s="564"/>
      <c r="P32" s="563" t="s">
        <v>741</v>
      </c>
      <c r="Q32" s="551"/>
      <c r="R32" s="551"/>
      <c r="S32" s="551"/>
      <c r="T32" s="551"/>
      <c r="U32" s="551"/>
      <c r="V32" s="551"/>
      <c r="W32" s="551"/>
      <c r="X32" s="551"/>
      <c r="Y32" s="551"/>
      <c r="Z32" s="551"/>
      <c r="AA32" s="551"/>
      <c r="AB32" s="551"/>
      <c r="AC32" s="551"/>
      <c r="AD32" s="551"/>
      <c r="AE32" s="551"/>
      <c r="AF32" s="551"/>
      <c r="AG32" s="551"/>
    </row>
    <row r="33" spans="1:33">
      <c r="A33" s="563" t="s">
        <v>764</v>
      </c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7"/>
      <c r="N33" s="568"/>
      <c r="O33" s="567"/>
      <c r="P33" s="563" t="s">
        <v>763</v>
      </c>
      <c r="Q33" s="551"/>
      <c r="R33" s="551"/>
      <c r="S33" s="551"/>
      <c r="T33" s="551"/>
      <c r="U33" s="551"/>
      <c r="V33" s="551"/>
      <c r="W33" s="551"/>
      <c r="X33" s="551"/>
      <c r="Y33" s="551"/>
      <c r="Z33" s="551"/>
      <c r="AA33" s="551"/>
      <c r="AB33" s="551"/>
      <c r="AC33" s="551"/>
      <c r="AD33" s="551"/>
      <c r="AE33" s="551"/>
      <c r="AF33" s="551"/>
      <c r="AG33" s="551"/>
    </row>
    <row r="34" spans="1:33">
      <c r="A34" s="563" t="s">
        <v>762</v>
      </c>
      <c r="B34" s="568">
        <v>117</v>
      </c>
      <c r="C34" s="568">
        <v>131</v>
      </c>
      <c r="D34" s="568">
        <v>181</v>
      </c>
      <c r="E34" s="568">
        <v>172</v>
      </c>
      <c r="F34" s="568"/>
      <c r="G34" s="568">
        <v>148</v>
      </c>
      <c r="H34" s="568">
        <v>167</v>
      </c>
      <c r="I34" s="568">
        <v>143</v>
      </c>
      <c r="J34" s="568">
        <v>116</v>
      </c>
      <c r="K34" s="568"/>
      <c r="L34" s="568">
        <v>153</v>
      </c>
      <c r="M34" s="567" t="s">
        <v>741</v>
      </c>
      <c r="N34" s="568">
        <v>180</v>
      </c>
      <c r="O34" s="567" t="s">
        <v>741</v>
      </c>
      <c r="P34" s="563" t="s">
        <v>761</v>
      </c>
      <c r="Q34" s="551"/>
      <c r="R34" s="551"/>
      <c r="S34" s="551"/>
      <c r="T34" s="551"/>
      <c r="U34" s="551"/>
      <c r="V34" s="551"/>
      <c r="W34" s="551"/>
      <c r="X34" s="551"/>
      <c r="Y34" s="551"/>
      <c r="Z34" s="551"/>
      <c r="AA34" s="551"/>
      <c r="AB34" s="551"/>
      <c r="AC34" s="551"/>
      <c r="AD34" s="551"/>
      <c r="AE34" s="551"/>
      <c r="AF34" s="551"/>
      <c r="AG34" s="551"/>
    </row>
    <row r="35" spans="1:33">
      <c r="A35" s="563" t="s">
        <v>760</v>
      </c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7"/>
      <c r="N35" s="568"/>
      <c r="O35" s="567"/>
      <c r="P35" s="563" t="s">
        <v>759</v>
      </c>
      <c r="Q35" s="551"/>
      <c r="R35" s="551"/>
      <c r="S35" s="551"/>
      <c r="T35" s="551"/>
      <c r="U35" s="551"/>
      <c r="V35" s="551"/>
      <c r="W35" s="551"/>
      <c r="X35" s="551"/>
      <c r="Y35" s="551"/>
      <c r="Z35" s="551"/>
      <c r="AA35" s="551"/>
      <c r="AB35" s="551"/>
      <c r="AC35" s="551"/>
      <c r="AD35" s="551"/>
      <c r="AE35" s="551"/>
      <c r="AF35" s="551"/>
      <c r="AG35" s="551"/>
    </row>
    <row r="36" spans="1:33">
      <c r="A36" s="563" t="s">
        <v>758</v>
      </c>
      <c r="B36" s="568">
        <v>61.26</v>
      </c>
      <c r="C36" s="568">
        <v>75.661000000000001</v>
      </c>
      <c r="D36" s="568">
        <v>154.47399999999999</v>
      </c>
      <c r="E36" s="568">
        <v>132.12899999999999</v>
      </c>
      <c r="F36" s="568"/>
      <c r="G36" s="568">
        <v>91.844999999999999</v>
      </c>
      <c r="H36" s="568">
        <v>115.851</v>
      </c>
      <c r="I36" s="568">
        <v>83.438999999999993</v>
      </c>
      <c r="J36" s="568">
        <v>72.478999999999999</v>
      </c>
      <c r="K36" s="568"/>
      <c r="L36" s="568">
        <v>65.936000000000007</v>
      </c>
      <c r="M36" s="567" t="s">
        <v>741</v>
      </c>
      <c r="N36" s="568">
        <v>98.034999999999997</v>
      </c>
      <c r="O36" s="567" t="s">
        <v>741</v>
      </c>
      <c r="P36" s="563" t="s">
        <v>757</v>
      </c>
      <c r="Q36" s="551"/>
      <c r="R36" s="551"/>
      <c r="S36" s="551"/>
      <c r="T36" s="551"/>
      <c r="U36" s="551"/>
      <c r="V36" s="551"/>
      <c r="W36" s="551"/>
      <c r="X36" s="551"/>
      <c r="Y36" s="551"/>
      <c r="Z36" s="551"/>
      <c r="AA36" s="551"/>
      <c r="AB36" s="551"/>
      <c r="AC36" s="551"/>
      <c r="AD36" s="551"/>
      <c r="AE36" s="551"/>
      <c r="AF36" s="551"/>
      <c r="AG36" s="551"/>
    </row>
    <row r="37" spans="1:33">
      <c r="A37" s="563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7"/>
      <c r="N37" s="568"/>
      <c r="O37" s="567"/>
      <c r="P37" s="563"/>
      <c r="Q37" s="551"/>
      <c r="R37" s="551"/>
      <c r="S37" s="551"/>
      <c r="T37" s="551"/>
      <c r="U37" s="551"/>
      <c r="V37" s="551"/>
      <c r="W37" s="551"/>
      <c r="X37" s="551"/>
      <c r="Y37" s="551"/>
      <c r="Z37" s="551"/>
      <c r="AA37" s="551"/>
      <c r="AB37" s="551"/>
      <c r="AC37" s="551"/>
      <c r="AD37" s="551"/>
      <c r="AE37" s="551"/>
      <c r="AF37" s="551"/>
      <c r="AG37" s="551"/>
    </row>
    <row r="38" spans="1:33">
      <c r="A38" s="563" t="s">
        <v>756</v>
      </c>
      <c r="B38" s="568">
        <v>2214</v>
      </c>
      <c r="C38" s="568">
        <v>300</v>
      </c>
      <c r="D38" s="568">
        <v>1750</v>
      </c>
      <c r="E38" s="568">
        <v>1785</v>
      </c>
      <c r="F38" s="568"/>
      <c r="G38" s="568">
        <v>1350</v>
      </c>
      <c r="H38" s="568">
        <v>500</v>
      </c>
      <c r="I38" s="568">
        <v>3350</v>
      </c>
      <c r="J38" s="568">
        <v>4243</v>
      </c>
      <c r="K38" s="568"/>
      <c r="L38" s="568">
        <v>3109</v>
      </c>
      <c r="M38" s="567" t="s">
        <v>741</v>
      </c>
      <c r="N38" s="568">
        <v>2822</v>
      </c>
      <c r="O38" s="567" t="s">
        <v>755</v>
      </c>
      <c r="P38" s="563" t="s">
        <v>754</v>
      </c>
      <c r="Q38" s="551"/>
      <c r="R38" s="551"/>
      <c r="S38" s="551"/>
      <c r="T38" s="551"/>
      <c r="U38" s="551"/>
      <c r="V38" s="551"/>
      <c r="W38" s="551"/>
      <c r="X38" s="551"/>
      <c r="Y38" s="551"/>
      <c r="Z38" s="551"/>
      <c r="AA38" s="551"/>
      <c r="AB38" s="551"/>
      <c r="AC38" s="551"/>
      <c r="AD38" s="551"/>
      <c r="AE38" s="551"/>
      <c r="AF38" s="551"/>
      <c r="AG38" s="551"/>
    </row>
    <row r="39" spans="1:33">
      <c r="A39" s="563" t="s">
        <v>753</v>
      </c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7"/>
      <c r="N39" s="568"/>
      <c r="O39" s="567"/>
      <c r="P39" s="563" t="s">
        <v>752</v>
      </c>
      <c r="Q39" s="551"/>
      <c r="R39" s="551"/>
      <c r="S39" s="551"/>
      <c r="T39" s="551"/>
      <c r="U39" s="551"/>
      <c r="V39" s="551"/>
      <c r="W39" s="551"/>
      <c r="X39" s="551"/>
      <c r="Y39" s="551"/>
      <c r="Z39" s="551"/>
      <c r="AA39" s="551"/>
      <c r="AB39" s="551"/>
      <c r="AC39" s="551"/>
      <c r="AD39" s="551"/>
      <c r="AE39" s="551"/>
      <c r="AF39" s="551"/>
      <c r="AG39" s="551"/>
    </row>
    <row r="40" spans="1:33">
      <c r="A40" s="566" t="s">
        <v>751</v>
      </c>
      <c r="B40" s="568">
        <v>235.40547832239741</v>
      </c>
      <c r="C40" s="568">
        <v>244.10044439467131</v>
      </c>
      <c r="D40" s="568">
        <v>197.94550184019099</v>
      </c>
      <c r="E40" s="568">
        <v>212.65430370532511</v>
      </c>
      <c r="F40" s="568"/>
      <c r="G40" s="568">
        <v>237.78830931498064</v>
      </c>
      <c r="H40" s="568">
        <v>223.98407713021834</v>
      </c>
      <c r="I40" s="568">
        <v>215.34663293407382</v>
      </c>
      <c r="J40" s="568">
        <v>218.958803137742</v>
      </c>
      <c r="K40" s="568"/>
      <c r="L40" s="568">
        <v>225.61505138790619</v>
      </c>
      <c r="M40" s="567" t="s">
        <v>741</v>
      </c>
      <c r="N40" s="568">
        <v>205.12759166594554</v>
      </c>
      <c r="O40" s="567" t="s">
        <v>741</v>
      </c>
      <c r="P40" s="566" t="s">
        <v>750</v>
      </c>
      <c r="Q40" s="551"/>
      <c r="R40" s="551"/>
      <c r="S40" s="551"/>
      <c r="T40" s="551"/>
      <c r="U40" s="551"/>
      <c r="V40" s="551"/>
      <c r="W40" s="551"/>
      <c r="X40" s="551"/>
      <c r="Y40" s="551"/>
      <c r="Z40" s="551"/>
      <c r="AA40" s="551"/>
      <c r="AB40" s="551"/>
      <c r="AC40" s="551"/>
      <c r="AD40" s="551"/>
      <c r="AE40" s="551"/>
      <c r="AF40" s="551"/>
      <c r="AG40" s="551"/>
    </row>
    <row r="41" spans="1:33">
      <c r="A41" s="563" t="s">
        <v>741</v>
      </c>
      <c r="B41" s="565"/>
      <c r="C41" s="565"/>
      <c r="D41" s="565"/>
      <c r="E41" s="565"/>
      <c r="F41" s="565"/>
      <c r="G41" s="565"/>
      <c r="H41" s="565"/>
      <c r="I41" s="565"/>
      <c r="J41" s="565"/>
      <c r="L41" s="565"/>
      <c r="M41" s="564"/>
      <c r="N41" s="565"/>
      <c r="O41" s="564"/>
      <c r="P41" s="563" t="s">
        <v>741</v>
      </c>
      <c r="Q41" s="551"/>
      <c r="R41" s="551"/>
      <c r="S41" s="551"/>
      <c r="T41" s="551"/>
      <c r="U41" s="551"/>
      <c r="V41" s="551"/>
      <c r="W41" s="551"/>
      <c r="X41" s="551"/>
      <c r="Y41" s="551"/>
      <c r="Z41" s="551"/>
      <c r="AA41" s="551"/>
      <c r="AB41" s="551"/>
      <c r="AC41" s="551"/>
      <c r="AD41" s="551"/>
      <c r="AE41" s="551"/>
      <c r="AF41" s="551"/>
      <c r="AG41" s="551"/>
    </row>
    <row r="42" spans="1:33">
      <c r="A42" s="563" t="s">
        <v>749</v>
      </c>
      <c r="B42" s="565"/>
      <c r="C42" s="565"/>
      <c r="D42" s="565"/>
      <c r="E42" s="565"/>
      <c r="F42" s="565"/>
      <c r="G42" s="565"/>
      <c r="H42" s="565"/>
      <c r="I42" s="565"/>
      <c r="J42" s="565"/>
      <c r="L42" s="565"/>
      <c r="M42" s="564"/>
      <c r="N42" s="565"/>
      <c r="O42" s="564"/>
      <c r="P42" s="563" t="s">
        <v>748</v>
      </c>
      <c r="Q42" s="551"/>
      <c r="R42" s="551"/>
      <c r="S42" s="551"/>
      <c r="T42" s="551"/>
      <c r="U42" s="551"/>
      <c r="V42" s="551"/>
      <c r="W42" s="551"/>
      <c r="X42" s="551"/>
      <c r="Y42" s="551"/>
      <c r="Z42" s="551"/>
      <c r="AA42" s="551"/>
      <c r="AB42" s="551"/>
      <c r="AC42" s="551"/>
      <c r="AD42" s="551"/>
      <c r="AE42" s="551"/>
      <c r="AF42" s="551"/>
      <c r="AG42" s="551"/>
    </row>
    <row r="43" spans="1:33">
      <c r="A43" s="563" t="s">
        <v>747</v>
      </c>
      <c r="B43" s="565">
        <v>7.0533210743022989</v>
      </c>
      <c r="C43" s="565">
        <v>8.4366456508397025</v>
      </c>
      <c r="D43" s="565">
        <v>15.47322769919781</v>
      </c>
      <c r="E43" s="565">
        <v>17.250288903909471</v>
      </c>
      <c r="F43" s="565"/>
      <c r="G43" s="565">
        <v>19.449182193534618</v>
      </c>
      <c r="H43" s="565">
        <v>19.061447617969574</v>
      </c>
      <c r="I43" s="565">
        <v>12.442413475829351</v>
      </c>
      <c r="J43" s="565">
        <v>10.418482917835581</v>
      </c>
      <c r="L43" s="565">
        <v>10.153337128820139</v>
      </c>
      <c r="M43" s="564" t="s">
        <v>741</v>
      </c>
      <c r="N43" s="565" t="s">
        <v>746</v>
      </c>
      <c r="O43" s="564" t="s">
        <v>741</v>
      </c>
      <c r="P43" s="563" t="s">
        <v>745</v>
      </c>
      <c r="Q43" s="551"/>
      <c r="R43" s="551"/>
      <c r="S43" s="551"/>
      <c r="T43" s="551"/>
      <c r="U43" s="551"/>
      <c r="V43" s="551"/>
      <c r="W43" s="551"/>
      <c r="X43" s="551"/>
      <c r="Y43" s="551"/>
      <c r="Z43" s="551"/>
      <c r="AA43" s="551"/>
      <c r="AB43" s="551"/>
      <c r="AC43" s="551"/>
      <c r="AD43" s="551"/>
      <c r="AE43" s="551"/>
      <c r="AF43" s="551"/>
      <c r="AG43" s="551"/>
    </row>
    <row r="44" spans="1:33">
      <c r="A44" s="563" t="s">
        <v>744</v>
      </c>
      <c r="B44" s="565"/>
      <c r="C44" s="565"/>
      <c r="D44" s="565"/>
      <c r="E44" s="565"/>
      <c r="F44" s="565"/>
      <c r="G44" s="565"/>
      <c r="H44" s="565"/>
      <c r="I44" s="565"/>
      <c r="J44" s="565"/>
      <c r="L44" s="565"/>
      <c r="M44" s="564"/>
      <c r="N44" s="565"/>
      <c r="O44" s="564"/>
      <c r="P44" s="563" t="s">
        <v>743</v>
      </c>
      <c r="Q44" s="551"/>
      <c r="R44" s="551"/>
      <c r="S44" s="551"/>
      <c r="T44" s="551"/>
      <c r="U44" s="551"/>
      <c r="V44" s="551"/>
      <c r="W44" s="551"/>
      <c r="X44" s="551"/>
      <c r="Y44" s="551"/>
      <c r="Z44" s="551"/>
      <c r="AA44" s="551"/>
      <c r="AB44" s="551"/>
      <c r="AC44" s="551"/>
      <c r="AD44" s="551"/>
      <c r="AE44" s="551"/>
      <c r="AF44" s="551"/>
      <c r="AG44" s="551"/>
    </row>
    <row r="45" spans="1:33">
      <c r="A45" s="563" t="s">
        <v>742</v>
      </c>
      <c r="B45" s="565">
        <v>1.2075935077919349</v>
      </c>
      <c r="C45" s="565">
        <v>1.1481599899113393</v>
      </c>
      <c r="D45" s="565">
        <v>1.1162201194993</v>
      </c>
      <c r="E45" s="565">
        <v>1.0924760807600795</v>
      </c>
      <c r="F45" s="565"/>
      <c r="G45" s="565">
        <v>1.1186945002780833</v>
      </c>
      <c r="H45" s="565">
        <v>1.0982587451175663</v>
      </c>
      <c r="I45" s="565">
        <v>1.0317646568791243</v>
      </c>
      <c r="J45" s="565">
        <v>0.9883579720028195</v>
      </c>
      <c r="L45" s="565">
        <v>1.0027346467002296</v>
      </c>
      <c r="M45" s="564" t="s">
        <v>741</v>
      </c>
      <c r="N45" s="565">
        <v>1.0030153837848759</v>
      </c>
      <c r="O45" s="564" t="s">
        <v>740</v>
      </c>
      <c r="P45" s="563" t="s">
        <v>739</v>
      </c>
      <c r="Q45" s="551"/>
      <c r="R45" s="551"/>
      <c r="S45" s="551"/>
      <c r="T45" s="551"/>
      <c r="U45" s="551"/>
      <c r="V45" s="551"/>
      <c r="W45" s="551"/>
      <c r="X45" s="551"/>
      <c r="Y45" s="551"/>
      <c r="Z45" s="551"/>
      <c r="AA45" s="551"/>
      <c r="AB45" s="551"/>
      <c r="AC45" s="551"/>
      <c r="AD45" s="551"/>
      <c r="AE45" s="551"/>
      <c r="AF45" s="551"/>
      <c r="AG45" s="551"/>
    </row>
    <row r="46" spans="1:33" ht="6" customHeight="1">
      <c r="A46" s="562"/>
      <c r="B46" s="561"/>
      <c r="C46" s="561"/>
      <c r="D46" s="561"/>
      <c r="E46" s="561"/>
      <c r="F46" s="561"/>
      <c r="G46" s="561"/>
      <c r="H46" s="561"/>
      <c r="I46" s="561"/>
      <c r="J46" s="561"/>
      <c r="K46" s="561"/>
      <c r="L46" s="561"/>
      <c r="M46" s="560"/>
      <c r="N46" s="561"/>
      <c r="O46" s="560"/>
      <c r="P46" s="559"/>
      <c r="Q46" s="551"/>
      <c r="R46" s="551"/>
      <c r="S46" s="551"/>
      <c r="T46" s="551"/>
      <c r="U46" s="551"/>
      <c r="V46" s="551"/>
      <c r="W46" s="551"/>
      <c r="X46" s="551"/>
      <c r="Y46" s="551"/>
      <c r="Z46" s="551"/>
      <c r="AA46" s="551"/>
      <c r="AB46" s="551"/>
      <c r="AC46" s="551"/>
      <c r="AD46" s="551"/>
      <c r="AE46" s="551"/>
      <c r="AF46" s="551"/>
      <c r="AG46" s="551"/>
    </row>
    <row r="47" spans="1:33">
      <c r="F47" s="554"/>
      <c r="O47" s="557"/>
      <c r="Q47" s="551"/>
      <c r="R47" s="551"/>
      <c r="S47" s="551"/>
      <c r="T47" s="551"/>
      <c r="U47" s="551"/>
      <c r="V47" s="551"/>
      <c r="W47" s="551"/>
      <c r="X47" s="551"/>
      <c r="Y47" s="551"/>
      <c r="Z47" s="551"/>
      <c r="AA47" s="551"/>
      <c r="AB47" s="551"/>
      <c r="AC47" s="551"/>
      <c r="AD47" s="551"/>
      <c r="AE47" s="551"/>
      <c r="AF47" s="551"/>
      <c r="AG47" s="551"/>
    </row>
    <row r="48" spans="1:33">
      <c r="A48" s="557" t="s">
        <v>49</v>
      </c>
      <c r="F48" s="554"/>
      <c r="O48" s="558"/>
      <c r="Q48" s="551"/>
      <c r="R48" s="551"/>
      <c r="S48" s="551"/>
      <c r="T48" s="551"/>
      <c r="U48" s="551"/>
      <c r="V48" s="551"/>
      <c r="W48" s="551"/>
      <c r="X48" s="551"/>
      <c r="Y48" s="551"/>
      <c r="Z48" s="551"/>
      <c r="AA48" s="551"/>
      <c r="AB48" s="551"/>
      <c r="AC48" s="551"/>
      <c r="AD48" s="551"/>
      <c r="AE48" s="551"/>
      <c r="AF48" s="551"/>
      <c r="AG48" s="551"/>
    </row>
    <row r="49" spans="1:33">
      <c r="A49" s="557" t="s">
        <v>26</v>
      </c>
      <c r="F49" s="554"/>
      <c r="O49" s="558"/>
      <c r="Q49" s="551"/>
      <c r="R49" s="551"/>
      <c r="S49" s="551"/>
      <c r="T49" s="551"/>
      <c r="U49" s="551"/>
      <c r="V49" s="551"/>
      <c r="W49" s="551"/>
      <c r="X49" s="551"/>
      <c r="Y49" s="551"/>
      <c r="Z49" s="551"/>
      <c r="AA49" s="551"/>
      <c r="AB49" s="551"/>
      <c r="AC49" s="551"/>
      <c r="AD49" s="551"/>
      <c r="AE49" s="551"/>
      <c r="AF49" s="551"/>
      <c r="AG49" s="551"/>
    </row>
    <row r="50" spans="1:33">
      <c r="A50" s="557" t="s">
        <v>738</v>
      </c>
      <c r="F50" s="554"/>
      <c r="O50" s="558"/>
      <c r="Q50" s="551"/>
      <c r="R50" s="551"/>
      <c r="S50" s="551"/>
      <c r="T50" s="551"/>
      <c r="U50" s="551"/>
      <c r="V50" s="551"/>
      <c r="W50" s="551"/>
      <c r="X50" s="551"/>
      <c r="Y50" s="551"/>
      <c r="Z50" s="551"/>
      <c r="AA50" s="551"/>
      <c r="AB50" s="551"/>
      <c r="AC50" s="551"/>
      <c r="AD50" s="551"/>
      <c r="AE50" s="551"/>
      <c r="AF50" s="551"/>
      <c r="AG50" s="551"/>
    </row>
    <row r="51" spans="1:33">
      <c r="A51" s="557" t="s">
        <v>737</v>
      </c>
      <c r="F51" s="554"/>
      <c r="O51" s="558"/>
      <c r="Q51" s="551"/>
      <c r="R51" s="551"/>
      <c r="S51" s="551"/>
      <c r="T51" s="551"/>
      <c r="U51" s="551"/>
      <c r="V51" s="551"/>
      <c r="W51" s="551"/>
      <c r="X51" s="551"/>
      <c r="Y51" s="551"/>
      <c r="Z51" s="551"/>
      <c r="AA51" s="551"/>
      <c r="AB51" s="551"/>
      <c r="AC51" s="551"/>
      <c r="AD51" s="551"/>
      <c r="AE51" s="551"/>
      <c r="AF51" s="551"/>
      <c r="AG51" s="551"/>
    </row>
    <row r="52" spans="1:33">
      <c r="A52" s="557" t="s">
        <v>736</v>
      </c>
      <c r="F52" s="554"/>
      <c r="O52" s="558"/>
      <c r="Q52" s="551"/>
      <c r="R52" s="551"/>
      <c r="S52" s="551"/>
      <c r="T52" s="551"/>
      <c r="U52" s="551"/>
      <c r="V52" s="551"/>
      <c r="W52" s="551"/>
      <c r="X52" s="551"/>
      <c r="Y52" s="551"/>
      <c r="Z52" s="551"/>
      <c r="AA52" s="551"/>
      <c r="AB52" s="551"/>
      <c r="AC52" s="551"/>
      <c r="AD52" s="551"/>
      <c r="AE52" s="551"/>
      <c r="AF52" s="551"/>
      <c r="AG52" s="551"/>
    </row>
    <row r="53" spans="1:33">
      <c r="A53" s="557" t="s">
        <v>735</v>
      </c>
      <c r="Q53" s="551"/>
      <c r="R53" s="551"/>
      <c r="S53" s="551"/>
      <c r="T53" s="551"/>
      <c r="U53" s="551"/>
      <c r="V53" s="551"/>
      <c r="W53" s="551"/>
      <c r="X53" s="551"/>
      <c r="Y53" s="551"/>
      <c r="Z53" s="551"/>
      <c r="AA53" s="551"/>
      <c r="AB53" s="551"/>
      <c r="AC53" s="551"/>
      <c r="AD53" s="551"/>
      <c r="AE53" s="551"/>
      <c r="AF53" s="551"/>
      <c r="AG53" s="551"/>
    </row>
    <row r="54" spans="1:33">
      <c r="A54" s="557" t="s">
        <v>734</v>
      </c>
      <c r="Q54" s="551"/>
      <c r="R54" s="551"/>
      <c r="S54" s="551"/>
      <c r="T54" s="551"/>
      <c r="U54" s="551"/>
      <c r="V54" s="551"/>
      <c r="W54" s="551"/>
      <c r="X54" s="551"/>
      <c r="Y54" s="551"/>
      <c r="Z54" s="551"/>
      <c r="AA54" s="551"/>
      <c r="AB54" s="551"/>
      <c r="AC54" s="551"/>
      <c r="AD54" s="551"/>
      <c r="AE54" s="551"/>
      <c r="AF54" s="551"/>
      <c r="AG54" s="551"/>
    </row>
    <row r="55" spans="1:33">
      <c r="A55" s="557" t="s">
        <v>733</v>
      </c>
      <c r="B55" s="551"/>
      <c r="C55" s="551"/>
      <c r="D55" s="551"/>
      <c r="E55" s="551"/>
      <c r="F55" s="551"/>
      <c r="G55" s="551"/>
      <c r="H55" s="551"/>
      <c r="I55" s="551"/>
      <c r="J55" s="551"/>
      <c r="K55" s="551"/>
      <c r="L55" s="551"/>
      <c r="M55" s="556"/>
      <c r="N55" s="551"/>
      <c r="O55" s="556"/>
      <c r="P55" s="551"/>
      <c r="Q55" s="551"/>
      <c r="R55" s="551"/>
      <c r="S55" s="551"/>
      <c r="T55" s="551"/>
      <c r="U55" s="551"/>
      <c r="V55" s="551"/>
      <c r="W55" s="551"/>
      <c r="X55" s="551"/>
      <c r="Y55" s="551"/>
      <c r="Z55" s="551"/>
      <c r="AA55" s="551"/>
      <c r="AB55" s="551"/>
      <c r="AC55" s="551"/>
      <c r="AD55" s="551"/>
      <c r="AE55" s="551"/>
      <c r="AF55" s="551"/>
      <c r="AG55" s="551"/>
    </row>
    <row r="57" spans="1:33">
      <c r="A57" s="557" t="s">
        <v>77</v>
      </c>
    </row>
    <row r="58" spans="1:33">
      <c r="A58" s="557" t="s">
        <v>62</v>
      </c>
    </row>
    <row r="59" spans="1:33">
      <c r="A59" s="557" t="s">
        <v>732</v>
      </c>
    </row>
    <row r="60" spans="1:33">
      <c r="A60" s="557" t="s">
        <v>731</v>
      </c>
    </row>
    <row r="61" spans="1:33">
      <c r="A61" s="557" t="s">
        <v>730</v>
      </c>
    </row>
    <row r="62" spans="1:33">
      <c r="A62" s="557" t="s">
        <v>729</v>
      </c>
    </row>
    <row r="63" spans="1:33">
      <c r="A63" s="557" t="s">
        <v>728</v>
      </c>
    </row>
    <row r="64" spans="1:33">
      <c r="A64" s="557" t="s">
        <v>727</v>
      </c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theme="0" tint="-0.249977111117893"/>
    <pageSetUpPr fitToPage="1"/>
  </sheetPr>
  <dimension ref="A1:U35"/>
  <sheetViews>
    <sheetView showGridLines="0" zoomScaleNormal="100" workbookViewId="0"/>
  </sheetViews>
  <sheetFormatPr defaultColWidth="13.7109375" defaultRowHeight="12.9" customHeight="1"/>
  <cols>
    <col min="1" max="1" width="51.85546875" style="418" customWidth="1"/>
    <col min="2" max="5" width="13.7109375" style="415" customWidth="1"/>
    <col min="6" max="6" width="3.7109375" style="417" customWidth="1"/>
    <col min="7" max="12" width="13.7109375" style="415" customWidth="1"/>
    <col min="13" max="13" width="4.42578125" style="417" customWidth="1"/>
    <col min="14" max="17" width="13.7109375" style="416" customWidth="1"/>
    <col min="18" max="18" width="2.5703125" style="415" customWidth="1"/>
    <col min="19" max="19" width="9.7109375" style="415" customWidth="1"/>
    <col min="20" max="20" width="51.28515625" style="415" customWidth="1"/>
    <col min="21" max="21" width="11.140625" style="415" bestFit="1" customWidth="1"/>
    <col min="22" max="22" width="12.42578125" style="415" bestFit="1" customWidth="1"/>
    <col min="23" max="60" width="9.85546875" style="415" customWidth="1"/>
    <col min="61" max="16384" width="13.7109375" style="415"/>
  </cols>
  <sheetData>
    <row r="1" spans="1:21" s="434" customFormat="1" ht="12.9" customHeight="1">
      <c r="A1" s="455" t="s">
        <v>554</v>
      </c>
      <c r="F1" s="429"/>
      <c r="H1" s="457"/>
      <c r="I1" s="457"/>
      <c r="J1" s="457"/>
      <c r="M1" s="429"/>
      <c r="N1" s="456"/>
      <c r="O1" s="456"/>
      <c r="P1" s="456"/>
      <c r="Q1" s="456"/>
      <c r="S1" s="455" t="s">
        <v>554</v>
      </c>
    </row>
    <row r="2" spans="1:21" ht="12.9" customHeight="1">
      <c r="A2" s="48" t="s">
        <v>35</v>
      </c>
      <c r="S2" s="454" t="s">
        <v>35</v>
      </c>
    </row>
    <row r="3" spans="1:21" ht="24" customHeight="1">
      <c r="A3" s="453" t="s">
        <v>285</v>
      </c>
      <c r="E3" s="416"/>
      <c r="P3" s="452"/>
      <c r="S3" s="434" t="s">
        <v>553</v>
      </c>
    </row>
    <row r="4" spans="1:21" ht="24" customHeight="1">
      <c r="A4" s="418" t="s">
        <v>552</v>
      </c>
      <c r="E4" s="416"/>
      <c r="S4" s="451" t="s">
        <v>551</v>
      </c>
    </row>
    <row r="5" spans="1:21" ht="12.9" customHeight="1">
      <c r="A5" s="449"/>
      <c r="B5" s="423"/>
      <c r="C5" s="423"/>
      <c r="D5" s="423"/>
      <c r="E5" s="450"/>
      <c r="F5" s="427"/>
      <c r="G5" s="423"/>
      <c r="H5" s="449"/>
      <c r="I5" s="449"/>
      <c r="J5" s="449"/>
      <c r="K5" s="449"/>
      <c r="L5" s="449"/>
      <c r="M5" s="427"/>
      <c r="N5" s="450"/>
      <c r="O5" s="450"/>
      <c r="P5" s="450"/>
      <c r="Q5" s="450"/>
      <c r="R5" s="449"/>
      <c r="S5" s="449"/>
      <c r="T5" s="423"/>
    </row>
    <row r="6" spans="1:21" ht="12.9" customHeight="1">
      <c r="A6" s="448"/>
      <c r="B6" s="445">
        <v>2000</v>
      </c>
      <c r="C6" s="445">
        <v>2001</v>
      </c>
      <c r="D6" s="445" t="s">
        <v>550</v>
      </c>
      <c r="E6" s="445">
        <v>2003</v>
      </c>
      <c r="F6" s="446" t="s">
        <v>521</v>
      </c>
      <c r="G6" s="445">
        <v>2003</v>
      </c>
      <c r="H6" s="447" t="s">
        <v>549</v>
      </c>
      <c r="I6" s="445">
        <v>2005</v>
      </c>
      <c r="J6" s="445">
        <v>2006</v>
      </c>
      <c r="K6" s="445">
        <v>2007</v>
      </c>
      <c r="L6" s="445">
        <v>2008</v>
      </c>
      <c r="M6" s="446" t="s">
        <v>521</v>
      </c>
      <c r="N6" s="445">
        <v>2008</v>
      </c>
      <c r="O6" s="445">
        <v>2009</v>
      </c>
      <c r="P6" s="445">
        <v>2010</v>
      </c>
      <c r="Q6" s="445">
        <v>2012</v>
      </c>
      <c r="R6" s="444" t="s">
        <v>51</v>
      </c>
      <c r="S6" s="443"/>
      <c r="T6" s="443"/>
    </row>
    <row r="7" spans="1:21" ht="15.9" customHeight="1">
      <c r="A7" s="419"/>
      <c r="B7" s="440"/>
      <c r="C7" s="440"/>
      <c r="D7" s="440"/>
      <c r="E7" s="440"/>
      <c r="F7" s="439"/>
    </row>
    <row r="8" spans="1:21" ht="15.9" customHeight="1">
      <c r="A8" s="419"/>
      <c r="B8" s="442" t="s">
        <v>548</v>
      </c>
      <c r="C8" s="440"/>
      <c r="D8" s="440"/>
      <c r="E8" s="440"/>
      <c r="F8" s="429" t="s">
        <v>521</v>
      </c>
      <c r="G8" s="442" t="s">
        <v>547</v>
      </c>
      <c r="H8" s="434"/>
      <c r="I8" s="434"/>
      <c r="J8" s="434"/>
      <c r="K8" s="434"/>
      <c r="L8" s="434"/>
      <c r="M8" s="429" t="s">
        <v>521</v>
      </c>
      <c r="N8" s="442" t="s">
        <v>546</v>
      </c>
      <c r="O8" s="429"/>
      <c r="P8" s="442"/>
      <c r="Q8" s="441"/>
    </row>
    <row r="9" spans="1:21" ht="15.9" customHeight="1">
      <c r="A9" s="419"/>
      <c r="B9" s="440"/>
      <c r="C9" s="440"/>
      <c r="D9" s="440"/>
      <c r="E9" s="440"/>
      <c r="F9" s="439"/>
    </row>
    <row r="10" spans="1:21" s="434" customFormat="1" ht="14.1" customHeight="1">
      <c r="A10" s="436" t="s">
        <v>545</v>
      </c>
      <c r="B10" s="438">
        <v>35646492.519999996</v>
      </c>
      <c r="C10" s="438">
        <v>36850288.012296766</v>
      </c>
      <c r="D10" s="438">
        <v>37655138.895801201</v>
      </c>
      <c r="E10" s="438">
        <v>39130057.655902386</v>
      </c>
      <c r="F10" s="431" t="s">
        <v>521</v>
      </c>
      <c r="G10" s="438">
        <v>51156415.259999998</v>
      </c>
      <c r="H10" s="438">
        <v>54246818.68</v>
      </c>
      <c r="I10" s="438">
        <v>57262644.810000002</v>
      </c>
      <c r="J10" s="438">
        <v>59890971.189999998</v>
      </c>
      <c r="K10" s="435">
        <v>62646126.479999997</v>
      </c>
      <c r="L10" s="435">
        <v>64940432.009999998</v>
      </c>
      <c r="M10" s="437" t="s">
        <v>521</v>
      </c>
      <c r="N10" s="435">
        <v>93847932.010000005</v>
      </c>
      <c r="O10" s="435">
        <v>92875262.209999993</v>
      </c>
      <c r="P10" s="435">
        <v>98227638.079999998</v>
      </c>
      <c r="Q10" s="435">
        <v>109750797.2</v>
      </c>
      <c r="R10" s="435"/>
      <c r="S10" s="436" t="s">
        <v>544</v>
      </c>
      <c r="T10" s="435"/>
      <c r="U10" s="435"/>
    </row>
    <row r="11" spans="1:21" s="434" customFormat="1" ht="14.1" customHeight="1">
      <c r="A11" s="436"/>
      <c r="B11" s="438"/>
      <c r="C11" s="438"/>
      <c r="D11" s="438"/>
      <c r="E11" s="438"/>
      <c r="F11" s="431"/>
      <c r="G11" s="438"/>
      <c r="H11" s="438"/>
      <c r="I11" s="438"/>
      <c r="J11" s="438"/>
      <c r="K11" s="435"/>
      <c r="L11" s="435"/>
      <c r="M11" s="437"/>
      <c r="N11" s="435"/>
      <c r="O11" s="435"/>
      <c r="P11" s="435"/>
      <c r="Q11" s="435"/>
      <c r="R11" s="435"/>
      <c r="S11" s="436"/>
      <c r="T11" s="435"/>
      <c r="U11" s="435"/>
    </row>
    <row r="12" spans="1:21" ht="14.1" customHeight="1">
      <c r="A12" s="420" t="s">
        <v>543</v>
      </c>
      <c r="B12" s="430">
        <v>1940392.62</v>
      </c>
      <c r="C12" s="430">
        <v>2086554.1</v>
      </c>
      <c r="D12" s="430">
        <v>2229101.3000029996</v>
      </c>
      <c r="E12" s="430">
        <v>2287344.9999990002</v>
      </c>
      <c r="F12" s="431" t="s">
        <v>521</v>
      </c>
      <c r="G12" s="430">
        <v>2469867.6205000002</v>
      </c>
      <c r="H12" s="430">
        <v>2741984.3465999998</v>
      </c>
      <c r="I12" s="430">
        <v>2933813.5854000002</v>
      </c>
      <c r="J12" s="430">
        <v>3051441.0320000001</v>
      </c>
      <c r="K12" s="428">
        <v>3080138.8204000001</v>
      </c>
      <c r="L12" s="428">
        <v>3204680.1963</v>
      </c>
      <c r="M12" s="429" t="s">
        <v>521</v>
      </c>
      <c r="N12" s="428">
        <v>3116984.64237</v>
      </c>
      <c r="O12" s="428">
        <v>2941506.7021699999</v>
      </c>
      <c r="P12" s="428">
        <v>2949963.0903099999</v>
      </c>
      <c r="Q12" s="428">
        <v>3289432.1080299998</v>
      </c>
      <c r="R12" s="428"/>
      <c r="S12" s="420" t="s">
        <v>542</v>
      </c>
      <c r="T12" s="428"/>
      <c r="U12" s="428"/>
    </row>
    <row r="13" spans="1:21" ht="14.1" customHeight="1">
      <c r="A13" s="420" t="s">
        <v>541</v>
      </c>
      <c r="B13" s="430">
        <v>2873612.64</v>
      </c>
      <c r="C13" s="430">
        <v>3036604.6999989999</v>
      </c>
      <c r="D13" s="430">
        <v>2908344.6999989999</v>
      </c>
      <c r="E13" s="430">
        <v>3068643.499996</v>
      </c>
      <c r="F13" s="431" t="s">
        <v>521</v>
      </c>
      <c r="G13" s="430">
        <v>4321570.8509999998</v>
      </c>
      <c r="H13" s="430">
        <v>4585327.3080000002</v>
      </c>
      <c r="I13" s="430">
        <v>4406827.2879999997</v>
      </c>
      <c r="J13" s="430">
        <v>4436556.4790000003</v>
      </c>
      <c r="K13" s="428">
        <v>4583482.023</v>
      </c>
      <c r="L13" s="428">
        <v>4325018.7439999999</v>
      </c>
      <c r="M13" s="429" t="s">
        <v>521</v>
      </c>
      <c r="N13" s="428">
        <v>13164591.702</v>
      </c>
      <c r="O13" s="428">
        <v>13028242.232000001</v>
      </c>
      <c r="P13" s="428">
        <v>13218971.208000001</v>
      </c>
      <c r="Q13" s="428">
        <v>13183882.897</v>
      </c>
      <c r="R13" s="428"/>
      <c r="S13" s="420" t="s">
        <v>540</v>
      </c>
      <c r="T13" s="428"/>
      <c r="U13" s="428"/>
    </row>
    <row r="14" spans="1:21" ht="14.1" customHeight="1">
      <c r="A14" s="420" t="s">
        <v>539</v>
      </c>
      <c r="B14" s="430">
        <v>5840247.7500000009</v>
      </c>
      <c r="C14" s="430">
        <v>5876149.9000010006</v>
      </c>
      <c r="D14" s="430">
        <v>5987262.2000000002</v>
      </c>
      <c r="E14" s="430">
        <v>6184064.0999959996</v>
      </c>
      <c r="F14" s="431" t="s">
        <v>521</v>
      </c>
      <c r="G14" s="430">
        <v>8398990.1760000009</v>
      </c>
      <c r="H14" s="430">
        <v>8985620.1490000002</v>
      </c>
      <c r="I14" s="430">
        <v>9520421.591</v>
      </c>
      <c r="J14" s="430">
        <v>9896182.3460000008</v>
      </c>
      <c r="K14" s="428">
        <v>10196413.609999999</v>
      </c>
      <c r="L14" s="428">
        <v>10338236.470000001</v>
      </c>
      <c r="M14" s="429" t="s">
        <v>521</v>
      </c>
      <c r="N14" s="428">
        <v>10506171.857999999</v>
      </c>
      <c r="O14" s="428">
        <v>10060808.261</v>
      </c>
      <c r="P14" s="428">
        <v>10318154.842</v>
      </c>
      <c r="Q14" s="428">
        <v>11392208.217</v>
      </c>
      <c r="R14" s="428"/>
      <c r="S14" s="420" t="s">
        <v>538</v>
      </c>
      <c r="T14" s="428"/>
      <c r="U14" s="428"/>
    </row>
    <row r="15" spans="1:21" ht="14.1" customHeight="1">
      <c r="A15" s="420" t="s">
        <v>537</v>
      </c>
      <c r="B15" s="430">
        <v>1048781.1499999999</v>
      </c>
      <c r="C15" s="430">
        <v>1064716.3999990001</v>
      </c>
      <c r="D15" s="430">
        <v>1099672.4000019999</v>
      </c>
      <c r="E15" s="430">
        <v>1147253.1000000001</v>
      </c>
      <c r="F15" s="431" t="s">
        <v>521</v>
      </c>
      <c r="G15" s="430">
        <v>1461211.2139999999</v>
      </c>
      <c r="H15" s="430">
        <v>1501677.4480000001</v>
      </c>
      <c r="I15" s="430">
        <v>1547224.4639999999</v>
      </c>
      <c r="J15" s="430">
        <v>1664077.9709999999</v>
      </c>
      <c r="K15" s="428">
        <v>1184140.9669999999</v>
      </c>
      <c r="L15" s="428">
        <v>1162728.071</v>
      </c>
      <c r="M15" s="429" t="s">
        <v>521</v>
      </c>
      <c r="N15" s="428">
        <v>2498997.2239000001</v>
      </c>
      <c r="O15" s="428">
        <v>2843576.6757</v>
      </c>
      <c r="P15" s="428">
        <v>3090173.3568000002</v>
      </c>
      <c r="Q15" s="428">
        <v>3670398.9835000001</v>
      </c>
      <c r="R15" s="428"/>
      <c r="S15" s="420" t="s">
        <v>536</v>
      </c>
      <c r="T15" s="428"/>
      <c r="U15" s="428"/>
    </row>
    <row r="16" spans="1:21" ht="14.1" customHeight="1">
      <c r="A16" s="420" t="s">
        <v>535</v>
      </c>
      <c r="B16" s="430">
        <v>2820939.52</v>
      </c>
      <c r="C16" s="430">
        <v>2936608.6</v>
      </c>
      <c r="D16" s="430">
        <v>3010303.8999990001</v>
      </c>
      <c r="E16" s="430">
        <v>3140503.8999990001</v>
      </c>
      <c r="F16" s="431" t="s">
        <v>521</v>
      </c>
      <c r="G16" s="430">
        <v>3531381.92</v>
      </c>
      <c r="H16" s="430">
        <v>3645944.7769999998</v>
      </c>
      <c r="I16" s="430">
        <v>4014702.2990000001</v>
      </c>
      <c r="J16" s="430">
        <v>4173721.557</v>
      </c>
      <c r="K16" s="428">
        <v>4365545.6840000004</v>
      </c>
      <c r="L16" s="428">
        <v>4808536.0350000001</v>
      </c>
      <c r="M16" s="429" t="s">
        <v>521</v>
      </c>
      <c r="N16" s="428">
        <v>6891485.3380000005</v>
      </c>
      <c r="O16" s="428">
        <v>6523534.4450000003</v>
      </c>
      <c r="P16" s="428">
        <v>6642910.3190000001</v>
      </c>
      <c r="Q16" s="428">
        <v>7724528.591</v>
      </c>
      <c r="R16" s="428"/>
      <c r="S16" s="420" t="s">
        <v>534</v>
      </c>
      <c r="T16" s="428"/>
      <c r="U16" s="428"/>
    </row>
    <row r="17" spans="1:21" ht="14.1" customHeight="1">
      <c r="A17" s="433" t="s">
        <v>451</v>
      </c>
      <c r="B17" s="430"/>
      <c r="C17" s="430"/>
      <c r="D17" s="430"/>
      <c r="E17" s="430"/>
      <c r="F17" s="431"/>
      <c r="G17" s="430"/>
      <c r="H17" s="430"/>
      <c r="I17" s="430"/>
      <c r="J17" s="430"/>
      <c r="K17" s="428"/>
      <c r="L17" s="428"/>
      <c r="M17" s="429"/>
      <c r="N17" s="428"/>
      <c r="O17" s="428"/>
      <c r="P17" s="428"/>
      <c r="Q17" s="428"/>
      <c r="R17" s="428"/>
      <c r="S17" s="433" t="s">
        <v>533</v>
      </c>
      <c r="T17" s="428"/>
      <c r="U17" s="428"/>
    </row>
    <row r="18" spans="1:21" ht="14.1" customHeight="1">
      <c r="A18" s="433" t="s">
        <v>532</v>
      </c>
      <c r="B18" s="430">
        <v>3862791.17</v>
      </c>
      <c r="C18" s="430">
        <v>3964962.500002</v>
      </c>
      <c r="D18" s="430">
        <v>4000471.8000010001</v>
      </c>
      <c r="E18" s="430">
        <v>4195260.1000009999</v>
      </c>
      <c r="F18" s="431" t="s">
        <v>521</v>
      </c>
      <c r="G18" s="430">
        <v>4950883.4709999999</v>
      </c>
      <c r="H18" s="430">
        <v>5313187.6519999998</v>
      </c>
      <c r="I18" s="430">
        <v>5764233.6140000001</v>
      </c>
      <c r="J18" s="430">
        <v>6161215.79</v>
      </c>
      <c r="K18" s="428">
        <v>6540316.8720000004</v>
      </c>
      <c r="L18" s="428">
        <v>6862863.0599999996</v>
      </c>
      <c r="M18" s="429" t="s">
        <v>521</v>
      </c>
      <c r="N18" s="428">
        <v>9166284.2169000003</v>
      </c>
      <c r="O18" s="428">
        <v>8638182.7325999998</v>
      </c>
      <c r="P18" s="428">
        <v>9929826.4521999992</v>
      </c>
      <c r="Q18" s="428">
        <v>11929919.813899999</v>
      </c>
      <c r="R18" s="428"/>
      <c r="S18" s="433" t="s">
        <v>531</v>
      </c>
      <c r="T18" s="428"/>
      <c r="U18" s="428"/>
    </row>
    <row r="19" spans="1:21" ht="14.1" customHeight="1">
      <c r="A19" s="420" t="s">
        <v>530</v>
      </c>
      <c r="B19" s="430">
        <v>2593594.86</v>
      </c>
      <c r="C19" s="430">
        <v>2785670.700001</v>
      </c>
      <c r="D19" s="430">
        <v>2934209.7000009995</v>
      </c>
      <c r="E19" s="430">
        <v>3103656.4999990002</v>
      </c>
      <c r="F19" s="431" t="s">
        <v>521</v>
      </c>
      <c r="G19" s="430">
        <v>4711434.7510000002</v>
      </c>
      <c r="H19" s="430">
        <v>4970810.6050000004</v>
      </c>
      <c r="I19" s="430">
        <v>5313539.8049999997</v>
      </c>
      <c r="J19" s="430">
        <v>5681652.8140000002</v>
      </c>
      <c r="K19" s="428">
        <v>6177149.1330000004</v>
      </c>
      <c r="L19" s="428">
        <v>6574750.625</v>
      </c>
      <c r="M19" s="429" t="s">
        <v>521</v>
      </c>
      <c r="N19" s="428">
        <v>6319707.6988000004</v>
      </c>
      <c r="O19" s="428">
        <v>5990668.3254000004</v>
      </c>
      <c r="P19" s="428">
        <v>6518377.5384999998</v>
      </c>
      <c r="Q19" s="428">
        <v>7327527.2718000002</v>
      </c>
      <c r="R19" s="428"/>
      <c r="S19" s="420" t="s">
        <v>529</v>
      </c>
      <c r="T19" s="428"/>
      <c r="U19" s="428"/>
    </row>
    <row r="20" spans="1:21" ht="14.1" customHeight="1">
      <c r="A20" s="420" t="s">
        <v>528</v>
      </c>
      <c r="B20" s="430"/>
      <c r="C20" s="430"/>
      <c r="D20" s="430"/>
      <c r="E20" s="430"/>
      <c r="F20" s="431"/>
      <c r="G20" s="430"/>
      <c r="H20" s="430"/>
      <c r="I20" s="430"/>
      <c r="J20" s="430"/>
      <c r="K20" s="428"/>
      <c r="L20" s="428"/>
      <c r="M20" s="429"/>
      <c r="N20" s="428"/>
      <c r="O20" s="428"/>
      <c r="P20" s="428"/>
      <c r="Q20" s="428"/>
      <c r="R20" s="428"/>
      <c r="S20" s="420" t="s">
        <v>527</v>
      </c>
      <c r="T20" s="428"/>
      <c r="U20" s="428"/>
    </row>
    <row r="21" spans="1:21" ht="14.1" customHeight="1">
      <c r="A21" s="432" t="s">
        <v>526</v>
      </c>
      <c r="B21" s="430">
        <v>7130711.8399999999</v>
      </c>
      <c r="C21" s="430">
        <v>7347275.9000029992</v>
      </c>
      <c r="D21" s="430">
        <v>7549857.5999979991</v>
      </c>
      <c r="E21" s="430">
        <v>7759906.3000019994</v>
      </c>
      <c r="F21" s="431" t="s">
        <v>521</v>
      </c>
      <c r="G21" s="430">
        <v>10628697.686000001</v>
      </c>
      <c r="H21" s="430">
        <v>11307336.965</v>
      </c>
      <c r="I21" s="430">
        <v>12102681.052999999</v>
      </c>
      <c r="J21" s="430">
        <v>12610429.227</v>
      </c>
      <c r="K21" s="428">
        <v>13615788.093</v>
      </c>
      <c r="L21" s="428">
        <v>14053364.204</v>
      </c>
      <c r="M21" s="429" t="s">
        <v>521</v>
      </c>
      <c r="N21" s="428">
        <v>20912375.002</v>
      </c>
      <c r="O21" s="428">
        <v>21325484.191</v>
      </c>
      <c r="P21" s="428">
        <v>22468423.202</v>
      </c>
      <c r="Q21" s="428">
        <v>25779026.984000001</v>
      </c>
      <c r="R21" s="428"/>
      <c r="S21" s="432" t="s">
        <v>525</v>
      </c>
      <c r="T21" s="428"/>
      <c r="U21" s="428"/>
    </row>
    <row r="22" spans="1:21" ht="14.1" customHeight="1">
      <c r="A22" s="420" t="s">
        <v>524</v>
      </c>
      <c r="B22" s="430">
        <v>5159586.41</v>
      </c>
      <c r="C22" s="430">
        <v>5304830.1999979997</v>
      </c>
      <c r="D22" s="430">
        <v>5438906.7999999998</v>
      </c>
      <c r="E22" s="430">
        <v>5577894.2000009995</v>
      </c>
      <c r="F22" s="431" t="s">
        <v>521</v>
      </c>
      <c r="G22" s="430">
        <v>8126355.5719999997</v>
      </c>
      <c r="H22" s="430">
        <v>8376374.818</v>
      </c>
      <c r="I22" s="430">
        <v>8665858.773</v>
      </c>
      <c r="J22" s="430">
        <v>8977216.8430000003</v>
      </c>
      <c r="K22" s="428">
        <v>9371223.7870000005</v>
      </c>
      <c r="L22" s="428">
        <v>9723083.9930000007</v>
      </c>
      <c r="M22" s="429" t="s">
        <v>521</v>
      </c>
      <c r="N22" s="428">
        <v>13311593.9004</v>
      </c>
      <c r="O22" s="428">
        <v>13848164.103800001</v>
      </c>
      <c r="P22" s="428">
        <v>14454601.898</v>
      </c>
      <c r="Q22" s="428">
        <v>15942602.861</v>
      </c>
      <c r="R22" s="428"/>
      <c r="S22" s="420" t="s">
        <v>523</v>
      </c>
      <c r="T22" s="428"/>
      <c r="U22" s="428"/>
    </row>
    <row r="23" spans="1:21" ht="14.1" customHeight="1">
      <c r="A23" s="420" t="s">
        <v>522</v>
      </c>
      <c r="B23" s="430">
        <v>2375834.56</v>
      </c>
      <c r="C23" s="430">
        <v>2446915.0120000001</v>
      </c>
      <c r="D23" s="430">
        <v>2497008.4959999998</v>
      </c>
      <c r="E23" s="430">
        <v>2665530.9559999998</v>
      </c>
      <c r="F23" s="431" t="s">
        <v>521</v>
      </c>
      <c r="G23" s="430">
        <v>2556021.9979999997</v>
      </c>
      <c r="H23" s="430">
        <v>2818554.608</v>
      </c>
      <c r="I23" s="430">
        <v>2993342.34</v>
      </c>
      <c r="J23" s="430">
        <v>3238477.13</v>
      </c>
      <c r="K23" s="428">
        <v>3531927.4840000002</v>
      </c>
      <c r="L23" s="428">
        <v>3887170.6140000005</v>
      </c>
      <c r="M23" s="429" t="s">
        <v>521</v>
      </c>
      <c r="N23" s="428">
        <v>7959740.4269000003</v>
      </c>
      <c r="O23" s="428">
        <v>7675094.5472999997</v>
      </c>
      <c r="P23" s="428">
        <v>8684058.2454000004</v>
      </c>
      <c r="Q23" s="428">
        <v>10085959.379699999</v>
      </c>
      <c r="R23" s="428"/>
      <c r="S23" s="420" t="s">
        <v>520</v>
      </c>
      <c r="T23" s="428"/>
      <c r="U23" s="428"/>
    </row>
    <row r="24" spans="1:21" ht="14.1" customHeight="1">
      <c r="A24" s="424"/>
      <c r="B24" s="423"/>
      <c r="C24" s="423"/>
      <c r="D24" s="423"/>
      <c r="E24" s="423"/>
      <c r="F24" s="427"/>
      <c r="G24" s="423"/>
      <c r="H24" s="424"/>
      <c r="I24" s="424"/>
      <c r="J24" s="424"/>
      <c r="K24" s="424"/>
      <c r="L24" s="424"/>
      <c r="M24" s="426"/>
      <c r="N24" s="425"/>
      <c r="O24" s="425"/>
      <c r="P24" s="425"/>
      <c r="Q24" s="425"/>
      <c r="R24" s="424"/>
      <c r="S24" s="424"/>
      <c r="T24" s="423"/>
    </row>
    <row r="25" spans="1:21" ht="14.1" customHeight="1">
      <c r="A25" s="422"/>
      <c r="S25" s="422"/>
    </row>
    <row r="26" spans="1:21" ht="14.1" customHeight="1">
      <c r="A26" s="421" t="s">
        <v>49</v>
      </c>
    </row>
    <row r="27" spans="1:21" ht="14.1" customHeight="1">
      <c r="A27" s="420" t="s">
        <v>519</v>
      </c>
    </row>
    <row r="28" spans="1:21" ht="14.1" customHeight="1">
      <c r="A28" s="420"/>
      <c r="S28" s="420"/>
    </row>
    <row r="29" spans="1:21" ht="14.1" customHeight="1">
      <c r="A29" s="421" t="s">
        <v>77</v>
      </c>
    </row>
    <row r="30" spans="1:21" ht="14.1" customHeight="1">
      <c r="A30" s="420" t="s">
        <v>518</v>
      </c>
    </row>
    <row r="31" spans="1:21" ht="14.1" customHeight="1">
      <c r="A31" s="419"/>
    </row>
    <row r="32" spans="1:21" ht="14.1" customHeight="1">
      <c r="A32" s="419"/>
    </row>
    <row r="33" s="415" customFormat="1" ht="14.1" customHeight="1"/>
    <row r="34" s="415" customFormat="1" ht="14.1" customHeight="1"/>
    <row r="35" s="415" customFormat="1" ht="14.1" customHeight="1"/>
  </sheetData>
  <pageMargins left="0" right="0" top="1" bottom="0.5" header="0" footer="0"/>
  <pageSetup scale="50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tabColor theme="0" tint="-0.249977111117893"/>
    <pageSetUpPr fitToPage="1"/>
  </sheetPr>
  <dimension ref="A1:W35"/>
  <sheetViews>
    <sheetView showGridLines="0" zoomScaleNormal="100" workbookViewId="0"/>
  </sheetViews>
  <sheetFormatPr defaultColWidth="10.42578125" defaultRowHeight="13.2" customHeight="1"/>
  <cols>
    <col min="1" max="1" width="36.42578125" style="461" customWidth="1"/>
    <col min="2" max="5" width="13" style="459" customWidth="1"/>
    <col min="6" max="6" width="3.85546875" style="459" customWidth="1"/>
    <col min="7" max="7" width="12" style="459" customWidth="1"/>
    <col min="8" max="12" width="13" style="459" customWidth="1"/>
    <col min="13" max="13" width="3.85546875" style="460" customWidth="1"/>
    <col min="14" max="15" width="13.7109375" style="459" customWidth="1"/>
    <col min="16" max="16" width="13.7109375" style="458" customWidth="1"/>
    <col min="17" max="17" width="13.7109375" style="459" customWidth="1"/>
    <col min="18" max="18" width="3" style="458" customWidth="1"/>
    <col min="19" max="19" width="34.28515625" style="458" customWidth="1"/>
    <col min="20" max="16384" width="10.42578125" style="458"/>
  </cols>
  <sheetData>
    <row r="1" spans="1:23" s="474" customFormat="1" ht="13.2" customHeight="1">
      <c r="A1" s="489" t="s">
        <v>580</v>
      </c>
      <c r="B1" s="490"/>
      <c r="C1" s="490"/>
      <c r="D1" s="490"/>
      <c r="E1" s="490"/>
      <c r="F1" s="490"/>
      <c r="G1" s="490"/>
      <c r="H1" s="490"/>
      <c r="I1" s="491"/>
      <c r="J1" s="491"/>
      <c r="K1" s="491"/>
      <c r="L1" s="491"/>
      <c r="M1" s="492"/>
      <c r="N1" s="491"/>
      <c r="O1" s="491"/>
      <c r="Q1" s="490"/>
      <c r="S1" s="489" t="s">
        <v>580</v>
      </c>
    </row>
    <row r="2" spans="1:23" ht="13.2" customHeight="1">
      <c r="A2" s="48" t="s">
        <v>35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7"/>
      <c r="N2" s="416"/>
      <c r="O2" s="416"/>
      <c r="P2" s="415"/>
      <c r="Q2" s="416"/>
      <c r="R2" s="415"/>
      <c r="S2" s="48" t="s">
        <v>35</v>
      </c>
      <c r="T2" s="415"/>
      <c r="U2" s="415"/>
      <c r="V2" s="415"/>
      <c r="W2" s="415"/>
    </row>
    <row r="3" spans="1:23" ht="24" customHeight="1">
      <c r="A3" s="475" t="s">
        <v>286</v>
      </c>
      <c r="B3" s="416"/>
      <c r="C3" s="416"/>
      <c r="H3" s="416"/>
      <c r="I3" s="416"/>
      <c r="J3" s="416"/>
      <c r="K3" s="416"/>
      <c r="L3" s="416"/>
      <c r="M3" s="417"/>
      <c r="N3" s="416"/>
      <c r="O3" s="416"/>
      <c r="P3" s="488"/>
      <c r="Q3" s="416"/>
      <c r="R3" s="415"/>
      <c r="S3" s="475" t="s">
        <v>287</v>
      </c>
      <c r="T3" s="415"/>
      <c r="U3" s="415"/>
      <c r="V3" s="415"/>
      <c r="W3" s="415"/>
    </row>
    <row r="4" spans="1:23" ht="24" customHeight="1">
      <c r="A4" s="418" t="s">
        <v>552</v>
      </c>
      <c r="B4" s="416"/>
      <c r="C4" s="416"/>
      <c r="H4" s="416"/>
      <c r="I4" s="416"/>
      <c r="J4" s="416"/>
      <c r="K4" s="416"/>
      <c r="L4" s="416"/>
      <c r="M4" s="417"/>
      <c r="N4" s="416"/>
      <c r="O4" s="416"/>
      <c r="P4" s="415"/>
      <c r="Q4" s="416"/>
      <c r="R4" s="415"/>
      <c r="S4" s="487" t="s">
        <v>579</v>
      </c>
      <c r="T4" s="415"/>
      <c r="U4" s="415"/>
      <c r="V4" s="415"/>
      <c r="W4" s="415"/>
    </row>
    <row r="5" spans="1:23" ht="13.2" customHeight="1">
      <c r="A5" s="449"/>
      <c r="B5" s="450"/>
      <c r="C5" s="450"/>
      <c r="D5" s="486"/>
      <c r="E5" s="486"/>
      <c r="F5" s="486"/>
      <c r="G5" s="449"/>
      <c r="H5" s="449"/>
      <c r="I5" s="449"/>
      <c r="J5" s="449"/>
      <c r="K5" s="449"/>
      <c r="L5" s="449"/>
      <c r="M5" s="427"/>
      <c r="N5" s="449"/>
      <c r="O5" s="449"/>
      <c r="P5" s="449"/>
      <c r="Q5" s="450"/>
      <c r="R5" s="449"/>
      <c r="S5" s="449"/>
      <c r="T5" s="415"/>
      <c r="U5" s="415"/>
      <c r="V5" s="415"/>
      <c r="W5" s="415"/>
    </row>
    <row r="6" spans="1:23" ht="13.2" customHeight="1">
      <c r="A6" s="485"/>
      <c r="B6" s="445">
        <v>2000</v>
      </c>
      <c r="C6" s="445">
        <v>2001</v>
      </c>
      <c r="D6" s="445" t="s">
        <v>550</v>
      </c>
      <c r="E6" s="445">
        <v>2003</v>
      </c>
      <c r="F6" s="446" t="s">
        <v>521</v>
      </c>
      <c r="G6" s="445">
        <v>2003</v>
      </c>
      <c r="H6" s="445" t="s">
        <v>549</v>
      </c>
      <c r="I6" s="445">
        <v>2005</v>
      </c>
      <c r="J6" s="445">
        <v>2006</v>
      </c>
      <c r="K6" s="445">
        <v>2007</v>
      </c>
      <c r="L6" s="445">
        <v>2008</v>
      </c>
      <c r="M6" s="446" t="s">
        <v>521</v>
      </c>
      <c r="N6" s="445">
        <v>2008</v>
      </c>
      <c r="O6" s="445">
        <v>2009</v>
      </c>
      <c r="P6" s="484" t="s">
        <v>4</v>
      </c>
      <c r="Q6" s="484" t="s">
        <v>95</v>
      </c>
      <c r="R6" s="484" t="s">
        <v>51</v>
      </c>
      <c r="S6" s="483"/>
      <c r="T6" s="415"/>
      <c r="U6" s="415"/>
      <c r="V6" s="415"/>
      <c r="W6" s="415"/>
    </row>
    <row r="7" spans="1:23" ht="15.9" customHeight="1">
      <c r="B7" s="481"/>
      <c r="C7" s="481"/>
      <c r="D7" s="481"/>
      <c r="E7" s="481"/>
      <c r="F7" s="482"/>
      <c r="G7" s="481"/>
      <c r="H7" s="481"/>
      <c r="I7" s="481"/>
      <c r="J7" s="481"/>
      <c r="K7" s="481"/>
      <c r="L7" s="481"/>
      <c r="M7" s="482"/>
      <c r="N7" s="481"/>
      <c r="O7" s="481"/>
      <c r="P7" s="480"/>
      <c r="Q7" s="480"/>
      <c r="R7" s="480"/>
      <c r="T7" s="415"/>
      <c r="U7" s="415"/>
      <c r="V7" s="415"/>
      <c r="W7" s="415"/>
    </row>
    <row r="8" spans="1:23" s="474" customFormat="1" ht="13.2" customHeight="1">
      <c r="A8" s="457"/>
      <c r="B8" s="442" t="s">
        <v>548</v>
      </c>
      <c r="C8" s="434"/>
      <c r="F8" s="429" t="s">
        <v>521</v>
      </c>
      <c r="G8" s="442" t="s">
        <v>547</v>
      </c>
      <c r="H8" s="434"/>
      <c r="I8" s="434"/>
      <c r="J8" s="434"/>
      <c r="K8" s="434"/>
      <c r="L8" s="434"/>
      <c r="M8" s="429" t="s">
        <v>521</v>
      </c>
      <c r="N8" s="442" t="s">
        <v>546</v>
      </c>
      <c r="O8" s="429"/>
      <c r="P8" s="442"/>
      <c r="Q8" s="441"/>
      <c r="R8" s="434"/>
      <c r="S8" s="457"/>
      <c r="T8" s="434"/>
      <c r="U8" s="434"/>
      <c r="V8" s="434"/>
      <c r="W8" s="434"/>
    </row>
    <row r="9" spans="1:23" ht="14.1" customHeight="1">
      <c r="A9" s="419"/>
      <c r="B9" s="441"/>
      <c r="C9" s="479"/>
      <c r="D9" s="416"/>
      <c r="E9" s="416"/>
      <c r="F9" s="417"/>
      <c r="G9" s="418"/>
      <c r="H9" s="415"/>
      <c r="I9" s="415"/>
      <c r="J9" s="441"/>
      <c r="K9" s="416"/>
      <c r="L9" s="416"/>
      <c r="M9" s="417"/>
      <c r="N9" s="416"/>
      <c r="O9" s="416"/>
      <c r="P9" s="415"/>
      <c r="Q9" s="416"/>
      <c r="R9" s="415"/>
      <c r="S9" s="419"/>
      <c r="T9" s="415"/>
      <c r="U9" s="415"/>
      <c r="V9" s="415"/>
      <c r="W9" s="415"/>
    </row>
    <row r="10" spans="1:23" s="474" customFormat="1" ht="14.1" customHeight="1">
      <c r="A10" s="475" t="s">
        <v>578</v>
      </c>
      <c r="B10" s="441">
        <v>46528054.569999993</v>
      </c>
      <c r="C10" s="441">
        <v>48176375.112300791</v>
      </c>
      <c r="D10" s="441">
        <v>49236229.195790201</v>
      </c>
      <c r="E10" s="441">
        <v>51838634.058161147</v>
      </c>
      <c r="F10" s="466" t="s">
        <v>521</v>
      </c>
      <c r="G10" s="441">
        <v>67737374.25</v>
      </c>
      <c r="H10" s="441">
        <v>73880564.799999997</v>
      </c>
      <c r="I10" s="441">
        <v>80268519.020000011</v>
      </c>
      <c r="J10" s="441">
        <v>85337902.079999998</v>
      </c>
      <c r="K10" s="441">
        <v>91785545.060000002</v>
      </c>
      <c r="L10" s="441">
        <v>97745172.829999998</v>
      </c>
      <c r="M10" s="429" t="s">
        <v>521</v>
      </c>
      <c r="N10" s="441">
        <v>130950426.906</v>
      </c>
      <c r="O10" s="441">
        <v>123978937.204</v>
      </c>
      <c r="P10" s="441">
        <v>137377525.05000001</v>
      </c>
      <c r="Q10" s="441">
        <v>156764528.96000001</v>
      </c>
      <c r="R10" s="476"/>
      <c r="S10" s="475" t="s">
        <v>577</v>
      </c>
      <c r="T10" s="441"/>
      <c r="V10" s="441"/>
      <c r="W10" s="441"/>
    </row>
    <row r="11" spans="1:23" ht="14.1" customHeight="1">
      <c r="A11" s="421" t="s">
        <v>576</v>
      </c>
      <c r="B11" s="464">
        <v>35646492.519999988</v>
      </c>
      <c r="C11" s="464">
        <v>36850288.012296788</v>
      </c>
      <c r="D11" s="464">
        <v>37655138.895801201</v>
      </c>
      <c r="E11" s="464">
        <v>39130057.655902386</v>
      </c>
      <c r="F11" s="466" t="s">
        <v>521</v>
      </c>
      <c r="G11" s="464">
        <v>51156415.259999998</v>
      </c>
      <c r="H11" s="464">
        <v>54246818.68</v>
      </c>
      <c r="I11" s="464">
        <v>57262644.810000002</v>
      </c>
      <c r="J11" s="464">
        <v>59890971.189999998</v>
      </c>
      <c r="K11" s="464">
        <v>62646126.479999997</v>
      </c>
      <c r="L11" s="464">
        <v>64940432.009999998</v>
      </c>
      <c r="M11" s="429" t="s">
        <v>521</v>
      </c>
      <c r="N11" s="464">
        <v>93847932.010000005</v>
      </c>
      <c r="O11" s="464">
        <v>92875262.209999993</v>
      </c>
      <c r="P11" s="464">
        <v>98227638.079999998</v>
      </c>
      <c r="Q11" s="464">
        <v>109750797.2</v>
      </c>
      <c r="R11" s="465"/>
      <c r="S11" s="421" t="s">
        <v>575</v>
      </c>
      <c r="T11" s="464"/>
      <c r="V11" s="464"/>
      <c r="W11" s="464"/>
    </row>
    <row r="12" spans="1:23" ht="14.1" customHeight="1">
      <c r="A12" s="421" t="s">
        <v>574</v>
      </c>
      <c r="B12" s="464">
        <v>10881562.050000001</v>
      </c>
      <c r="C12" s="464">
        <v>11326087.100004001</v>
      </c>
      <c r="D12" s="464">
        <v>11581090.299989</v>
      </c>
      <c r="E12" s="464">
        <v>12708576.402258761</v>
      </c>
      <c r="F12" s="466" t="s">
        <v>521</v>
      </c>
      <c r="G12" s="464">
        <v>16580958.99</v>
      </c>
      <c r="H12" s="464">
        <v>19633746.120000001</v>
      </c>
      <c r="I12" s="464">
        <v>23005874.210000001</v>
      </c>
      <c r="J12" s="464">
        <v>25446930.890000001</v>
      </c>
      <c r="K12" s="464">
        <v>29139418.579999998</v>
      </c>
      <c r="L12" s="464">
        <v>32804740.82</v>
      </c>
      <c r="M12" s="429" t="s">
        <v>521</v>
      </c>
      <c r="N12" s="464">
        <v>37102494.895999998</v>
      </c>
      <c r="O12" s="464">
        <v>31103674.993999999</v>
      </c>
      <c r="P12" s="464">
        <v>39149886.969999999</v>
      </c>
      <c r="Q12" s="464">
        <v>47013731.759999998</v>
      </c>
      <c r="R12" s="465"/>
      <c r="S12" s="421" t="s">
        <v>573</v>
      </c>
      <c r="T12" s="464"/>
      <c r="V12" s="464"/>
      <c r="W12" s="464"/>
    </row>
    <row r="13" spans="1:23" ht="14.1" customHeight="1">
      <c r="A13" s="421"/>
      <c r="B13" s="464"/>
      <c r="C13" s="464"/>
      <c r="D13" s="464"/>
      <c r="E13" s="464"/>
      <c r="F13" s="466"/>
      <c r="G13" s="464"/>
      <c r="H13" s="464"/>
      <c r="I13" s="464"/>
      <c r="J13" s="464"/>
      <c r="K13" s="464"/>
      <c r="L13" s="464"/>
      <c r="M13" s="466"/>
      <c r="N13" s="464"/>
      <c r="O13" s="464"/>
      <c r="P13" s="465"/>
      <c r="Q13" s="478"/>
      <c r="R13" s="465"/>
      <c r="S13" s="421"/>
      <c r="T13" s="464"/>
      <c r="V13" s="464"/>
      <c r="W13" s="464"/>
    </row>
    <row r="14" spans="1:23" s="474" customFormat="1" ht="14.1" customHeight="1">
      <c r="A14" s="475" t="s">
        <v>572</v>
      </c>
      <c r="B14" s="441">
        <v>46528054.569999978</v>
      </c>
      <c r="C14" s="441">
        <v>48176375.112300783</v>
      </c>
      <c r="D14" s="441">
        <v>49236229.195790201</v>
      </c>
      <c r="E14" s="441">
        <v>51838634.058161139</v>
      </c>
      <c r="F14" s="466" t="s">
        <v>521</v>
      </c>
      <c r="G14" s="441">
        <v>67737374.248800009</v>
      </c>
      <c r="H14" s="441">
        <v>73880564.80430001</v>
      </c>
      <c r="I14" s="441">
        <v>80268519.016300008</v>
      </c>
      <c r="J14" s="441">
        <v>85337902.080699995</v>
      </c>
      <c r="K14" s="441">
        <v>91785545.050999999</v>
      </c>
      <c r="L14" s="441">
        <v>97745172.828500003</v>
      </c>
      <c r="M14" s="477" t="s">
        <v>521</v>
      </c>
      <c r="N14" s="441">
        <v>129766916.39099999</v>
      </c>
      <c r="O14" s="441">
        <v>125711934.809</v>
      </c>
      <c r="P14" s="441">
        <v>135680974.05900002</v>
      </c>
      <c r="Q14" s="441">
        <v>155244341.898</v>
      </c>
      <c r="R14" s="476"/>
      <c r="S14" s="475" t="s">
        <v>571</v>
      </c>
      <c r="T14" s="441"/>
      <c r="V14" s="441"/>
      <c r="W14" s="441"/>
    </row>
    <row r="15" spans="1:23" ht="14.1" customHeight="1">
      <c r="A15" s="467" t="s">
        <v>570</v>
      </c>
      <c r="B15" s="464">
        <v>35284492.719999984</v>
      </c>
      <c r="C15" s="464">
        <v>36119699.645842582</v>
      </c>
      <c r="D15" s="464">
        <v>36986176.51168932</v>
      </c>
      <c r="E15" s="464">
        <v>38796942.584771164</v>
      </c>
      <c r="F15" s="466" t="s">
        <v>521</v>
      </c>
      <c r="G15" s="464">
        <v>49052867.748800002</v>
      </c>
      <c r="H15" s="464">
        <v>52710962.634300001</v>
      </c>
      <c r="I15" s="464">
        <v>58184999.496300004</v>
      </c>
      <c r="J15" s="464">
        <v>62129418.970699996</v>
      </c>
      <c r="K15" s="464">
        <v>66821073.721000001</v>
      </c>
      <c r="L15" s="464">
        <v>71982189.8785</v>
      </c>
      <c r="M15" s="466" t="s">
        <v>521</v>
      </c>
      <c r="N15" s="464">
        <v>90813750.899999991</v>
      </c>
      <c r="O15" s="464">
        <v>88531065.259000003</v>
      </c>
      <c r="P15" s="464">
        <v>97635879.469999999</v>
      </c>
      <c r="Q15" s="464">
        <v>114848632.087</v>
      </c>
      <c r="R15" s="465"/>
      <c r="S15" s="421" t="s">
        <v>569</v>
      </c>
      <c r="T15" s="464"/>
      <c r="V15" s="464"/>
      <c r="W15" s="464"/>
    </row>
    <row r="16" spans="1:23" ht="14.1" customHeight="1">
      <c r="A16" s="473" t="s">
        <v>568</v>
      </c>
      <c r="B16" s="464">
        <v>26586733.780000001</v>
      </c>
      <c r="C16" s="464">
        <v>27350166.008887812</v>
      </c>
      <c r="D16" s="464">
        <v>28024625.449116409</v>
      </c>
      <c r="E16" s="464">
        <v>29134091.718593106</v>
      </c>
      <c r="F16" s="466" t="s">
        <v>521</v>
      </c>
      <c r="G16" s="464">
        <v>38255418.990000002</v>
      </c>
      <c r="H16" s="464">
        <v>40944610.850000001</v>
      </c>
      <c r="I16" s="464">
        <v>43868415.907000005</v>
      </c>
      <c r="J16" s="464">
        <v>46928098.105999999</v>
      </c>
      <c r="K16" s="464">
        <v>50219984.593999997</v>
      </c>
      <c r="L16" s="464">
        <v>52176463.733000003</v>
      </c>
      <c r="M16" s="466" t="s">
        <v>521</v>
      </c>
      <c r="N16" s="464">
        <v>67635210.879999995</v>
      </c>
      <c r="O16" s="464">
        <v>68155788.790000007</v>
      </c>
      <c r="P16" s="464">
        <v>74784855.530000001</v>
      </c>
      <c r="Q16" s="464">
        <v>85304383.549999997</v>
      </c>
      <c r="R16" s="465"/>
      <c r="S16" s="421" t="s">
        <v>567</v>
      </c>
      <c r="T16" s="464"/>
      <c r="V16" s="464"/>
      <c r="W16" s="464"/>
    </row>
    <row r="17" spans="1:23" ht="14.1" customHeight="1">
      <c r="A17" s="470" t="s">
        <v>566</v>
      </c>
      <c r="B17" s="464">
        <v>3918009.09</v>
      </c>
      <c r="C17" s="464">
        <v>4032951.4000009997</v>
      </c>
      <c r="D17" s="464">
        <v>4157061.299999</v>
      </c>
      <c r="E17" s="464">
        <v>4258305.6000020001</v>
      </c>
      <c r="F17" s="466" t="s">
        <v>521</v>
      </c>
      <c r="G17" s="464">
        <v>6146217.5599999996</v>
      </c>
      <c r="H17" s="464">
        <v>6518358.9199999999</v>
      </c>
      <c r="I17" s="464">
        <v>6903252.8470000001</v>
      </c>
      <c r="J17" s="464">
        <v>7344987.8760000002</v>
      </c>
      <c r="K17" s="464">
        <v>7869671.7240000004</v>
      </c>
      <c r="L17" s="464">
        <v>7906633.7829999998</v>
      </c>
      <c r="M17" s="466" t="s">
        <v>521</v>
      </c>
      <c r="N17" s="464">
        <v>10553302.848999999</v>
      </c>
      <c r="O17" s="464">
        <v>11522523.866</v>
      </c>
      <c r="P17" s="464">
        <v>12049330.685000001</v>
      </c>
      <c r="Q17" s="464">
        <v>12922293.289000001</v>
      </c>
      <c r="R17" s="465"/>
      <c r="S17" s="471" t="s">
        <v>565</v>
      </c>
      <c r="T17" s="464"/>
      <c r="V17" s="464"/>
      <c r="W17" s="464"/>
    </row>
    <row r="18" spans="1:23" ht="14.1" customHeight="1">
      <c r="A18" s="470" t="s">
        <v>564</v>
      </c>
      <c r="B18" s="464">
        <v>22668724.690000001</v>
      </c>
      <c r="C18" s="464">
        <v>23317214.608886812</v>
      </c>
      <c r="D18" s="464">
        <v>23867564.14911741</v>
      </c>
      <c r="E18" s="464">
        <v>24875786.118591107</v>
      </c>
      <c r="F18" s="466" t="s">
        <v>521</v>
      </c>
      <c r="G18" s="464">
        <v>32109201.43</v>
      </c>
      <c r="H18" s="464">
        <v>34426251.93</v>
      </c>
      <c r="I18" s="464">
        <v>36965163.060000002</v>
      </c>
      <c r="J18" s="464">
        <v>39583110.229999997</v>
      </c>
      <c r="K18" s="464">
        <v>42350312.869999997</v>
      </c>
      <c r="L18" s="464">
        <v>44269829.950000003</v>
      </c>
      <c r="M18" s="466" t="s">
        <v>521</v>
      </c>
      <c r="N18" s="464">
        <v>57081908.030000001</v>
      </c>
      <c r="O18" s="464">
        <v>56633264.920000002</v>
      </c>
      <c r="P18" s="464">
        <v>62763511.359999999</v>
      </c>
      <c r="Q18" s="464">
        <v>72482552.689999998</v>
      </c>
      <c r="R18" s="465"/>
      <c r="S18" s="471" t="s">
        <v>563</v>
      </c>
      <c r="T18" s="464"/>
      <c r="V18" s="464"/>
      <c r="W18" s="464"/>
    </row>
    <row r="19" spans="1:23" ht="14.1" customHeight="1">
      <c r="A19" s="472" t="s">
        <v>562</v>
      </c>
      <c r="B19" s="464">
        <v>8697758.9399999864</v>
      </c>
      <c r="C19" s="464">
        <v>8769533.6369547695</v>
      </c>
      <c r="D19" s="464">
        <v>8961551.0625729114</v>
      </c>
      <c r="E19" s="464">
        <v>9662850.86617806</v>
      </c>
      <c r="F19" s="466" t="s">
        <v>521</v>
      </c>
      <c r="G19" s="464">
        <v>10797448.7588</v>
      </c>
      <c r="H19" s="464">
        <v>11766351.784300001</v>
      </c>
      <c r="I19" s="464">
        <v>14316583.589300001</v>
      </c>
      <c r="J19" s="464">
        <v>15201320.864699999</v>
      </c>
      <c r="K19" s="464">
        <v>16601089.127</v>
      </c>
      <c r="L19" s="464">
        <v>19805726.145500001</v>
      </c>
      <c r="M19" s="466" t="s">
        <v>521</v>
      </c>
      <c r="N19" s="464">
        <v>23178540.02</v>
      </c>
      <c r="O19" s="464">
        <v>20375276.469000001</v>
      </c>
      <c r="P19" s="464">
        <v>22851023.940000001</v>
      </c>
      <c r="Q19" s="464">
        <v>29544248.537</v>
      </c>
      <c r="R19" s="465"/>
      <c r="S19" s="471" t="s">
        <v>561</v>
      </c>
      <c r="T19" s="464"/>
      <c r="V19" s="464"/>
      <c r="W19" s="464"/>
    </row>
    <row r="20" spans="1:23" ht="14.1" customHeight="1">
      <c r="A20" s="470" t="s">
        <v>560</v>
      </c>
      <c r="B20" s="464">
        <v>437616.14999998733</v>
      </c>
      <c r="C20" s="464">
        <v>152095.75356763974</v>
      </c>
      <c r="D20" s="464">
        <v>211079.45952771977</v>
      </c>
      <c r="E20" s="464">
        <v>414402.15775524452</v>
      </c>
      <c r="F20" s="466" t="s">
        <v>521</v>
      </c>
      <c r="G20" s="464">
        <v>490447.33880000003</v>
      </c>
      <c r="H20" s="464">
        <v>427779.14429999999</v>
      </c>
      <c r="I20" s="464">
        <v>272020.2893</v>
      </c>
      <c r="J20" s="464">
        <v>827225.5747</v>
      </c>
      <c r="K20" s="464">
        <v>613446.29700000002</v>
      </c>
      <c r="L20" s="464">
        <v>719415.62549999997</v>
      </c>
      <c r="M20" s="466" t="s">
        <v>521</v>
      </c>
      <c r="N20" s="464">
        <v>0</v>
      </c>
      <c r="O20" s="464">
        <v>0</v>
      </c>
      <c r="P20" s="464">
        <v>0</v>
      </c>
      <c r="Q20" s="464">
        <v>0</v>
      </c>
      <c r="R20" s="465"/>
      <c r="S20" s="469" t="s">
        <v>559</v>
      </c>
      <c r="T20" s="464"/>
      <c r="V20" s="464"/>
      <c r="W20" s="464"/>
    </row>
    <row r="21" spans="1:23" ht="14.1" customHeight="1">
      <c r="A21" s="468" t="s">
        <v>558</v>
      </c>
      <c r="B21" s="464">
        <v>8260142.7899999991</v>
      </c>
      <c r="C21" s="464">
        <v>8617437.8833871298</v>
      </c>
      <c r="D21" s="464">
        <v>8750471.6030451916</v>
      </c>
      <c r="E21" s="464">
        <v>9248448.7084228154</v>
      </c>
      <c r="F21" s="466" t="s">
        <v>521</v>
      </c>
      <c r="G21" s="464">
        <v>10307001.42</v>
      </c>
      <c r="H21" s="464">
        <v>11338572.640000001</v>
      </c>
      <c r="I21" s="464">
        <v>14044563.300000001</v>
      </c>
      <c r="J21" s="464">
        <v>14374095.289999999</v>
      </c>
      <c r="K21" s="464">
        <v>15987642.83</v>
      </c>
      <c r="L21" s="464">
        <v>19086310.52</v>
      </c>
      <c r="M21" s="466" t="s">
        <v>521</v>
      </c>
      <c r="N21" s="464">
        <v>23178540.02</v>
      </c>
      <c r="O21" s="464">
        <v>20375276.469000001</v>
      </c>
      <c r="P21" s="464">
        <v>22862275.693999998</v>
      </c>
      <c r="Q21" s="464">
        <v>29445413.818999998</v>
      </c>
      <c r="R21" s="465"/>
      <c r="S21" s="467" t="s">
        <v>557</v>
      </c>
      <c r="T21" s="464"/>
      <c r="V21" s="464"/>
      <c r="W21" s="464"/>
    </row>
    <row r="22" spans="1:23" ht="14.1" customHeight="1">
      <c r="A22" s="467" t="s">
        <v>556</v>
      </c>
      <c r="B22" s="464">
        <v>11243561.849999998</v>
      </c>
      <c r="C22" s="464">
        <v>12056675.466458205</v>
      </c>
      <c r="D22" s="464">
        <v>12250052.684100879</v>
      </c>
      <c r="E22" s="464">
        <v>13041691.473389979</v>
      </c>
      <c r="F22" s="466" t="s">
        <v>521</v>
      </c>
      <c r="G22" s="464">
        <v>18684506.5</v>
      </c>
      <c r="H22" s="464">
        <v>21169602.170000002</v>
      </c>
      <c r="I22" s="464">
        <v>22083519.52</v>
      </c>
      <c r="J22" s="464">
        <v>23208483.109999999</v>
      </c>
      <c r="K22" s="464">
        <v>24964471.329999998</v>
      </c>
      <c r="L22" s="464">
        <v>25762982.949999999</v>
      </c>
      <c r="M22" s="466" t="s">
        <v>521</v>
      </c>
      <c r="N22" s="464">
        <v>38953165.490999997</v>
      </c>
      <c r="O22" s="464">
        <v>37180869.549999997</v>
      </c>
      <c r="P22" s="464">
        <v>38045094.589000002</v>
      </c>
      <c r="Q22" s="464">
        <v>40395709.810999997</v>
      </c>
      <c r="R22" s="465"/>
      <c r="S22" s="421" t="s">
        <v>555</v>
      </c>
      <c r="T22" s="464"/>
      <c r="V22" s="464"/>
      <c r="W22" s="464"/>
    </row>
    <row r="23" spans="1:23" ht="14.1" customHeight="1">
      <c r="A23" s="424"/>
      <c r="B23" s="463"/>
      <c r="C23" s="463"/>
      <c r="D23" s="463"/>
      <c r="E23" s="463"/>
      <c r="F23" s="463"/>
      <c r="G23" s="424"/>
      <c r="H23" s="424"/>
      <c r="I23" s="424"/>
      <c r="J23" s="424"/>
      <c r="K23" s="424"/>
      <c r="L23" s="424"/>
      <c r="M23" s="426"/>
      <c r="N23" s="424"/>
      <c r="O23" s="424"/>
      <c r="P23" s="424"/>
      <c r="Q23" s="425"/>
      <c r="R23" s="424"/>
      <c r="S23" s="424"/>
      <c r="T23" s="415"/>
      <c r="U23" s="415"/>
      <c r="V23" s="415"/>
      <c r="W23" s="415"/>
    </row>
    <row r="24" spans="1:23" ht="14.1" customHeight="1">
      <c r="A24" s="422"/>
      <c r="B24" s="462"/>
      <c r="C24" s="462"/>
      <c r="D24" s="462"/>
      <c r="E24" s="462"/>
      <c r="F24" s="462"/>
      <c r="G24" s="462"/>
      <c r="H24" s="416"/>
      <c r="I24" s="416"/>
      <c r="J24" s="416"/>
      <c r="K24" s="416"/>
      <c r="L24" s="416"/>
      <c r="M24" s="417"/>
      <c r="N24" s="416"/>
      <c r="O24" s="416"/>
      <c r="P24" s="415"/>
      <c r="Q24" s="416"/>
      <c r="R24" s="415"/>
      <c r="S24" s="422"/>
      <c r="T24" s="415"/>
      <c r="U24" s="415"/>
      <c r="V24" s="415"/>
      <c r="W24" s="415"/>
    </row>
    <row r="25" spans="1:23" ht="14.1" customHeight="1">
      <c r="A25" s="421" t="s">
        <v>49</v>
      </c>
      <c r="B25" s="416"/>
      <c r="C25" s="416"/>
      <c r="D25" s="416"/>
      <c r="E25" s="416"/>
      <c r="F25" s="416"/>
      <c r="G25" s="416"/>
      <c r="H25" s="416"/>
      <c r="I25" s="416"/>
      <c r="J25" s="416"/>
      <c r="K25" s="416"/>
      <c r="L25" s="416"/>
      <c r="M25" s="417"/>
      <c r="N25" s="416"/>
      <c r="O25" s="416"/>
      <c r="P25" s="415"/>
      <c r="Q25" s="416"/>
      <c r="R25" s="415"/>
      <c r="T25" s="415"/>
      <c r="U25" s="415"/>
      <c r="V25" s="415"/>
      <c r="W25" s="415"/>
    </row>
    <row r="26" spans="1:23" ht="14.1" customHeight="1">
      <c r="A26" s="421" t="s">
        <v>33</v>
      </c>
      <c r="B26" s="462"/>
      <c r="C26" s="462"/>
      <c r="D26" s="462"/>
      <c r="E26" s="462"/>
      <c r="F26" s="462"/>
      <c r="G26" s="462"/>
      <c r="H26" s="416"/>
      <c r="I26" s="416"/>
      <c r="J26" s="416"/>
      <c r="K26" s="416"/>
      <c r="L26" s="416"/>
      <c r="M26" s="417"/>
      <c r="N26" s="416"/>
      <c r="O26" s="416"/>
      <c r="P26" s="415"/>
      <c r="Q26" s="416"/>
      <c r="R26" s="415"/>
      <c r="T26" s="415"/>
      <c r="U26" s="415"/>
      <c r="V26" s="415"/>
      <c r="W26" s="415"/>
    </row>
    <row r="27" spans="1:23" ht="14.1" customHeight="1"/>
    <row r="28" spans="1:23" ht="14.1" customHeight="1">
      <c r="A28" s="421" t="s">
        <v>77</v>
      </c>
    </row>
    <row r="29" spans="1:23" ht="14.1" customHeight="1">
      <c r="A29" s="421" t="s">
        <v>518</v>
      </c>
    </row>
    <row r="30" spans="1:23" ht="14.1" customHeight="1"/>
    <row r="31" spans="1:23" ht="14.1" customHeight="1"/>
    <row r="32" spans="1:23" ht="14.1" customHeight="1"/>
    <row r="33" s="458" customFormat="1" ht="14.1" customHeight="1"/>
    <row r="34" s="458" customFormat="1" ht="14.1" customHeight="1"/>
    <row r="35" s="458" customFormat="1" ht="14.1" customHeight="1"/>
  </sheetData>
  <pageMargins left="0" right="0" top="1" bottom="0.5" header="0" footer="0"/>
  <pageSetup scale="59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2"/>
  <sheetViews>
    <sheetView showGridLines="0" zoomScale="89" zoomScaleNormal="89" workbookViewId="0"/>
  </sheetViews>
  <sheetFormatPr defaultColWidth="9.28515625" defaultRowHeight="11.4"/>
  <cols>
    <col min="1" max="1" width="23.85546875" style="99" customWidth="1"/>
    <col min="2" max="16" width="8.85546875" style="98" customWidth="1"/>
    <col min="17" max="17" width="2.42578125" style="99" customWidth="1"/>
    <col min="18" max="18" width="1.7109375" style="98" customWidth="1"/>
    <col min="19" max="19" width="29.42578125" style="98" customWidth="1"/>
    <col min="20" max="20" width="28.28515625" style="98" customWidth="1"/>
    <col min="21" max="16384" width="9.28515625" style="98"/>
  </cols>
  <sheetData>
    <row r="1" spans="1:19" s="121" customFormat="1" ht="12">
      <c r="A1" s="191">
        <v>5</v>
      </c>
      <c r="Q1" s="100"/>
      <c r="S1" s="100">
        <v>5</v>
      </c>
    </row>
    <row r="2" spans="1:19" ht="12">
      <c r="A2" s="100" t="s">
        <v>35</v>
      </c>
      <c r="B2" s="101"/>
      <c r="C2" s="101"/>
      <c r="D2" s="101"/>
      <c r="S2" s="173" t="s">
        <v>35</v>
      </c>
    </row>
    <row r="3" spans="1:19" ht="12">
      <c r="A3" s="102" t="s">
        <v>1</v>
      </c>
      <c r="B3" s="101"/>
      <c r="C3" s="101"/>
      <c r="D3" s="101"/>
      <c r="E3" s="101"/>
      <c r="F3" s="103"/>
      <c r="S3" s="174" t="s">
        <v>2</v>
      </c>
    </row>
    <row r="4" spans="1:19">
      <c r="B4" s="101"/>
      <c r="C4" s="101"/>
      <c r="D4" s="101"/>
      <c r="E4" s="101"/>
      <c r="F4" s="103"/>
    </row>
    <row r="5" spans="1:19">
      <c r="A5" s="113"/>
      <c r="B5" s="105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</row>
    <row r="6" spans="1:19" s="106" customFormat="1" ht="12.75" customHeight="1">
      <c r="A6" s="99"/>
      <c r="B6" s="107" t="s">
        <v>36</v>
      </c>
      <c r="C6" s="107" t="s">
        <v>37</v>
      </c>
      <c r="D6" s="107" t="s">
        <v>38</v>
      </c>
      <c r="E6" s="107" t="s">
        <v>39</v>
      </c>
      <c r="F6" s="107" t="s">
        <v>43</v>
      </c>
      <c r="G6" s="108" t="s">
        <v>53</v>
      </c>
      <c r="H6" s="109" t="s">
        <v>55</v>
      </c>
      <c r="I6" s="109" t="s">
        <v>74</v>
      </c>
      <c r="J6" s="109" t="s">
        <v>78</v>
      </c>
      <c r="K6" s="109" t="s">
        <v>84</v>
      </c>
      <c r="L6" s="109" t="s">
        <v>85</v>
      </c>
      <c r="M6" s="109" t="s">
        <v>3</v>
      </c>
      <c r="N6" s="109" t="s">
        <v>90</v>
      </c>
      <c r="O6" s="109" t="s">
        <v>94</v>
      </c>
      <c r="P6" s="106" t="s">
        <v>106</v>
      </c>
      <c r="Q6" s="99"/>
    </row>
    <row r="7" spans="1:19" s="106" customFormat="1" ht="12" customHeight="1">
      <c r="A7" s="148"/>
      <c r="B7" s="111" t="s">
        <v>40</v>
      </c>
      <c r="C7" s="111" t="s">
        <v>41</v>
      </c>
      <c r="D7" s="111" t="s">
        <v>42</v>
      </c>
      <c r="E7" s="111" t="s">
        <v>46</v>
      </c>
      <c r="F7" s="111" t="s">
        <v>52</v>
      </c>
      <c r="G7" s="112">
        <v>2004</v>
      </c>
      <c r="H7" s="111">
        <v>2005</v>
      </c>
      <c r="I7" s="111" t="s">
        <v>73</v>
      </c>
      <c r="J7" s="111" t="s">
        <v>79</v>
      </c>
      <c r="K7" s="111" t="s">
        <v>87</v>
      </c>
      <c r="L7" s="111" t="s">
        <v>86</v>
      </c>
      <c r="M7" s="111" t="s">
        <v>4</v>
      </c>
      <c r="N7" s="111" t="s">
        <v>91</v>
      </c>
      <c r="O7" s="111" t="s">
        <v>95</v>
      </c>
      <c r="P7" s="111" t="s">
        <v>107</v>
      </c>
      <c r="Q7" s="113" t="s">
        <v>51</v>
      </c>
      <c r="R7" s="112"/>
      <c r="S7" s="178"/>
    </row>
    <row r="8" spans="1:19" ht="24" customHeight="1">
      <c r="A8" s="110"/>
      <c r="B8" s="101"/>
      <c r="C8" s="101"/>
      <c r="D8" s="101"/>
      <c r="E8" s="114"/>
      <c r="F8" s="101"/>
      <c r="S8" s="101"/>
    </row>
    <row r="9" spans="1:19" ht="12">
      <c r="B9" s="115"/>
      <c r="C9" s="115"/>
      <c r="D9" s="117"/>
      <c r="E9" s="117"/>
      <c r="F9" s="118"/>
      <c r="H9" s="116" t="s">
        <v>96</v>
      </c>
    </row>
    <row r="10" spans="1:19">
      <c r="B10" s="115"/>
      <c r="C10" s="115"/>
      <c r="D10" s="117"/>
      <c r="E10" s="117"/>
      <c r="F10" s="118"/>
      <c r="H10" s="120" t="s">
        <v>97</v>
      </c>
    </row>
    <row r="11" spans="1:19" ht="12">
      <c r="A11" s="100" t="s">
        <v>5</v>
      </c>
      <c r="B11" s="119"/>
      <c r="C11" s="119"/>
      <c r="D11" s="118"/>
      <c r="E11" s="117"/>
      <c r="F11" s="118"/>
      <c r="S11" s="121" t="s">
        <v>6</v>
      </c>
    </row>
    <row r="12" spans="1:19" ht="12">
      <c r="A12" s="139" t="s">
        <v>108</v>
      </c>
      <c r="B12" s="119">
        <v>7.4</v>
      </c>
      <c r="C12" s="119">
        <v>8.1</v>
      </c>
      <c r="D12" s="118">
        <v>8.6</v>
      </c>
      <c r="E12" s="117">
        <v>9.1</v>
      </c>
      <c r="F12" s="118">
        <v>8.8000000000000007</v>
      </c>
      <c r="G12" s="122">
        <v>9</v>
      </c>
      <c r="H12" s="122">
        <v>9.8000000000000007</v>
      </c>
      <c r="I12" s="123" t="s">
        <v>31</v>
      </c>
      <c r="J12" s="123" t="s">
        <v>31</v>
      </c>
      <c r="K12" s="123" t="s">
        <v>31</v>
      </c>
      <c r="L12" s="123" t="s">
        <v>31</v>
      </c>
      <c r="M12" s="123" t="s">
        <v>31</v>
      </c>
      <c r="N12" s="123" t="s">
        <v>31</v>
      </c>
      <c r="O12" s="123" t="s">
        <v>31</v>
      </c>
      <c r="P12" s="123" t="s">
        <v>31</v>
      </c>
      <c r="Q12" s="100"/>
      <c r="R12" s="121"/>
      <c r="S12" s="99" t="s">
        <v>157</v>
      </c>
    </row>
    <row r="13" spans="1:19" ht="12">
      <c r="A13" s="139" t="s">
        <v>109</v>
      </c>
      <c r="B13" s="119">
        <v>27</v>
      </c>
      <c r="C13" s="119">
        <v>31.1</v>
      </c>
      <c r="D13" s="118">
        <v>28</v>
      </c>
      <c r="E13" s="117">
        <v>30</v>
      </c>
      <c r="F13" s="118">
        <v>29</v>
      </c>
      <c r="G13" s="122">
        <v>29.5</v>
      </c>
      <c r="H13" s="122">
        <v>32</v>
      </c>
      <c r="I13" s="123" t="s">
        <v>31</v>
      </c>
      <c r="J13" s="123" t="s">
        <v>31</v>
      </c>
      <c r="K13" s="123" t="s">
        <v>31</v>
      </c>
      <c r="L13" s="123" t="s">
        <v>31</v>
      </c>
      <c r="M13" s="123" t="s">
        <v>31</v>
      </c>
      <c r="N13" s="123" t="s">
        <v>31</v>
      </c>
      <c r="O13" s="123" t="s">
        <v>31</v>
      </c>
      <c r="P13" s="123" t="s">
        <v>31</v>
      </c>
      <c r="Q13" s="100"/>
      <c r="R13" s="121"/>
      <c r="S13" s="99" t="s">
        <v>158</v>
      </c>
    </row>
    <row r="14" spans="1:19">
      <c r="A14" s="139" t="s">
        <v>110</v>
      </c>
      <c r="B14" s="124">
        <v>186.7</v>
      </c>
      <c r="C14" s="124">
        <v>172</v>
      </c>
      <c r="D14" s="124">
        <v>210.5</v>
      </c>
      <c r="E14" s="125">
        <v>210</v>
      </c>
      <c r="F14" s="118">
        <v>215</v>
      </c>
      <c r="G14" s="123">
        <v>255</v>
      </c>
      <c r="H14" s="123">
        <v>250</v>
      </c>
      <c r="I14" s="123" t="s">
        <v>31</v>
      </c>
      <c r="J14" s="123" t="s">
        <v>31</v>
      </c>
      <c r="K14" s="123" t="s">
        <v>31</v>
      </c>
      <c r="L14" s="123" t="s">
        <v>31</v>
      </c>
      <c r="M14" s="123" t="s">
        <v>31</v>
      </c>
      <c r="N14" s="123" t="s">
        <v>31</v>
      </c>
      <c r="O14" s="123" t="s">
        <v>31</v>
      </c>
      <c r="P14" s="123" t="s">
        <v>31</v>
      </c>
      <c r="S14" s="139" t="s">
        <v>159</v>
      </c>
    </row>
    <row r="15" spans="1:19">
      <c r="A15" s="139" t="s">
        <v>111</v>
      </c>
      <c r="B15" s="124">
        <v>25</v>
      </c>
      <c r="C15" s="124">
        <v>28.5</v>
      </c>
      <c r="D15" s="124">
        <v>20.5</v>
      </c>
      <c r="E15" s="125">
        <v>23</v>
      </c>
      <c r="F15" s="118">
        <v>22</v>
      </c>
      <c r="G15" s="123">
        <v>26</v>
      </c>
      <c r="H15" s="123">
        <v>23</v>
      </c>
      <c r="I15" s="123" t="s">
        <v>31</v>
      </c>
      <c r="J15" s="123" t="s">
        <v>31</v>
      </c>
      <c r="K15" s="123" t="s">
        <v>31</v>
      </c>
      <c r="L15" s="123" t="s">
        <v>31</v>
      </c>
      <c r="M15" s="123" t="s">
        <v>31</v>
      </c>
      <c r="N15" s="123" t="s">
        <v>31</v>
      </c>
      <c r="O15" s="123" t="s">
        <v>31</v>
      </c>
      <c r="P15" s="123" t="s">
        <v>31</v>
      </c>
      <c r="S15" s="139" t="s">
        <v>160</v>
      </c>
    </row>
    <row r="16" spans="1:19">
      <c r="A16" s="139" t="s">
        <v>112</v>
      </c>
      <c r="B16" s="124">
        <v>155</v>
      </c>
      <c r="C16" s="124">
        <v>175</v>
      </c>
      <c r="D16" s="124">
        <v>195</v>
      </c>
      <c r="E16" s="125">
        <v>190</v>
      </c>
      <c r="F16" s="118">
        <v>198</v>
      </c>
      <c r="G16" s="123">
        <v>210</v>
      </c>
      <c r="H16" s="123">
        <v>215</v>
      </c>
      <c r="I16" s="123" t="s">
        <v>31</v>
      </c>
      <c r="J16" s="123" t="s">
        <v>31</v>
      </c>
      <c r="K16" s="123" t="s">
        <v>31</v>
      </c>
      <c r="L16" s="123" t="s">
        <v>31</v>
      </c>
      <c r="M16" s="123" t="s">
        <v>31</v>
      </c>
      <c r="N16" s="123" t="s">
        <v>31</v>
      </c>
      <c r="O16" s="123" t="s">
        <v>31</v>
      </c>
      <c r="P16" s="123" t="s">
        <v>31</v>
      </c>
      <c r="S16" s="139" t="s">
        <v>161</v>
      </c>
    </row>
    <row r="17" spans="1:19">
      <c r="A17" s="139" t="s">
        <v>113</v>
      </c>
      <c r="B17" s="124">
        <v>105</v>
      </c>
      <c r="C17" s="124">
        <v>115.5</v>
      </c>
      <c r="D17" s="124">
        <v>120</v>
      </c>
      <c r="E17" s="125">
        <v>128</v>
      </c>
      <c r="F17" s="118">
        <v>125</v>
      </c>
      <c r="G17" s="123">
        <v>145</v>
      </c>
      <c r="H17" s="123">
        <v>150</v>
      </c>
      <c r="I17" s="123" t="s">
        <v>31</v>
      </c>
      <c r="J17" s="123" t="s">
        <v>31</v>
      </c>
      <c r="K17" s="123" t="s">
        <v>31</v>
      </c>
      <c r="L17" s="123" t="s">
        <v>31</v>
      </c>
      <c r="M17" s="123" t="s">
        <v>31</v>
      </c>
      <c r="N17" s="123" t="s">
        <v>31</v>
      </c>
      <c r="O17" s="123" t="s">
        <v>31</v>
      </c>
      <c r="P17" s="123" t="s">
        <v>31</v>
      </c>
      <c r="S17" s="139" t="s">
        <v>113</v>
      </c>
    </row>
    <row r="18" spans="1:19">
      <c r="A18" s="139" t="s">
        <v>114</v>
      </c>
      <c r="B18" s="124">
        <v>110</v>
      </c>
      <c r="C18" s="124">
        <v>126</v>
      </c>
      <c r="D18" s="124">
        <v>132</v>
      </c>
      <c r="E18" s="125">
        <v>140</v>
      </c>
      <c r="F18" s="118">
        <v>150</v>
      </c>
      <c r="G18" s="123">
        <v>160</v>
      </c>
      <c r="H18" s="123">
        <v>165</v>
      </c>
      <c r="I18" s="123" t="s">
        <v>31</v>
      </c>
      <c r="J18" s="123" t="s">
        <v>31</v>
      </c>
      <c r="K18" s="123" t="s">
        <v>31</v>
      </c>
      <c r="L18" s="123" t="s">
        <v>31</v>
      </c>
      <c r="M18" s="123" t="s">
        <v>31</v>
      </c>
      <c r="N18" s="123" t="s">
        <v>31</v>
      </c>
      <c r="O18" s="123" t="s">
        <v>31</v>
      </c>
      <c r="P18" s="123" t="s">
        <v>31</v>
      </c>
      <c r="S18" s="139" t="s">
        <v>162</v>
      </c>
    </row>
    <row r="19" spans="1:19">
      <c r="A19" s="139" t="s">
        <v>115</v>
      </c>
      <c r="B19" s="124">
        <v>1175</v>
      </c>
      <c r="C19" s="124">
        <v>805</v>
      </c>
      <c r="D19" s="124">
        <v>1135</v>
      </c>
      <c r="E19" s="125">
        <v>1050</v>
      </c>
      <c r="F19" s="118">
        <v>1150</v>
      </c>
      <c r="G19" s="123">
        <v>1250</v>
      </c>
      <c r="H19" s="123">
        <v>1300</v>
      </c>
      <c r="I19" s="123" t="s">
        <v>31</v>
      </c>
      <c r="J19" s="123" t="s">
        <v>31</v>
      </c>
      <c r="K19" s="123" t="s">
        <v>31</v>
      </c>
      <c r="L19" s="123" t="s">
        <v>31</v>
      </c>
      <c r="M19" s="123" t="s">
        <v>31</v>
      </c>
      <c r="N19" s="123" t="s">
        <v>31</v>
      </c>
      <c r="O19" s="123" t="s">
        <v>31</v>
      </c>
      <c r="P19" s="123" t="s">
        <v>31</v>
      </c>
      <c r="S19" s="139" t="s">
        <v>163</v>
      </c>
    </row>
    <row r="20" spans="1:19">
      <c r="A20" s="139" t="s">
        <v>116</v>
      </c>
      <c r="B20" s="124">
        <v>88</v>
      </c>
      <c r="C20" s="124">
        <v>97</v>
      </c>
      <c r="D20" s="124">
        <v>101</v>
      </c>
      <c r="E20" s="125">
        <v>114</v>
      </c>
      <c r="F20" s="118">
        <v>120</v>
      </c>
      <c r="G20" s="123">
        <v>125</v>
      </c>
      <c r="H20" s="123">
        <v>140</v>
      </c>
      <c r="I20" s="123" t="s">
        <v>31</v>
      </c>
      <c r="J20" s="123" t="s">
        <v>31</v>
      </c>
      <c r="K20" s="123" t="s">
        <v>31</v>
      </c>
      <c r="L20" s="123" t="s">
        <v>31</v>
      </c>
      <c r="M20" s="123" t="s">
        <v>31</v>
      </c>
      <c r="N20" s="123" t="s">
        <v>31</v>
      </c>
      <c r="O20" s="123" t="s">
        <v>31</v>
      </c>
      <c r="P20" s="123" t="s">
        <v>31</v>
      </c>
      <c r="S20" s="139" t="s">
        <v>164</v>
      </c>
    </row>
    <row r="21" spans="1:19">
      <c r="A21" s="139" t="s">
        <v>117</v>
      </c>
      <c r="B21" s="124">
        <v>96</v>
      </c>
      <c r="C21" s="124">
        <v>85</v>
      </c>
      <c r="D21" s="124">
        <v>95</v>
      </c>
      <c r="E21" s="125">
        <v>84</v>
      </c>
      <c r="F21" s="118">
        <v>95</v>
      </c>
      <c r="G21" s="123">
        <v>94</v>
      </c>
      <c r="H21" s="123">
        <v>96</v>
      </c>
      <c r="I21" s="123" t="s">
        <v>31</v>
      </c>
      <c r="J21" s="123" t="s">
        <v>31</v>
      </c>
      <c r="K21" s="123" t="s">
        <v>31</v>
      </c>
      <c r="L21" s="123" t="s">
        <v>31</v>
      </c>
      <c r="M21" s="123" t="s">
        <v>31</v>
      </c>
      <c r="N21" s="123" t="s">
        <v>31</v>
      </c>
      <c r="O21" s="123" t="s">
        <v>31</v>
      </c>
      <c r="P21" s="123" t="s">
        <v>31</v>
      </c>
      <c r="S21" s="194" t="s">
        <v>165</v>
      </c>
    </row>
    <row r="22" spans="1:19">
      <c r="A22" s="139" t="s">
        <v>118</v>
      </c>
      <c r="B22" s="124">
        <v>10.8</v>
      </c>
      <c r="C22" s="124">
        <v>11.3</v>
      </c>
      <c r="D22" s="124">
        <v>12.5</v>
      </c>
      <c r="E22" s="125">
        <v>13</v>
      </c>
      <c r="F22" s="118">
        <v>14</v>
      </c>
      <c r="G22" s="123">
        <v>13.5</v>
      </c>
      <c r="H22" s="123">
        <v>14.5</v>
      </c>
      <c r="I22" s="123" t="s">
        <v>31</v>
      </c>
      <c r="J22" s="123" t="s">
        <v>31</v>
      </c>
      <c r="K22" s="123" t="s">
        <v>31</v>
      </c>
      <c r="L22" s="123" t="s">
        <v>31</v>
      </c>
      <c r="M22" s="123" t="s">
        <v>31</v>
      </c>
      <c r="N22" s="123" t="s">
        <v>31</v>
      </c>
      <c r="O22" s="123" t="s">
        <v>31</v>
      </c>
      <c r="P22" s="123" t="s">
        <v>31</v>
      </c>
      <c r="S22" s="194" t="s">
        <v>166</v>
      </c>
    </row>
    <row r="23" spans="1:19">
      <c r="A23" s="139" t="s">
        <v>119</v>
      </c>
      <c r="B23" s="124">
        <v>12</v>
      </c>
      <c r="C23" s="124">
        <v>13</v>
      </c>
      <c r="D23" s="124">
        <v>14.5</v>
      </c>
      <c r="E23" s="125">
        <v>16</v>
      </c>
      <c r="F23" s="118">
        <v>18</v>
      </c>
      <c r="G23" s="123">
        <v>22</v>
      </c>
      <c r="H23" s="123">
        <v>26</v>
      </c>
      <c r="I23" s="123" t="s">
        <v>31</v>
      </c>
      <c r="J23" s="123" t="s">
        <v>31</v>
      </c>
      <c r="K23" s="123" t="s">
        <v>31</v>
      </c>
      <c r="L23" s="123" t="s">
        <v>31</v>
      </c>
      <c r="M23" s="123" t="s">
        <v>31</v>
      </c>
      <c r="N23" s="123" t="s">
        <v>31</v>
      </c>
      <c r="O23" s="123" t="s">
        <v>31</v>
      </c>
      <c r="P23" s="123" t="s">
        <v>31</v>
      </c>
      <c r="S23" s="194" t="s">
        <v>167</v>
      </c>
    </row>
    <row r="24" spans="1:19">
      <c r="A24" s="139" t="s">
        <v>120</v>
      </c>
      <c r="B24" s="124">
        <v>82</v>
      </c>
      <c r="C24" s="124">
        <v>98</v>
      </c>
      <c r="D24" s="124">
        <v>110</v>
      </c>
      <c r="E24" s="125">
        <v>130</v>
      </c>
      <c r="F24" s="118">
        <v>140</v>
      </c>
      <c r="G24" s="123">
        <v>140</v>
      </c>
      <c r="H24" s="123">
        <v>160</v>
      </c>
      <c r="I24" s="123" t="s">
        <v>31</v>
      </c>
      <c r="J24" s="123" t="s">
        <v>31</v>
      </c>
      <c r="K24" s="123" t="s">
        <v>31</v>
      </c>
      <c r="L24" s="123" t="s">
        <v>31</v>
      </c>
      <c r="M24" s="123" t="s">
        <v>31</v>
      </c>
      <c r="N24" s="123" t="s">
        <v>31</v>
      </c>
      <c r="O24" s="123" t="s">
        <v>31</v>
      </c>
      <c r="P24" s="123" t="s">
        <v>31</v>
      </c>
      <c r="S24" s="139" t="s">
        <v>168</v>
      </c>
    </row>
    <row r="25" spans="1:19">
      <c r="A25" s="139" t="s">
        <v>121</v>
      </c>
      <c r="B25" s="124">
        <v>265</v>
      </c>
      <c r="C25" s="124">
        <v>210</v>
      </c>
      <c r="D25" s="124">
        <v>205</v>
      </c>
      <c r="E25" s="125">
        <v>202</v>
      </c>
      <c r="F25" s="118">
        <v>203</v>
      </c>
      <c r="G25" s="123">
        <v>205</v>
      </c>
      <c r="H25" s="123">
        <v>210</v>
      </c>
      <c r="I25" s="123" t="s">
        <v>31</v>
      </c>
      <c r="J25" s="123" t="s">
        <v>31</v>
      </c>
      <c r="K25" s="123" t="s">
        <v>31</v>
      </c>
      <c r="L25" s="123" t="s">
        <v>31</v>
      </c>
      <c r="M25" s="123" t="s">
        <v>31</v>
      </c>
      <c r="N25" s="123" t="s">
        <v>31</v>
      </c>
      <c r="O25" s="123" t="s">
        <v>31</v>
      </c>
      <c r="P25" s="123" t="s">
        <v>31</v>
      </c>
      <c r="S25" s="139" t="s">
        <v>169</v>
      </c>
    </row>
    <row r="26" spans="1:19">
      <c r="A26" s="139" t="s">
        <v>122</v>
      </c>
      <c r="B26" s="124">
        <v>890</v>
      </c>
      <c r="C26" s="124">
        <v>999</v>
      </c>
      <c r="D26" s="124">
        <v>905</v>
      </c>
      <c r="E26" s="125">
        <v>999</v>
      </c>
      <c r="F26" s="118">
        <v>1050</v>
      </c>
      <c r="G26" s="123">
        <v>1100</v>
      </c>
      <c r="H26" s="123">
        <v>1150</v>
      </c>
      <c r="I26" s="123" t="s">
        <v>31</v>
      </c>
      <c r="J26" s="123" t="s">
        <v>31</v>
      </c>
      <c r="K26" s="123" t="s">
        <v>31</v>
      </c>
      <c r="L26" s="123" t="s">
        <v>31</v>
      </c>
      <c r="M26" s="123" t="s">
        <v>31</v>
      </c>
      <c r="N26" s="123" t="s">
        <v>31</v>
      </c>
      <c r="O26" s="123" t="s">
        <v>31</v>
      </c>
      <c r="P26" s="123" t="s">
        <v>31</v>
      </c>
      <c r="S26" s="139" t="s">
        <v>170</v>
      </c>
    </row>
    <row r="27" spans="1:19" ht="18" customHeight="1">
      <c r="A27" s="126" t="s">
        <v>7</v>
      </c>
      <c r="B27" s="127"/>
      <c r="C27" s="127"/>
      <c r="D27" s="127"/>
      <c r="E27" s="128"/>
      <c r="F27" s="129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00"/>
      <c r="R27" s="121"/>
      <c r="S27" s="126" t="s">
        <v>8</v>
      </c>
    </row>
    <row r="28" spans="1:19">
      <c r="A28" s="139" t="s">
        <v>130</v>
      </c>
      <c r="B28" s="124">
        <v>61.0002</v>
      </c>
      <c r="C28" s="124">
        <v>135.06</v>
      </c>
      <c r="D28" s="124">
        <v>143.26089999999999</v>
      </c>
      <c r="E28" s="125">
        <v>141.92679999999999</v>
      </c>
      <c r="F28" s="118">
        <v>140.84909999999999</v>
      </c>
      <c r="G28" s="123">
        <v>119.265</v>
      </c>
      <c r="H28" s="123">
        <v>116.83189999999999</v>
      </c>
      <c r="I28" s="123">
        <v>160.31460000000001</v>
      </c>
      <c r="J28" s="123">
        <v>110.26769999999999</v>
      </c>
      <c r="K28" s="123">
        <v>121.4002</v>
      </c>
      <c r="L28" s="123">
        <v>127.3112</v>
      </c>
      <c r="M28" s="123">
        <v>94.672499999999999</v>
      </c>
      <c r="N28" s="123">
        <v>130.375</v>
      </c>
      <c r="O28" s="123">
        <v>149.78790000000001</v>
      </c>
      <c r="P28" s="123" t="s">
        <v>31</v>
      </c>
      <c r="Q28" s="123"/>
      <c r="S28" s="139" t="s">
        <v>143</v>
      </c>
    </row>
    <row r="29" spans="1:19">
      <c r="A29" s="139" t="s">
        <v>131</v>
      </c>
      <c r="B29" s="124">
        <v>201.2765</v>
      </c>
      <c r="C29" s="124">
        <v>247.93570000000003</v>
      </c>
      <c r="D29" s="124">
        <v>344.5274</v>
      </c>
      <c r="E29" s="125">
        <v>416.29669999999999</v>
      </c>
      <c r="F29" s="118">
        <v>488.0498</v>
      </c>
      <c r="G29" s="123">
        <v>538.59950000000003</v>
      </c>
      <c r="H29" s="123">
        <v>357.35230000000001</v>
      </c>
      <c r="I29" s="123">
        <v>435.04090000000002</v>
      </c>
      <c r="J29" s="123">
        <v>341.911</v>
      </c>
      <c r="K29" s="123">
        <v>383.75909999999999</v>
      </c>
      <c r="L29" s="123">
        <v>344.21159999999998</v>
      </c>
      <c r="M29" s="123">
        <v>380.85270000000003</v>
      </c>
      <c r="N29" s="123">
        <v>563.81200000000001</v>
      </c>
      <c r="O29" s="123">
        <v>450.798</v>
      </c>
      <c r="P29" s="123" t="s">
        <v>31</v>
      </c>
      <c r="Q29" s="123"/>
      <c r="S29" s="195" t="s">
        <v>144</v>
      </c>
    </row>
    <row r="30" spans="1:19">
      <c r="A30" s="139" t="s">
        <v>132</v>
      </c>
      <c r="B30" s="124">
        <v>81.473100000000002</v>
      </c>
      <c r="C30" s="124">
        <v>59.638599999999997</v>
      </c>
      <c r="D30" s="124">
        <v>65.454400000000007</v>
      </c>
      <c r="E30" s="125">
        <v>77.150800000000004</v>
      </c>
      <c r="F30" s="118">
        <v>77.010100000000008</v>
      </c>
      <c r="G30" s="123">
        <v>56.155800000000006</v>
      </c>
      <c r="H30" s="123">
        <v>102.41680000000001</v>
      </c>
      <c r="I30" s="123">
        <v>136.7004</v>
      </c>
      <c r="J30" s="123">
        <v>87.894999999999996</v>
      </c>
      <c r="K30" s="123">
        <v>95.868600000000001</v>
      </c>
      <c r="L30" s="123">
        <v>73.423500000000004</v>
      </c>
      <c r="M30" s="123">
        <v>97.369799999999998</v>
      </c>
      <c r="N30" s="123">
        <v>122.682</v>
      </c>
      <c r="O30" s="123">
        <v>75.876000000000005</v>
      </c>
      <c r="P30" s="123" t="s">
        <v>31</v>
      </c>
      <c r="Q30" s="123"/>
      <c r="S30" s="195" t="s">
        <v>145</v>
      </c>
    </row>
    <row r="31" spans="1:19">
      <c r="A31" s="139" t="s">
        <v>133</v>
      </c>
      <c r="B31" s="124">
        <v>624.0367</v>
      </c>
      <c r="C31" s="124">
        <v>652.01850000000002</v>
      </c>
      <c r="D31" s="124">
        <v>778.49800000000005</v>
      </c>
      <c r="E31" s="125">
        <v>924.21100000000001</v>
      </c>
      <c r="F31" s="118">
        <v>1189.7288999999998</v>
      </c>
      <c r="G31" s="123">
        <v>1320.6058</v>
      </c>
      <c r="H31" s="123">
        <v>1507.7661000000001</v>
      </c>
      <c r="I31" s="123">
        <v>1381.8943999999999</v>
      </c>
      <c r="J31" s="123">
        <v>1123.0911000000001</v>
      </c>
      <c r="K31" s="123">
        <v>1365.4716000000001</v>
      </c>
      <c r="L31" s="123">
        <v>1345.6528000000001</v>
      </c>
      <c r="M31" s="123">
        <v>1357.9208999999998</v>
      </c>
      <c r="N31" s="123">
        <v>1437.5609999999999</v>
      </c>
      <c r="O31" s="123">
        <v>1493.2919999999999</v>
      </c>
      <c r="P31" s="123" t="s">
        <v>31</v>
      </c>
      <c r="Q31" s="123"/>
      <c r="S31" s="196" t="s">
        <v>146</v>
      </c>
    </row>
    <row r="32" spans="1:19">
      <c r="A32" s="139" t="s">
        <v>134</v>
      </c>
      <c r="B32" s="125">
        <v>1196.6256000000001</v>
      </c>
      <c r="C32" s="125">
        <v>1492.7098999999998</v>
      </c>
      <c r="D32" s="125">
        <v>1780.1565000000001</v>
      </c>
      <c r="E32" s="125">
        <v>1820.3869</v>
      </c>
      <c r="F32" s="118">
        <v>1797.0844</v>
      </c>
      <c r="G32" s="123">
        <v>1921.652</v>
      </c>
      <c r="H32" s="123">
        <v>1851.94</v>
      </c>
      <c r="I32" s="123">
        <v>1403.6892</v>
      </c>
      <c r="J32" s="123">
        <v>1104.5709999999999</v>
      </c>
      <c r="K32" s="123">
        <v>1237.8608000000002</v>
      </c>
      <c r="L32" s="123">
        <v>1145.2897</v>
      </c>
      <c r="M32" s="123">
        <v>1523.9213</v>
      </c>
      <c r="N32" s="123">
        <v>1575.8219999999999</v>
      </c>
      <c r="O32" s="123">
        <v>1213.1010000000001</v>
      </c>
      <c r="P32" s="123" t="s">
        <v>31</v>
      </c>
      <c r="Q32" s="123"/>
      <c r="S32" s="196" t="s">
        <v>147</v>
      </c>
    </row>
    <row r="33" spans="1:19">
      <c r="A33" s="99" t="s">
        <v>135</v>
      </c>
      <c r="B33" s="131">
        <v>30.777999999999999</v>
      </c>
      <c r="C33" s="131">
        <v>44.2744</v>
      </c>
      <c r="D33" s="131">
        <v>60.446800000000003</v>
      </c>
      <c r="E33" s="131">
        <v>45.0426</v>
      </c>
      <c r="F33" s="131">
        <v>47.909199999999998</v>
      </c>
      <c r="G33" s="131">
        <v>48.711599999999997</v>
      </c>
      <c r="H33" s="131">
        <v>44.597300000000004</v>
      </c>
      <c r="I33" s="131">
        <v>50.261699999999998</v>
      </c>
      <c r="J33" s="131">
        <v>19.481200000000001</v>
      </c>
      <c r="K33" s="131">
        <v>20.433400000000002</v>
      </c>
      <c r="L33" s="131">
        <v>28.395700000000001</v>
      </c>
      <c r="M33" s="131">
        <v>23.419499999999999</v>
      </c>
      <c r="N33" s="131">
        <v>24.131</v>
      </c>
      <c r="O33" s="123">
        <v>11.249000000000001</v>
      </c>
      <c r="P33" s="123" t="s">
        <v>31</v>
      </c>
      <c r="Q33" s="123"/>
      <c r="S33" s="99" t="s">
        <v>148</v>
      </c>
    </row>
    <row r="34" spans="1:19">
      <c r="A34" s="99" t="s">
        <v>136</v>
      </c>
      <c r="B34" s="131">
        <v>2.0659000000000001</v>
      </c>
      <c r="C34" s="131">
        <v>1.0269000000000001</v>
      </c>
      <c r="D34" s="131">
        <v>1.0241</v>
      </c>
      <c r="E34" s="131">
        <v>0.63239999999999996</v>
      </c>
      <c r="F34" s="131">
        <v>0.70120000000000005</v>
      </c>
      <c r="G34" s="131">
        <v>0.79100000000000004</v>
      </c>
      <c r="H34" s="131">
        <v>1.0625</v>
      </c>
      <c r="I34" s="131">
        <v>0.71260000000000001</v>
      </c>
      <c r="J34" s="131">
        <v>0.78179999999999994</v>
      </c>
      <c r="K34" s="131">
        <v>0.63109999999999999</v>
      </c>
      <c r="L34" s="131">
        <v>0.56389999999999996</v>
      </c>
      <c r="M34" s="131">
        <v>0.71910000000000007</v>
      </c>
      <c r="N34" s="131">
        <v>0.9</v>
      </c>
      <c r="O34" s="123">
        <v>0.7177</v>
      </c>
      <c r="P34" s="123" t="s">
        <v>31</v>
      </c>
      <c r="Q34" s="123"/>
      <c r="S34" s="99" t="s">
        <v>149</v>
      </c>
    </row>
    <row r="35" spans="1:19">
      <c r="A35" s="99" t="s">
        <v>137</v>
      </c>
      <c r="B35" s="131">
        <v>0.77589999999999992</v>
      </c>
      <c r="C35" s="131">
        <v>3.2466999999999997</v>
      </c>
      <c r="D35" s="131">
        <v>3.6890999999999998</v>
      </c>
      <c r="E35" s="131">
        <v>3.0244</v>
      </c>
      <c r="F35" s="131">
        <v>3.0848</v>
      </c>
      <c r="G35" s="131">
        <v>2.9409999999999998</v>
      </c>
      <c r="H35" s="131">
        <v>2.919</v>
      </c>
      <c r="I35" s="131">
        <v>3.2428000000000003</v>
      </c>
      <c r="J35" s="131">
        <v>3.1164999999999998</v>
      </c>
      <c r="K35" s="131">
        <v>2.6241999999999996</v>
      </c>
      <c r="L35" s="131">
        <v>1.923</v>
      </c>
      <c r="M35" s="131">
        <v>2.9888000000000003</v>
      </c>
      <c r="N35" s="131">
        <v>1.7150000000000001</v>
      </c>
      <c r="O35" s="123">
        <v>1.0737000000000001</v>
      </c>
      <c r="P35" s="123" t="s">
        <v>31</v>
      </c>
      <c r="Q35" s="123"/>
      <c r="S35" s="194" t="s">
        <v>150</v>
      </c>
    </row>
    <row r="36" spans="1:19">
      <c r="A36" s="193" t="s">
        <v>138</v>
      </c>
      <c r="B36" s="124">
        <v>994.69349999999997</v>
      </c>
      <c r="C36" s="124">
        <v>988.21990000000005</v>
      </c>
      <c r="D36" s="124">
        <v>1210.0443</v>
      </c>
      <c r="E36" s="125">
        <v>1303.2674999999999</v>
      </c>
      <c r="F36" s="118">
        <v>1093.7284</v>
      </c>
      <c r="G36" s="123">
        <v>1144.17</v>
      </c>
      <c r="H36" s="123">
        <v>1115.7357</v>
      </c>
      <c r="I36" s="123">
        <v>1391.3781999999999</v>
      </c>
      <c r="J36" s="123">
        <v>834.85990000000004</v>
      </c>
      <c r="K36" s="123">
        <v>965.93949999999995</v>
      </c>
      <c r="L36" s="123">
        <v>924.54809999999998</v>
      </c>
      <c r="M36" s="123">
        <v>1081.3491999999999</v>
      </c>
      <c r="N36" s="123">
        <v>1676.444</v>
      </c>
      <c r="O36" s="123">
        <v>1093.452</v>
      </c>
      <c r="P36" s="123" t="s">
        <v>31</v>
      </c>
      <c r="Q36" s="123"/>
      <c r="S36" s="139" t="s">
        <v>151</v>
      </c>
    </row>
    <row r="37" spans="1:19">
      <c r="A37" s="139" t="s">
        <v>139</v>
      </c>
      <c r="B37" s="125">
        <v>4.2629999999999999</v>
      </c>
      <c r="C37" s="125">
        <v>9.4427000000000003</v>
      </c>
      <c r="D37" s="125">
        <v>3.1311999999999998</v>
      </c>
      <c r="E37" s="125">
        <v>2.6894999999999998</v>
      </c>
      <c r="F37" s="118">
        <v>2.6133999999999999</v>
      </c>
      <c r="G37" s="123">
        <v>3.218</v>
      </c>
      <c r="H37" s="123">
        <v>2.7927</v>
      </c>
      <c r="I37" s="123">
        <v>5.2836999999999996</v>
      </c>
      <c r="J37" s="123">
        <v>7.4508000000000001</v>
      </c>
      <c r="K37" s="123">
        <v>7.6067999999999998</v>
      </c>
      <c r="L37" s="123">
        <v>10.006500000000001</v>
      </c>
      <c r="M37" s="123">
        <v>7.9714999999999998</v>
      </c>
      <c r="N37" s="123">
        <v>3.3730000000000002</v>
      </c>
      <c r="O37" s="123">
        <v>5.4346000000000005</v>
      </c>
      <c r="P37" s="123" t="s">
        <v>31</v>
      </c>
      <c r="Q37" s="123"/>
      <c r="S37" s="196" t="s">
        <v>152</v>
      </c>
    </row>
    <row r="38" spans="1:19">
      <c r="A38" s="139" t="s">
        <v>140</v>
      </c>
      <c r="B38" s="125">
        <v>71.604500000000002</v>
      </c>
      <c r="C38" s="125">
        <v>47.734900000000003</v>
      </c>
      <c r="D38" s="125">
        <v>67.370999999999995</v>
      </c>
      <c r="E38" s="125">
        <v>2.0158</v>
      </c>
      <c r="F38" s="118">
        <v>19.4208</v>
      </c>
      <c r="G38" s="123">
        <v>22.111000000000001</v>
      </c>
      <c r="H38" s="123">
        <v>41.224699999999999</v>
      </c>
      <c r="I38" s="123">
        <v>47.1511</v>
      </c>
      <c r="J38" s="123">
        <v>43.3992</v>
      </c>
      <c r="K38" s="123">
        <v>66.590199999999996</v>
      </c>
      <c r="L38" s="123">
        <v>78.50139999999999</v>
      </c>
      <c r="M38" s="123">
        <v>43.933699999999995</v>
      </c>
      <c r="N38" s="123">
        <v>71.465999999999994</v>
      </c>
      <c r="O38" s="123">
        <v>113.6425</v>
      </c>
      <c r="P38" s="123" t="s">
        <v>31</v>
      </c>
      <c r="Q38" s="123"/>
      <c r="S38" s="196" t="s">
        <v>153</v>
      </c>
    </row>
    <row r="39" spans="1:19">
      <c r="A39" s="193" t="s">
        <v>141</v>
      </c>
      <c r="B39" s="124">
        <v>2862.4470000000001</v>
      </c>
      <c r="C39" s="124">
        <v>3112.4067999999997</v>
      </c>
      <c r="D39" s="124">
        <v>2882.98</v>
      </c>
      <c r="E39" s="125">
        <v>3191.8069999999998</v>
      </c>
      <c r="F39" s="118">
        <v>1953.3058000000001</v>
      </c>
      <c r="G39" s="123">
        <v>2278.3029999999999</v>
      </c>
      <c r="H39" s="123">
        <v>2597.7712999999999</v>
      </c>
      <c r="I39" s="123">
        <v>2199.7828</v>
      </c>
      <c r="J39" s="123">
        <v>1634.4373000000001</v>
      </c>
      <c r="K39" s="123">
        <v>1208.4960000000001</v>
      </c>
      <c r="L39" s="123">
        <v>1042.4177</v>
      </c>
      <c r="M39" s="123">
        <v>1420.6681000000001</v>
      </c>
      <c r="N39" s="123">
        <v>1951.066</v>
      </c>
      <c r="O39" s="123">
        <v>1824.0009</v>
      </c>
      <c r="P39" s="123" t="s">
        <v>31</v>
      </c>
      <c r="Q39" s="123"/>
      <c r="S39" s="139" t="s">
        <v>154</v>
      </c>
    </row>
    <row r="40" spans="1:19">
      <c r="A40" s="139" t="s">
        <v>142</v>
      </c>
      <c r="B40" s="125">
        <v>22.415599999999998</v>
      </c>
      <c r="C40" s="125">
        <v>41.374400000000001</v>
      </c>
      <c r="D40" s="125">
        <v>37.018900000000002</v>
      </c>
      <c r="E40" s="125">
        <v>31.060500000000001</v>
      </c>
      <c r="F40" s="118">
        <v>43.520300000000006</v>
      </c>
      <c r="G40" s="123">
        <v>52.011000000000003</v>
      </c>
      <c r="H40" s="123">
        <v>63.245599999999996</v>
      </c>
      <c r="I40" s="123">
        <v>70.479100000000003</v>
      </c>
      <c r="J40" s="123">
        <v>46.618199999999995</v>
      </c>
      <c r="K40" s="123">
        <v>31.622599999999998</v>
      </c>
      <c r="L40" s="123">
        <v>12.3111</v>
      </c>
      <c r="M40" s="123">
        <v>73.324699999999993</v>
      </c>
      <c r="N40" s="123">
        <v>44.189</v>
      </c>
      <c r="O40" s="123">
        <v>38.948699999999995</v>
      </c>
      <c r="P40" s="123" t="s">
        <v>31</v>
      </c>
      <c r="Q40" s="123"/>
      <c r="S40" s="196" t="s">
        <v>155</v>
      </c>
    </row>
    <row r="41" spans="1:19">
      <c r="A41" s="139" t="s">
        <v>123</v>
      </c>
      <c r="B41" s="125">
        <v>11.8743</v>
      </c>
      <c r="C41" s="125">
        <v>10.2905</v>
      </c>
      <c r="D41" s="125">
        <v>8.5343</v>
      </c>
      <c r="E41" s="125">
        <v>6.9761999999999995</v>
      </c>
      <c r="F41" s="118">
        <v>7.7128999999999994</v>
      </c>
      <c r="G41" s="123">
        <v>9.3204999999999991</v>
      </c>
      <c r="H41" s="123">
        <v>9.850200000000001</v>
      </c>
      <c r="I41" s="123">
        <v>8.3491</v>
      </c>
      <c r="J41" s="123">
        <v>8.4698999999999991</v>
      </c>
      <c r="K41" s="123">
        <v>6.2140000000000004</v>
      </c>
      <c r="L41" s="123">
        <v>5.6261000000000001</v>
      </c>
      <c r="M41" s="123">
        <v>7.9494999999999996</v>
      </c>
      <c r="N41" s="123">
        <v>7.4290000000000003</v>
      </c>
      <c r="O41" s="123">
        <v>7.5537000000000001</v>
      </c>
      <c r="P41" s="123" t="s">
        <v>31</v>
      </c>
      <c r="Q41" s="123"/>
      <c r="S41" s="196" t="s">
        <v>156</v>
      </c>
    </row>
    <row r="42" spans="1:19">
      <c r="A42" s="139"/>
      <c r="B42" s="125"/>
      <c r="C42" s="125"/>
      <c r="D42" s="125"/>
      <c r="E42" s="125"/>
      <c r="F42" s="118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S42" s="196"/>
    </row>
    <row r="43" spans="1:19" ht="12">
      <c r="A43" s="98"/>
      <c r="B43" s="125"/>
      <c r="C43" s="125"/>
      <c r="D43" s="125"/>
      <c r="E43" s="125"/>
      <c r="F43" s="118"/>
      <c r="G43" s="123"/>
      <c r="H43" s="132" t="s">
        <v>98</v>
      </c>
      <c r="I43" s="123"/>
      <c r="J43" s="123"/>
      <c r="K43" s="123"/>
      <c r="L43" s="123"/>
      <c r="M43" s="123"/>
      <c r="N43" s="123"/>
      <c r="O43" s="123"/>
      <c r="P43" s="123"/>
    </row>
    <row r="44" spans="1:19">
      <c r="B44" s="125"/>
      <c r="C44" s="125"/>
      <c r="D44" s="125"/>
      <c r="E44" s="125"/>
      <c r="F44" s="118"/>
      <c r="G44" s="123"/>
      <c r="H44" s="120" t="s">
        <v>99</v>
      </c>
      <c r="I44" s="123"/>
      <c r="J44" s="123"/>
      <c r="K44" s="123"/>
      <c r="L44" s="123"/>
      <c r="M44" s="123"/>
      <c r="N44" s="123"/>
      <c r="O44" s="123"/>
      <c r="P44" s="123"/>
    </row>
    <row r="45" spans="1:19" ht="12">
      <c r="A45" s="100" t="s">
        <v>5</v>
      </c>
      <c r="B45" s="128"/>
      <c r="C45" s="128"/>
      <c r="D45" s="128"/>
      <c r="E45" s="128"/>
      <c r="F45" s="129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00"/>
      <c r="R45" s="121"/>
      <c r="S45" s="121" t="s">
        <v>6</v>
      </c>
    </row>
    <row r="46" spans="1:19" ht="12">
      <c r="A46" s="139" t="s">
        <v>108</v>
      </c>
      <c r="B46" s="124">
        <v>5.742</v>
      </c>
      <c r="C46" s="124">
        <v>5.8</v>
      </c>
      <c r="D46" s="124">
        <v>5.85</v>
      </c>
      <c r="E46" s="125">
        <v>5.9</v>
      </c>
      <c r="F46" s="118">
        <v>5.99</v>
      </c>
      <c r="G46" s="123">
        <v>6.1</v>
      </c>
      <c r="H46" s="123">
        <v>6.2</v>
      </c>
      <c r="I46" s="123">
        <v>5.8201400000000003</v>
      </c>
      <c r="J46" s="123">
        <v>5.8223500000000001</v>
      </c>
      <c r="K46" s="123">
        <v>5.8272299999999992</v>
      </c>
      <c r="L46" s="123">
        <v>6.1922899999999998</v>
      </c>
      <c r="M46" s="123">
        <v>6.9241500000000009</v>
      </c>
      <c r="N46" s="123">
        <v>7.6171297981369825</v>
      </c>
      <c r="O46" s="123">
        <v>8.5450999999999997</v>
      </c>
      <c r="P46" s="123">
        <v>8.6206098000000004</v>
      </c>
      <c r="Q46" s="100"/>
      <c r="R46" s="121"/>
      <c r="S46" s="99" t="s">
        <v>157</v>
      </c>
    </row>
    <row r="47" spans="1:19" ht="12">
      <c r="A47" s="139" t="s">
        <v>109</v>
      </c>
      <c r="B47" s="124">
        <v>4.5090000000000003</v>
      </c>
      <c r="C47" s="124">
        <v>5.2880000000000003</v>
      </c>
      <c r="D47" s="124">
        <v>5.8319999999999999</v>
      </c>
      <c r="E47" s="125">
        <v>6.02</v>
      </c>
      <c r="F47" s="118">
        <v>6.55</v>
      </c>
      <c r="G47" s="123">
        <v>6.99</v>
      </c>
      <c r="H47" s="123">
        <v>7.2</v>
      </c>
      <c r="I47" s="123">
        <v>7.1249799999999999</v>
      </c>
      <c r="J47" s="123">
        <v>7.6208900000000002</v>
      </c>
      <c r="K47" s="123">
        <v>9.9220900000000007</v>
      </c>
      <c r="L47" s="123">
        <v>10.053900000000001</v>
      </c>
      <c r="M47" s="123">
        <v>12.46768</v>
      </c>
      <c r="N47" s="123">
        <v>13.143119999837353</v>
      </c>
      <c r="O47" s="123">
        <v>13.1736</v>
      </c>
      <c r="P47" s="123">
        <v>15.197849999999999</v>
      </c>
      <c r="Q47" s="100"/>
      <c r="R47" s="121"/>
      <c r="S47" s="99" t="s">
        <v>158</v>
      </c>
    </row>
    <row r="48" spans="1:19">
      <c r="A48" s="139" t="s">
        <v>124</v>
      </c>
      <c r="B48" s="124">
        <v>13.039</v>
      </c>
      <c r="C48" s="124">
        <v>13.055</v>
      </c>
      <c r="D48" s="124">
        <v>13.07</v>
      </c>
      <c r="E48" s="125">
        <v>13.115</v>
      </c>
      <c r="F48" s="118">
        <v>13.53</v>
      </c>
      <c r="G48" s="123">
        <v>14.115</v>
      </c>
      <c r="H48" s="123">
        <v>14.46</v>
      </c>
      <c r="I48" s="123">
        <v>14.44309</v>
      </c>
      <c r="J48" s="123">
        <v>14.46228</v>
      </c>
      <c r="K48" s="123">
        <v>14.889370000000001</v>
      </c>
      <c r="L48" s="123">
        <v>14.63618</v>
      </c>
      <c r="M48" s="123">
        <v>18.535529999999998</v>
      </c>
      <c r="N48" s="123">
        <v>18.650899999502897</v>
      </c>
      <c r="O48" s="123">
        <v>21.001300000000004</v>
      </c>
      <c r="P48" s="123">
        <v>18.929470000000002</v>
      </c>
      <c r="S48" s="139" t="s">
        <v>159</v>
      </c>
    </row>
    <row r="49" spans="1:19">
      <c r="A49" s="139" t="s">
        <v>111</v>
      </c>
      <c r="B49" s="124">
        <v>2.2850000000000001</v>
      </c>
      <c r="C49" s="124">
        <v>2.4060000000000001</v>
      </c>
      <c r="D49" s="124">
        <v>2.4550000000000001</v>
      </c>
      <c r="E49" s="125">
        <v>2.33</v>
      </c>
      <c r="F49" s="118">
        <v>2.35</v>
      </c>
      <c r="G49" s="123">
        <v>2.355</v>
      </c>
      <c r="H49" s="123">
        <v>2.4</v>
      </c>
      <c r="I49" s="123">
        <v>2.02345</v>
      </c>
      <c r="J49" s="123">
        <v>2.02216</v>
      </c>
      <c r="K49" s="123">
        <v>2.0171600000000001</v>
      </c>
      <c r="L49" s="123">
        <v>1.9059999999999999</v>
      </c>
      <c r="M49" s="123">
        <v>1.7702899999999999</v>
      </c>
      <c r="N49" s="123">
        <v>1.4693200007519127</v>
      </c>
      <c r="O49" s="123">
        <v>1.4054</v>
      </c>
      <c r="P49" s="123">
        <v>1.23407</v>
      </c>
      <c r="S49" s="139" t="s">
        <v>160</v>
      </c>
    </row>
    <row r="50" spans="1:19">
      <c r="A50" s="139" t="s">
        <v>112</v>
      </c>
      <c r="B50" s="124">
        <v>11.682</v>
      </c>
      <c r="C50" s="124">
        <v>11.47</v>
      </c>
      <c r="D50" s="124">
        <v>11.385</v>
      </c>
      <c r="E50" s="125">
        <v>12.63</v>
      </c>
      <c r="F50" s="118">
        <v>12.85</v>
      </c>
      <c r="G50" s="123">
        <v>13.015000000000001</v>
      </c>
      <c r="H50" s="123">
        <v>13.167999999999999</v>
      </c>
      <c r="I50" s="123">
        <v>12.939959999999999</v>
      </c>
      <c r="J50" s="123">
        <v>12.94176</v>
      </c>
      <c r="K50" s="123">
        <v>13.151959999999999</v>
      </c>
      <c r="L50" s="123">
        <v>13.531750000000001</v>
      </c>
      <c r="M50" s="123">
        <v>14.951390000000002</v>
      </c>
      <c r="N50" s="123">
        <v>13.924869958764395</v>
      </c>
      <c r="O50" s="123">
        <v>13.885399999999999</v>
      </c>
      <c r="P50" s="123">
        <v>13.926459960000001</v>
      </c>
      <c r="S50" s="139" t="s">
        <v>161</v>
      </c>
    </row>
    <row r="51" spans="1:19">
      <c r="A51" s="139" t="s">
        <v>113</v>
      </c>
      <c r="B51" s="124">
        <v>7.8819999999999997</v>
      </c>
      <c r="C51" s="124">
        <v>7.8650000000000002</v>
      </c>
      <c r="D51" s="124">
        <v>7.7750000000000004</v>
      </c>
      <c r="E51" s="125">
        <v>7.5</v>
      </c>
      <c r="F51" s="118">
        <v>7.2</v>
      </c>
      <c r="G51" s="123">
        <v>6.6</v>
      </c>
      <c r="H51" s="123">
        <v>6.64</v>
      </c>
      <c r="I51" s="123">
        <v>6.6063499999999999</v>
      </c>
      <c r="J51" s="123">
        <v>6.7070100000000004</v>
      </c>
      <c r="K51" s="123">
        <v>8.7336399999999994</v>
      </c>
      <c r="L51" s="123">
        <v>8.7401400000000002</v>
      </c>
      <c r="M51" s="123">
        <v>10.76857</v>
      </c>
      <c r="N51" s="123">
        <v>10.92231002951139</v>
      </c>
      <c r="O51" s="123">
        <v>10.9199</v>
      </c>
      <c r="P51" s="123">
        <v>11.916420030000001</v>
      </c>
      <c r="S51" s="139" t="s">
        <v>113</v>
      </c>
    </row>
    <row r="52" spans="1:19">
      <c r="A52" s="139" t="s">
        <v>125</v>
      </c>
      <c r="B52" s="124">
        <v>7.335</v>
      </c>
      <c r="C52" s="124">
        <v>7.4139999999999997</v>
      </c>
      <c r="D52" s="124">
        <v>7.5430000000000001</v>
      </c>
      <c r="E52" s="125">
        <v>7</v>
      </c>
      <c r="F52" s="118">
        <v>6.8</v>
      </c>
      <c r="G52" s="123">
        <v>6.9</v>
      </c>
      <c r="H52" s="123">
        <v>7</v>
      </c>
      <c r="I52" s="123">
        <v>7.2400500000000001</v>
      </c>
      <c r="J52" s="123">
        <v>7.2337100000000003</v>
      </c>
      <c r="K52" s="123">
        <v>7.1729700000000003</v>
      </c>
      <c r="L52" s="123">
        <v>7.93466</v>
      </c>
      <c r="M52" s="123">
        <v>7.6492699999999987</v>
      </c>
      <c r="N52" s="123">
        <v>7.2353399949315182</v>
      </c>
      <c r="O52" s="123">
        <v>7.1058000000000003</v>
      </c>
      <c r="P52" s="123">
        <v>7.7143500000000005</v>
      </c>
      <c r="S52" s="139" t="s">
        <v>162</v>
      </c>
    </row>
    <row r="53" spans="1:19">
      <c r="A53" s="139" t="s">
        <v>126</v>
      </c>
      <c r="B53" s="124">
        <v>38.360999999999997</v>
      </c>
      <c r="C53" s="124">
        <v>37.4</v>
      </c>
      <c r="D53" s="124">
        <v>35.79</v>
      </c>
      <c r="E53" s="125">
        <v>34.715000000000003</v>
      </c>
      <c r="F53" s="118">
        <v>34.865000000000002</v>
      </c>
      <c r="G53" s="123">
        <v>35.409999999999997</v>
      </c>
      <c r="H53" s="123">
        <v>36.094999999999999</v>
      </c>
      <c r="I53" s="123">
        <v>34.819499999999998</v>
      </c>
      <c r="J53" s="123">
        <v>35.247160000000001</v>
      </c>
      <c r="K53" s="123">
        <v>34.972169999999998</v>
      </c>
      <c r="L53" s="123">
        <v>34.962690000000002</v>
      </c>
      <c r="M53" s="123">
        <v>35.075360000000003</v>
      </c>
      <c r="N53" s="123">
        <v>35.02930997912113</v>
      </c>
      <c r="O53" s="123">
        <v>35.029499999999999</v>
      </c>
      <c r="P53" s="123">
        <v>36.579379979999999</v>
      </c>
      <c r="S53" s="139" t="s">
        <v>163</v>
      </c>
    </row>
    <row r="54" spans="1:19">
      <c r="A54" s="139" t="s">
        <v>127</v>
      </c>
      <c r="B54" s="124">
        <v>7.0330000000000004</v>
      </c>
      <c r="C54" s="124">
        <v>7.2370000000000001</v>
      </c>
      <c r="D54" s="124">
        <v>7.5709999999999997</v>
      </c>
      <c r="E54" s="125">
        <v>7.45</v>
      </c>
      <c r="F54" s="118">
        <v>7.55</v>
      </c>
      <c r="G54" s="123">
        <v>7.6660000000000004</v>
      </c>
      <c r="H54" s="123">
        <v>7.8</v>
      </c>
      <c r="I54" s="123">
        <v>8.2250400000000017</v>
      </c>
      <c r="J54" s="123">
        <v>8.2245699999999999</v>
      </c>
      <c r="K54" s="123">
        <v>8.2101399999999991</v>
      </c>
      <c r="L54" s="123">
        <v>8.8676499999999994</v>
      </c>
      <c r="M54" s="123">
        <v>7.4726900000000009</v>
      </c>
      <c r="N54" s="123">
        <v>7.4345998980016059</v>
      </c>
      <c r="O54" s="123">
        <v>7.8388</v>
      </c>
      <c r="P54" s="123">
        <v>8.0039598999999999</v>
      </c>
      <c r="S54" s="139" t="s">
        <v>164</v>
      </c>
    </row>
    <row r="55" spans="1:19">
      <c r="A55" s="139" t="s">
        <v>117</v>
      </c>
      <c r="B55" s="124">
        <v>6.4850000000000003</v>
      </c>
      <c r="C55" s="124">
        <v>6.5330000000000004</v>
      </c>
      <c r="D55" s="124">
        <v>6.6239999999999997</v>
      </c>
      <c r="E55" s="125">
        <v>6.6980000000000004</v>
      </c>
      <c r="F55" s="118">
        <v>6.7439999999999998</v>
      </c>
      <c r="G55" s="123">
        <v>6.8</v>
      </c>
      <c r="H55" s="123">
        <v>6.9</v>
      </c>
      <c r="I55" s="123">
        <v>6.8179099999999995</v>
      </c>
      <c r="J55" s="123">
        <v>6.8178900000000002</v>
      </c>
      <c r="K55" s="123">
        <v>6.8193000000000001</v>
      </c>
      <c r="L55" s="123">
        <v>6.6028500000000001</v>
      </c>
      <c r="M55" s="123">
        <v>6.0384599999999997</v>
      </c>
      <c r="N55" s="123">
        <v>5.375850000321865</v>
      </c>
      <c r="O55" s="123">
        <v>5.3494999999999999</v>
      </c>
      <c r="P55" s="123">
        <v>5.3171299999999997</v>
      </c>
      <c r="S55" s="194" t="s">
        <v>165</v>
      </c>
    </row>
    <row r="56" spans="1:19">
      <c r="A56" s="139" t="s">
        <v>118</v>
      </c>
      <c r="B56" s="133">
        <v>7.4119999999999999</v>
      </c>
      <c r="C56" s="133">
        <v>7.5650000000000004</v>
      </c>
      <c r="D56" s="133">
        <v>7.8079999999999998</v>
      </c>
      <c r="E56" s="134">
        <v>8.3000000000000007</v>
      </c>
      <c r="F56" s="135">
        <v>8.65</v>
      </c>
      <c r="G56" s="136">
        <v>8.9</v>
      </c>
      <c r="H56" s="136">
        <v>9.23</v>
      </c>
      <c r="I56" s="136">
        <v>9.6162700000000001</v>
      </c>
      <c r="J56" s="136">
        <v>9.7339500000000001</v>
      </c>
      <c r="K56" s="136">
        <v>10.066840000000001</v>
      </c>
      <c r="L56" s="136">
        <v>11.134790000000001</v>
      </c>
      <c r="M56" s="136">
        <v>12.54884</v>
      </c>
      <c r="N56" s="136">
        <v>15.451429999999998</v>
      </c>
      <c r="O56" s="136">
        <v>16.253499999999999</v>
      </c>
      <c r="P56" s="136">
        <v>18.256430000000002</v>
      </c>
      <c r="S56" s="194" t="s">
        <v>166</v>
      </c>
    </row>
    <row r="57" spans="1:19">
      <c r="A57" s="139" t="s">
        <v>119</v>
      </c>
      <c r="B57" s="133">
        <v>4.1580000000000004</v>
      </c>
      <c r="C57" s="133">
        <v>4.4809999999999999</v>
      </c>
      <c r="D57" s="133">
        <v>5.0510000000000002</v>
      </c>
      <c r="E57" s="134">
        <v>5.306</v>
      </c>
      <c r="F57" s="135">
        <v>5.6239999999999997</v>
      </c>
      <c r="G57" s="136">
        <v>5.85</v>
      </c>
      <c r="H57" s="136">
        <v>6</v>
      </c>
      <c r="I57" s="136">
        <v>5.7416099999999997</v>
      </c>
      <c r="J57" s="136">
        <v>5.7948500000000003</v>
      </c>
      <c r="K57" s="136">
        <v>8.0010499999999993</v>
      </c>
      <c r="L57" s="136">
        <v>8.596540000000001</v>
      </c>
      <c r="M57" s="136">
        <v>11.984890000000002</v>
      </c>
      <c r="N57" s="136">
        <v>12.873679999696837</v>
      </c>
      <c r="O57" s="136">
        <v>15.091299999999999</v>
      </c>
      <c r="P57" s="136">
        <v>16.650469999999999</v>
      </c>
      <c r="S57" s="194" t="s">
        <v>167</v>
      </c>
    </row>
    <row r="58" spans="1:19">
      <c r="A58" s="139" t="s">
        <v>128</v>
      </c>
      <c r="B58" s="124">
        <v>18.463000000000001</v>
      </c>
      <c r="C58" s="124">
        <v>20.181000000000001</v>
      </c>
      <c r="D58" s="124">
        <v>21.207999999999998</v>
      </c>
      <c r="E58" s="125">
        <v>22.29</v>
      </c>
      <c r="F58" s="118">
        <v>23.26</v>
      </c>
      <c r="G58" s="123">
        <v>23.8</v>
      </c>
      <c r="H58" s="123">
        <v>24</v>
      </c>
      <c r="I58" s="123">
        <v>26.731000000000002</v>
      </c>
      <c r="J58" s="123">
        <v>26.743599999999997</v>
      </c>
      <c r="K58" s="123">
        <v>26.759</v>
      </c>
      <c r="L58" s="123">
        <v>33.836769999999994</v>
      </c>
      <c r="M58" s="123">
        <v>33.531410000000001</v>
      </c>
      <c r="N58" s="123">
        <v>34.056940022001413</v>
      </c>
      <c r="O58" s="123">
        <v>36.387599999999999</v>
      </c>
      <c r="P58" s="123">
        <v>35.678669999999997</v>
      </c>
      <c r="S58" s="139" t="s">
        <v>168</v>
      </c>
    </row>
    <row r="59" spans="1:19">
      <c r="A59" s="139" t="s">
        <v>129</v>
      </c>
      <c r="B59" s="124">
        <v>11.225</v>
      </c>
      <c r="C59" s="124">
        <v>10.675000000000001</v>
      </c>
      <c r="D59" s="124">
        <v>10.36</v>
      </c>
      <c r="E59" s="125">
        <v>10</v>
      </c>
      <c r="F59" s="118">
        <v>9.48</v>
      </c>
      <c r="G59" s="123">
        <v>8.4700000000000006</v>
      </c>
      <c r="H59" s="123">
        <v>7.92</v>
      </c>
      <c r="I59" s="123">
        <v>6.9446000000000003</v>
      </c>
      <c r="J59" s="123">
        <v>6.8790100000000001</v>
      </c>
      <c r="K59" s="123">
        <v>6.6390500000000001</v>
      </c>
      <c r="L59" s="123">
        <v>6.4286700000000003</v>
      </c>
      <c r="M59" s="123">
        <v>6.63253</v>
      </c>
      <c r="N59" s="123">
        <v>6.2252499404434589</v>
      </c>
      <c r="O59" s="123">
        <v>6.5469999999999997</v>
      </c>
      <c r="P59" s="123">
        <v>6.7195999399999993</v>
      </c>
      <c r="S59" s="139" t="s">
        <v>169</v>
      </c>
    </row>
    <row r="60" spans="1:19">
      <c r="A60" s="139" t="s">
        <v>122</v>
      </c>
      <c r="B60" s="124">
        <v>43.975000000000001</v>
      </c>
      <c r="C60" s="124">
        <v>44.433</v>
      </c>
      <c r="D60" s="124">
        <v>44.89</v>
      </c>
      <c r="E60" s="125">
        <v>46.9</v>
      </c>
      <c r="F60" s="118">
        <v>47.6</v>
      </c>
      <c r="G60" s="123">
        <v>48.2</v>
      </c>
      <c r="H60" s="123">
        <v>48.5</v>
      </c>
      <c r="I60" s="123">
        <v>50.960480000000004</v>
      </c>
      <c r="J60" s="123">
        <v>50.952469999999998</v>
      </c>
      <c r="K60" s="123">
        <v>50.846429999999998</v>
      </c>
      <c r="L60" s="123">
        <v>52.18694</v>
      </c>
      <c r="M60" s="123">
        <v>53.338509999999985</v>
      </c>
      <c r="N60" s="123">
        <v>52.654948999999995</v>
      </c>
      <c r="O60" s="123">
        <v>53.850699999999996</v>
      </c>
      <c r="P60" s="123">
        <v>53.523178999999992</v>
      </c>
      <c r="S60" s="139" t="s">
        <v>170</v>
      </c>
    </row>
    <row r="61" spans="1:19" ht="18" customHeight="1">
      <c r="A61" s="126" t="s">
        <v>7</v>
      </c>
      <c r="B61" s="127"/>
      <c r="C61" s="127"/>
      <c r="D61" s="127"/>
      <c r="E61" s="128"/>
      <c r="F61" s="129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00"/>
      <c r="R61" s="121"/>
      <c r="S61" s="126" t="s">
        <v>8</v>
      </c>
    </row>
    <row r="62" spans="1:19">
      <c r="A62" s="139" t="s">
        <v>130</v>
      </c>
      <c r="B62" s="131">
        <v>14.696</v>
      </c>
      <c r="C62" s="131">
        <v>25.768000000000001</v>
      </c>
      <c r="D62" s="131">
        <v>28.55</v>
      </c>
      <c r="E62" s="131">
        <v>27.98</v>
      </c>
      <c r="F62" s="131">
        <v>28.23</v>
      </c>
      <c r="G62" s="131">
        <v>24.9</v>
      </c>
      <c r="H62" s="131">
        <v>25.03</v>
      </c>
      <c r="I62" s="131">
        <v>27.98</v>
      </c>
      <c r="J62" s="131">
        <v>21.764900000000001</v>
      </c>
      <c r="K62" s="131">
        <v>20.96</v>
      </c>
      <c r="L62" s="131">
        <v>23.68</v>
      </c>
      <c r="M62" s="131">
        <v>24.527000000000001</v>
      </c>
      <c r="N62" s="131">
        <v>25.120999999999999</v>
      </c>
      <c r="O62" s="131">
        <v>23.991</v>
      </c>
      <c r="P62" s="131">
        <v>21</v>
      </c>
      <c r="S62" s="139" t="s">
        <v>143</v>
      </c>
    </row>
    <row r="63" spans="1:19">
      <c r="A63" s="139" t="s">
        <v>131</v>
      </c>
      <c r="B63" s="131">
        <v>79.402000000000001</v>
      </c>
      <c r="C63" s="131">
        <v>88.700999999999993</v>
      </c>
      <c r="D63" s="131">
        <v>89.61</v>
      </c>
      <c r="E63" s="131">
        <v>93.25</v>
      </c>
      <c r="F63" s="131">
        <v>104.62</v>
      </c>
      <c r="G63" s="131">
        <v>122.58</v>
      </c>
      <c r="H63" s="131">
        <v>76.680000000000007</v>
      </c>
      <c r="I63" s="131">
        <v>90.19</v>
      </c>
      <c r="J63" s="131">
        <v>82.471430000083231</v>
      </c>
      <c r="K63" s="131">
        <v>97.936000000000007</v>
      </c>
      <c r="L63" s="131">
        <v>101.101</v>
      </c>
      <c r="M63" s="131">
        <v>75.873000000000005</v>
      </c>
      <c r="N63" s="131">
        <v>105.643</v>
      </c>
      <c r="O63" s="131">
        <v>100.93600000000001</v>
      </c>
      <c r="P63" s="131">
        <v>126.833</v>
      </c>
      <c r="S63" s="195" t="s">
        <v>144</v>
      </c>
    </row>
    <row r="64" spans="1:19">
      <c r="A64" s="139" t="s">
        <v>132</v>
      </c>
      <c r="B64" s="131">
        <v>26.501999999999999</v>
      </c>
      <c r="C64" s="131">
        <v>17.207999999999998</v>
      </c>
      <c r="D64" s="131">
        <v>15.37</v>
      </c>
      <c r="E64" s="131">
        <v>17.45</v>
      </c>
      <c r="F64" s="131">
        <v>17.53</v>
      </c>
      <c r="G64" s="131">
        <v>11.63</v>
      </c>
      <c r="H64" s="131">
        <v>21.53</v>
      </c>
      <c r="I64" s="131">
        <v>29.06</v>
      </c>
      <c r="J64" s="131">
        <v>18.54036</v>
      </c>
      <c r="K64" s="131">
        <v>20.623000000000001</v>
      </c>
      <c r="L64" s="131">
        <v>18.513000000000002</v>
      </c>
      <c r="M64" s="131">
        <v>16.853999999999999</v>
      </c>
      <c r="N64" s="131">
        <v>20.184000000000001</v>
      </c>
      <c r="O64" s="131">
        <v>14.805999999999999</v>
      </c>
      <c r="P64" s="131">
        <v>13.202</v>
      </c>
      <c r="Q64" s="98"/>
      <c r="S64" s="195" t="s">
        <v>145</v>
      </c>
    </row>
    <row r="65" spans="1:19">
      <c r="A65" s="139" t="s">
        <v>133</v>
      </c>
      <c r="B65" s="131">
        <v>73.284000000000006</v>
      </c>
      <c r="C65" s="131">
        <v>69.275000000000006</v>
      </c>
      <c r="D65" s="131">
        <v>82.55</v>
      </c>
      <c r="E65" s="131">
        <v>87.27</v>
      </c>
      <c r="F65" s="131">
        <v>109.6</v>
      </c>
      <c r="G65" s="131">
        <v>119.32</v>
      </c>
      <c r="H65" s="131">
        <v>134.28</v>
      </c>
      <c r="I65" s="131">
        <v>123.56</v>
      </c>
      <c r="J65" s="131">
        <v>126.23637999462427</v>
      </c>
      <c r="K65" s="131">
        <v>134.70599999999999</v>
      </c>
      <c r="L65" s="131">
        <v>128.27699999999999</v>
      </c>
      <c r="M65" s="131">
        <v>122.547</v>
      </c>
      <c r="N65" s="131">
        <v>119.819</v>
      </c>
      <c r="O65" s="131">
        <v>139.268</v>
      </c>
      <c r="P65" s="131">
        <v>142.82599999999999</v>
      </c>
      <c r="S65" s="196" t="s">
        <v>146</v>
      </c>
    </row>
    <row r="66" spans="1:19">
      <c r="A66" s="139" t="s">
        <v>134</v>
      </c>
      <c r="B66" s="131">
        <v>338.58300000000003</v>
      </c>
      <c r="C66" s="131">
        <v>391.58</v>
      </c>
      <c r="D66" s="131">
        <v>414</v>
      </c>
      <c r="E66" s="131">
        <v>426.1</v>
      </c>
      <c r="F66" s="131">
        <v>415.66</v>
      </c>
      <c r="G66" s="131">
        <v>420.4</v>
      </c>
      <c r="H66" s="131">
        <v>419.66</v>
      </c>
      <c r="I66" s="131">
        <v>314.72000000000003</v>
      </c>
      <c r="J66" s="131">
        <v>232.43988000552415</v>
      </c>
      <c r="K66" s="131">
        <v>270.54599999999999</v>
      </c>
      <c r="L66" s="131">
        <v>280.64400000000001</v>
      </c>
      <c r="M66" s="131">
        <v>264.30399999999997</v>
      </c>
      <c r="N66" s="131">
        <v>271.41500000000002</v>
      </c>
      <c r="O66" s="131">
        <v>245.27699999999999</v>
      </c>
      <c r="P66" s="131">
        <v>253.62700000000001</v>
      </c>
      <c r="S66" s="196" t="s">
        <v>147</v>
      </c>
    </row>
    <row r="67" spans="1:19">
      <c r="A67" s="99" t="s">
        <v>135</v>
      </c>
      <c r="B67" s="131">
        <v>29.058</v>
      </c>
      <c r="C67" s="131">
        <v>31.385999999999999</v>
      </c>
      <c r="D67" s="131">
        <v>35.619999999999997</v>
      </c>
      <c r="E67" s="131">
        <v>28.19</v>
      </c>
      <c r="F67" s="131">
        <v>25.87</v>
      </c>
      <c r="G67" s="131">
        <v>26.5</v>
      </c>
      <c r="H67" s="131">
        <v>23.54</v>
      </c>
      <c r="I67" s="131">
        <v>25.65</v>
      </c>
      <c r="J67" s="131">
        <v>11.671549999348816</v>
      </c>
      <c r="K67" s="131">
        <v>11.965</v>
      </c>
      <c r="L67" s="131">
        <v>16.718</v>
      </c>
      <c r="M67" s="131">
        <v>13.512</v>
      </c>
      <c r="N67" s="131">
        <v>12.532</v>
      </c>
      <c r="O67" s="131">
        <v>6.4279999999999999</v>
      </c>
      <c r="P67" s="131">
        <v>11.05</v>
      </c>
      <c r="S67" s="99" t="s">
        <v>148</v>
      </c>
    </row>
    <row r="68" spans="1:19">
      <c r="A68" s="99" t="s">
        <v>136</v>
      </c>
      <c r="B68" s="131">
        <v>3.17</v>
      </c>
      <c r="C68" s="131">
        <v>2.1920000000000002</v>
      </c>
      <c r="D68" s="131">
        <v>1.32</v>
      </c>
      <c r="E68" s="131">
        <v>1.1000000000000001</v>
      </c>
      <c r="F68" s="131">
        <v>0.91</v>
      </c>
      <c r="G68" s="131">
        <v>1.02</v>
      </c>
      <c r="H68" s="131">
        <v>1.1599999999999999</v>
      </c>
      <c r="I68" s="131">
        <v>1.1499999999999999</v>
      </c>
      <c r="J68" s="131">
        <v>0.91410000000149005</v>
      </c>
      <c r="K68" s="131">
        <v>0.94</v>
      </c>
      <c r="L68" s="131">
        <v>0.95499999999999996</v>
      </c>
      <c r="M68" s="131">
        <v>1.222</v>
      </c>
      <c r="N68" s="131">
        <v>1.321</v>
      </c>
      <c r="O68" s="131">
        <v>1.0129999999999999</v>
      </c>
      <c r="P68" s="131">
        <v>1.1679999999999999</v>
      </c>
      <c r="S68" s="99" t="s">
        <v>149</v>
      </c>
    </row>
    <row r="69" spans="1:19">
      <c r="A69" s="99" t="s">
        <v>137</v>
      </c>
      <c r="B69" s="131">
        <v>2.266</v>
      </c>
      <c r="C69" s="131">
        <v>3.6840000000000002</v>
      </c>
      <c r="D69" s="131">
        <v>4.2300000000000004</v>
      </c>
      <c r="E69" s="131">
        <v>3.24</v>
      </c>
      <c r="F69" s="131">
        <v>3.84</v>
      </c>
      <c r="G69" s="131">
        <v>3.69</v>
      </c>
      <c r="H69" s="131">
        <v>3.09</v>
      </c>
      <c r="I69" s="131">
        <v>3.96</v>
      </c>
      <c r="J69" s="131">
        <v>3.039400000000001</v>
      </c>
      <c r="K69" s="131">
        <v>3.09</v>
      </c>
      <c r="L69" s="131">
        <v>1.8879999999999999</v>
      </c>
      <c r="M69" s="131">
        <v>1.885</v>
      </c>
      <c r="N69" s="131">
        <v>1.9810000000000001</v>
      </c>
      <c r="O69" s="131">
        <v>1.3340000000000001</v>
      </c>
      <c r="P69" s="131">
        <v>2.286</v>
      </c>
      <c r="S69" s="194" t="s">
        <v>150</v>
      </c>
    </row>
    <row r="70" spans="1:19">
      <c r="A70" s="193" t="s">
        <v>138</v>
      </c>
      <c r="B70" s="131">
        <v>60.465000000000003</v>
      </c>
      <c r="C70" s="131">
        <v>59.957000000000001</v>
      </c>
      <c r="D70" s="131">
        <v>63.11</v>
      </c>
      <c r="E70" s="131">
        <v>61.36</v>
      </c>
      <c r="F70" s="131">
        <v>56</v>
      </c>
      <c r="G70" s="131">
        <v>59.56</v>
      </c>
      <c r="H70" s="131">
        <v>55.62</v>
      </c>
      <c r="I70" s="131">
        <v>63.2</v>
      </c>
      <c r="J70" s="131">
        <v>54.899510007804331</v>
      </c>
      <c r="K70" s="131">
        <v>55.975999999999999</v>
      </c>
      <c r="L70" s="131">
        <v>45.097000000000001</v>
      </c>
      <c r="M70" s="131">
        <v>50.771000000000001</v>
      </c>
      <c r="N70" s="131">
        <v>53.652999999999999</v>
      </c>
      <c r="O70" s="131">
        <v>41.533999999999999</v>
      </c>
      <c r="P70" s="131">
        <v>49.576000000000001</v>
      </c>
      <c r="S70" s="139" t="s">
        <v>151</v>
      </c>
    </row>
    <row r="71" spans="1:19">
      <c r="A71" s="193" t="s">
        <v>139</v>
      </c>
      <c r="B71" s="131">
        <v>2.9289999999999998</v>
      </c>
      <c r="C71" s="131">
        <v>6.359</v>
      </c>
      <c r="D71" s="131">
        <v>1.8</v>
      </c>
      <c r="E71" s="131">
        <v>1.53</v>
      </c>
      <c r="F71" s="131">
        <v>1.86</v>
      </c>
      <c r="G71" s="131">
        <v>2.2000000000000002</v>
      </c>
      <c r="H71" s="131">
        <v>1.78</v>
      </c>
      <c r="I71" s="131">
        <v>2.66</v>
      </c>
      <c r="J71" s="131">
        <v>3.5477000026770602</v>
      </c>
      <c r="K71" s="131">
        <v>3.61</v>
      </c>
      <c r="L71" s="131">
        <v>4.3559999999999999</v>
      </c>
      <c r="M71" s="131">
        <v>3.0529999999999999</v>
      </c>
      <c r="N71" s="131">
        <v>2.6520000000000001</v>
      </c>
      <c r="O71" s="131">
        <v>3.9390000000000001</v>
      </c>
      <c r="P71" s="131">
        <v>5.2190000000000003</v>
      </c>
      <c r="S71" s="196" t="s">
        <v>152</v>
      </c>
    </row>
    <row r="72" spans="1:19">
      <c r="A72" s="193" t="s">
        <v>140</v>
      </c>
      <c r="B72" s="131">
        <v>31.995000000000001</v>
      </c>
      <c r="C72" s="131">
        <v>19.300999999999998</v>
      </c>
      <c r="D72" s="131">
        <v>22.8</v>
      </c>
      <c r="E72" s="131">
        <v>0.75</v>
      </c>
      <c r="F72" s="131">
        <v>5.35</v>
      </c>
      <c r="G72" s="131">
        <v>6.06</v>
      </c>
      <c r="H72" s="131">
        <v>12.13</v>
      </c>
      <c r="I72" s="131">
        <v>13.52</v>
      </c>
      <c r="J72" s="131">
        <v>11.496300000572221</v>
      </c>
      <c r="K72" s="131">
        <v>17.25</v>
      </c>
      <c r="L72" s="131">
        <v>25.135000000000002</v>
      </c>
      <c r="M72" s="131">
        <v>10.983000000000001</v>
      </c>
      <c r="N72" s="131">
        <v>18.568000000000001</v>
      </c>
      <c r="O72" s="131">
        <v>32.75</v>
      </c>
      <c r="P72" s="131">
        <v>40.883000000000003</v>
      </c>
      <c r="S72" s="196" t="s">
        <v>153</v>
      </c>
    </row>
    <row r="73" spans="1:19">
      <c r="A73" s="193" t="s">
        <v>141</v>
      </c>
      <c r="B73" s="131">
        <v>49.67</v>
      </c>
      <c r="C73" s="131">
        <v>49.207000000000001</v>
      </c>
      <c r="D73" s="131">
        <v>46.4</v>
      </c>
      <c r="E73" s="131">
        <v>47.43</v>
      </c>
      <c r="F73" s="131">
        <v>27.14</v>
      </c>
      <c r="G73" s="131">
        <v>29.43</v>
      </c>
      <c r="H73" s="131">
        <v>31.41</v>
      </c>
      <c r="I73" s="131">
        <v>27.67</v>
      </c>
      <c r="J73" s="131">
        <v>20.914859999999994</v>
      </c>
      <c r="K73" s="131">
        <v>14.85</v>
      </c>
      <c r="L73" s="131">
        <v>12.87</v>
      </c>
      <c r="M73" s="131">
        <v>16.263999999999999</v>
      </c>
      <c r="N73" s="131">
        <v>20.236000000000001</v>
      </c>
      <c r="O73" s="131">
        <v>19.495000000000001</v>
      </c>
      <c r="P73" s="131">
        <v>18.039000000000001</v>
      </c>
      <c r="S73" s="139" t="s">
        <v>154</v>
      </c>
    </row>
    <row r="74" spans="1:19">
      <c r="A74" s="193" t="s">
        <v>142</v>
      </c>
      <c r="B74" s="131">
        <v>18.724</v>
      </c>
      <c r="C74" s="131">
        <v>22.036000000000001</v>
      </c>
      <c r="D74" s="131">
        <v>16.29</v>
      </c>
      <c r="E74" s="131">
        <v>14.54</v>
      </c>
      <c r="F74" s="131">
        <v>15.72</v>
      </c>
      <c r="G74" s="131">
        <v>19.149999999999999</v>
      </c>
      <c r="H74" s="131">
        <v>25.3</v>
      </c>
      <c r="I74" s="131">
        <v>28.49</v>
      </c>
      <c r="J74" s="131">
        <v>21.15</v>
      </c>
      <c r="K74" s="131">
        <v>15.25</v>
      </c>
      <c r="L74" s="131">
        <v>10.282999999999999</v>
      </c>
      <c r="M74" s="131">
        <v>29.887</v>
      </c>
      <c r="N74" s="131">
        <v>23.257000000000001</v>
      </c>
      <c r="O74" s="131">
        <v>21.466999999999999</v>
      </c>
      <c r="P74" s="131">
        <v>19.605</v>
      </c>
      <c r="S74" s="196" t="s">
        <v>155</v>
      </c>
    </row>
    <row r="75" spans="1:19">
      <c r="A75" s="139" t="s">
        <v>123</v>
      </c>
      <c r="B75" s="131">
        <v>3.9319999999999999</v>
      </c>
      <c r="C75" s="131">
        <v>3.5179999999999998</v>
      </c>
      <c r="D75" s="131">
        <v>2.58</v>
      </c>
      <c r="E75" s="131">
        <v>2.27</v>
      </c>
      <c r="F75" s="131">
        <v>2.7</v>
      </c>
      <c r="G75" s="131">
        <v>2.97</v>
      </c>
      <c r="H75" s="131">
        <v>3.09</v>
      </c>
      <c r="I75" s="131">
        <v>2.77</v>
      </c>
      <c r="J75" s="131">
        <v>2.7793999999999999</v>
      </c>
      <c r="K75" s="131">
        <v>2.0099999999999998</v>
      </c>
      <c r="L75" s="131">
        <v>1.6519999999999999</v>
      </c>
      <c r="M75" s="131">
        <v>2.5089999999999999</v>
      </c>
      <c r="N75" s="131">
        <v>2.3119999999999998</v>
      </c>
      <c r="O75" s="131">
        <v>2.3239999999999998</v>
      </c>
      <c r="P75" s="131">
        <v>2.319</v>
      </c>
      <c r="S75" s="196" t="s">
        <v>156</v>
      </c>
    </row>
    <row r="76" spans="1:19">
      <c r="A76" s="137"/>
      <c r="B76" s="138"/>
      <c r="C76" s="138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</row>
    <row r="77" spans="1:19">
      <c r="A77" s="139"/>
      <c r="B77" s="140"/>
      <c r="C77" s="140"/>
      <c r="D77" s="140"/>
      <c r="E77" s="141"/>
      <c r="F77" s="118"/>
      <c r="G77" s="106"/>
      <c r="S77" s="139"/>
    </row>
    <row r="78" spans="1:19">
      <c r="A78" s="142" t="s">
        <v>70</v>
      </c>
      <c r="B78" s="143"/>
      <c r="C78" s="143"/>
      <c r="D78" s="101"/>
      <c r="E78" s="101"/>
      <c r="F78" s="101"/>
    </row>
    <row r="79" spans="1:19">
      <c r="A79" s="139" t="s">
        <v>26</v>
      </c>
      <c r="B79" s="101"/>
      <c r="C79" s="101"/>
      <c r="D79" s="101"/>
      <c r="E79" s="101"/>
      <c r="F79" s="101"/>
    </row>
    <row r="80" spans="1:19">
      <c r="B80" s="101"/>
      <c r="C80" s="101"/>
      <c r="D80" s="101"/>
      <c r="E80" s="101"/>
      <c r="F80" s="101"/>
    </row>
    <row r="81" spans="1:6">
      <c r="A81" s="175" t="s">
        <v>18</v>
      </c>
      <c r="B81" s="101"/>
      <c r="C81" s="101"/>
      <c r="D81" s="101"/>
      <c r="E81" s="101"/>
      <c r="F81" s="101"/>
    </row>
    <row r="82" spans="1:6">
      <c r="A82" s="176" t="s">
        <v>62</v>
      </c>
    </row>
  </sheetData>
  <pageMargins left="0.6" right="0" top="0.33" bottom="0" header="0" footer="0"/>
  <pageSetup scale="63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M27"/>
  <sheetViews>
    <sheetView showGridLines="0" workbookViewId="0"/>
  </sheetViews>
  <sheetFormatPr defaultColWidth="11.28515625" defaultRowHeight="13.2" customHeight="1"/>
  <cols>
    <col min="1" max="1" width="39" style="47" customWidth="1"/>
    <col min="2" max="5" width="11" style="3" customWidth="1"/>
    <col min="6" max="6" width="2.28515625" style="3" customWidth="1"/>
    <col min="7" max="7" width="38" style="3" customWidth="1"/>
    <col min="8" max="8" width="21.42578125" style="3" customWidth="1"/>
    <col min="9" max="14" width="10.7109375" style="3" customWidth="1"/>
    <col min="15" max="16384" width="11.28515625" style="3"/>
  </cols>
  <sheetData>
    <row r="1" spans="1:13" s="151" customFormat="1" ht="13.2" customHeight="1">
      <c r="A1" s="190" t="s">
        <v>25</v>
      </c>
      <c r="G1" s="190" t="s">
        <v>25</v>
      </c>
    </row>
    <row r="2" spans="1:13" ht="13.2" customHeight="1">
      <c r="A2" s="48" t="s">
        <v>35</v>
      </c>
      <c r="G2" s="170" t="s">
        <v>35</v>
      </c>
    </row>
    <row r="3" spans="1:13" ht="13.2" customHeight="1">
      <c r="A3" s="78" t="s">
        <v>44</v>
      </c>
      <c r="G3" s="171" t="s">
        <v>76</v>
      </c>
    </row>
    <row r="5" spans="1:13" ht="13.2" customHeight="1">
      <c r="A5" s="52"/>
      <c r="B5" s="53"/>
      <c r="C5" s="53"/>
      <c r="D5" s="53"/>
      <c r="E5" s="53"/>
      <c r="F5" s="53"/>
      <c r="G5" s="53"/>
    </row>
    <row r="6" spans="1:13" ht="13.2" customHeight="1">
      <c r="A6" s="149"/>
      <c r="B6" s="93">
        <v>2009</v>
      </c>
      <c r="C6" s="93">
        <v>2010</v>
      </c>
      <c r="D6" s="93">
        <v>2011</v>
      </c>
      <c r="E6" s="93">
        <v>2012</v>
      </c>
      <c r="F6" s="55" t="s">
        <v>51</v>
      </c>
      <c r="G6" s="192"/>
    </row>
    <row r="7" spans="1:13" ht="24" customHeight="1">
      <c r="B7" s="94"/>
      <c r="C7" s="94"/>
      <c r="D7" s="94"/>
      <c r="E7" s="94"/>
      <c r="F7" s="6"/>
    </row>
    <row r="8" spans="1:13" s="151" customFormat="1" ht="13.2" customHeight="1">
      <c r="A8" s="78"/>
      <c r="B8" s="177"/>
      <c r="C8" s="177"/>
      <c r="D8" s="177"/>
      <c r="E8" s="177"/>
    </row>
    <row r="9" spans="1:13" s="151" customFormat="1" ht="13.2" customHeight="1">
      <c r="A9" s="150" t="s">
        <v>171</v>
      </c>
      <c r="B9" s="50">
        <v>99.999999999999986</v>
      </c>
      <c r="C9" s="50">
        <v>107.68521484691446</v>
      </c>
      <c r="D9" s="50">
        <v>128.4948980817845</v>
      </c>
      <c r="E9" s="50">
        <v>129.72243982671296</v>
      </c>
      <c r="G9" s="150" t="s">
        <v>252</v>
      </c>
    </row>
    <row r="10" spans="1:13" s="151" customFormat="1" ht="13.2" customHeight="1">
      <c r="A10" s="49" t="s">
        <v>250</v>
      </c>
      <c r="B10" s="50">
        <v>100</v>
      </c>
      <c r="C10" s="50">
        <v>107.60373526638811</v>
      </c>
      <c r="D10" s="50">
        <v>128.90920099447644</v>
      </c>
      <c r="E10" s="50">
        <v>127.16283990682787</v>
      </c>
      <c r="G10" s="49" t="s">
        <v>267</v>
      </c>
    </row>
    <row r="11" spans="1:13" s="151" customFormat="1" ht="13.2" customHeight="1">
      <c r="A11" s="49" t="s">
        <v>174</v>
      </c>
      <c r="B11" s="50">
        <v>100</v>
      </c>
      <c r="C11" s="50">
        <v>113.54855813210376</v>
      </c>
      <c r="D11" s="50">
        <v>147.13885351993852</v>
      </c>
      <c r="E11" s="50">
        <v>157.09880406943725</v>
      </c>
      <c r="G11" s="49" t="s">
        <v>268</v>
      </c>
    </row>
    <row r="12" spans="1:13" s="151" customFormat="1" ht="13.2" customHeight="1">
      <c r="A12" s="49" t="s">
        <v>175</v>
      </c>
      <c r="B12" s="50">
        <v>99.999999999999986</v>
      </c>
      <c r="C12" s="50">
        <v>100.52393786752964</v>
      </c>
      <c r="D12" s="50">
        <v>98.640500362951457</v>
      </c>
      <c r="E12" s="50">
        <v>101.10949784423104</v>
      </c>
      <c r="G12" s="49" t="s">
        <v>269</v>
      </c>
    </row>
    <row r="13" spans="1:13" s="151" customFormat="1" ht="13.2" customHeight="1">
      <c r="A13" s="49" t="s">
        <v>251</v>
      </c>
      <c r="B13" s="50">
        <v>100</v>
      </c>
      <c r="C13" s="50">
        <v>104.32482075248855</v>
      </c>
      <c r="D13" s="50">
        <v>118.85449060204364</v>
      </c>
      <c r="E13" s="50">
        <v>110.65141987000209</v>
      </c>
      <c r="G13" s="49" t="s">
        <v>270</v>
      </c>
    </row>
    <row r="14" spans="1:13" s="151" customFormat="1" ht="13.2" customHeight="1">
      <c r="A14" s="49" t="s">
        <v>172</v>
      </c>
      <c r="B14" s="50">
        <v>100</v>
      </c>
      <c r="C14" s="50">
        <v>109.07946011731087</v>
      </c>
      <c r="D14" s="50">
        <v>135.47160031993138</v>
      </c>
      <c r="E14" s="50">
        <v>135.53100417442801</v>
      </c>
      <c r="G14" s="49" t="s">
        <v>271</v>
      </c>
    </row>
    <row r="15" spans="1:13" ht="13.2" customHeight="1">
      <c r="A15" s="47" t="s">
        <v>176</v>
      </c>
      <c r="B15" s="50">
        <v>100</v>
      </c>
      <c r="C15" s="50">
        <v>111.242119030751</v>
      </c>
      <c r="D15" s="50">
        <v>106.07164832769375</v>
      </c>
      <c r="E15" s="50">
        <v>113.1326995199334</v>
      </c>
      <c r="G15" s="3" t="s">
        <v>272</v>
      </c>
      <c r="J15" s="151"/>
      <c r="K15" s="151"/>
      <c r="L15" s="151"/>
      <c r="M15" s="151"/>
    </row>
    <row r="16" spans="1:13" ht="13.2" customHeight="1">
      <c r="A16" s="49" t="s">
        <v>173</v>
      </c>
      <c r="B16" s="50">
        <v>99.999999999999986</v>
      </c>
      <c r="C16" s="50">
        <v>104.14704990180546</v>
      </c>
      <c r="D16" s="50">
        <v>106.30962867575677</v>
      </c>
      <c r="E16" s="50">
        <v>127.08334420353613</v>
      </c>
      <c r="F16" s="63"/>
      <c r="G16" s="172" t="s">
        <v>273</v>
      </c>
      <c r="J16" s="151"/>
      <c r="K16" s="151"/>
      <c r="L16" s="151"/>
      <c r="M16" s="151"/>
    </row>
    <row r="17" spans="1:13" ht="13.2" customHeight="1">
      <c r="A17" s="47" t="s">
        <v>177</v>
      </c>
      <c r="B17" s="50">
        <v>100</v>
      </c>
      <c r="C17" s="50">
        <v>97.284592673179546</v>
      </c>
      <c r="D17" s="50">
        <v>102.59340894298464</v>
      </c>
      <c r="E17" s="50">
        <v>109.68079185755117</v>
      </c>
      <c r="G17" s="3" t="s">
        <v>274</v>
      </c>
      <c r="J17" s="151"/>
      <c r="K17" s="151"/>
      <c r="L17" s="151"/>
      <c r="M17" s="151"/>
    </row>
    <row r="18" spans="1:13" ht="13.2" customHeight="1">
      <c r="A18" s="197" t="s">
        <v>178</v>
      </c>
      <c r="B18" s="50">
        <v>99.999999999999986</v>
      </c>
      <c r="C18" s="50">
        <v>104.47249755010624</v>
      </c>
      <c r="D18" s="50">
        <v>106.48586802156349</v>
      </c>
      <c r="E18" s="50">
        <v>127.90864912664837</v>
      </c>
      <c r="F18" s="63"/>
      <c r="G18" s="197" t="s">
        <v>275</v>
      </c>
      <c r="J18" s="151"/>
      <c r="K18" s="151"/>
      <c r="L18" s="151"/>
      <c r="M18" s="151"/>
    </row>
    <row r="19" spans="1:13" ht="13.2" customHeight="1">
      <c r="A19" s="91"/>
      <c r="B19" s="51"/>
      <c r="C19" s="51"/>
      <c r="D19" s="51"/>
      <c r="E19" s="51"/>
      <c r="F19" s="51"/>
      <c r="G19" s="51"/>
    </row>
    <row r="20" spans="1:13" ht="13.2" customHeight="1">
      <c r="A20" s="49"/>
      <c r="G20" s="49"/>
    </row>
    <row r="21" spans="1:13" ht="13.2" customHeight="1">
      <c r="A21" s="49" t="s">
        <v>50</v>
      </c>
    </row>
    <row r="22" spans="1:13" ht="13.2" customHeight="1">
      <c r="A22" s="47" t="s">
        <v>26</v>
      </c>
    </row>
    <row r="23" spans="1:13" ht="13.2" customHeight="1">
      <c r="A23" s="47" t="s">
        <v>179</v>
      </c>
    </row>
    <row r="25" spans="1:13" ht="13.2" customHeight="1">
      <c r="A25" s="172" t="s">
        <v>17</v>
      </c>
    </row>
    <row r="26" spans="1:13" ht="13.2" customHeight="1">
      <c r="A26" s="172" t="s">
        <v>62</v>
      </c>
    </row>
    <row r="27" spans="1:13" ht="13.2" customHeight="1">
      <c r="A27" s="47" t="s">
        <v>247</v>
      </c>
    </row>
  </sheetData>
  <pageMargins left="0.6" right="0" top="0.33" bottom="0" header="0" footer="0"/>
  <pageSetup scale="87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>
    <tabColor theme="0" tint="-0.34998626667073579"/>
    <pageSetUpPr fitToPage="1"/>
  </sheetPr>
  <dimension ref="A1:K119"/>
  <sheetViews>
    <sheetView showGridLines="0" workbookViewId="0"/>
  </sheetViews>
  <sheetFormatPr defaultColWidth="11.28515625" defaultRowHeight="13.2" customHeight="1"/>
  <cols>
    <col min="1" max="1" width="68.7109375" style="90" customWidth="1"/>
    <col min="2" max="5" width="8.85546875" style="37" customWidth="1"/>
    <col min="6" max="6" width="2.140625" style="37" customWidth="1"/>
    <col min="7" max="7" width="56.85546875" style="90" customWidth="1"/>
    <col min="8" max="53" width="10.7109375" style="37" customWidth="1"/>
    <col min="54" max="16384" width="11.28515625" style="37"/>
  </cols>
  <sheetData>
    <row r="1" spans="1:11" s="188" customFormat="1" ht="13.2" customHeight="1">
      <c r="A1" s="187" t="s">
        <v>21</v>
      </c>
      <c r="G1" s="189">
        <v>7</v>
      </c>
    </row>
    <row r="2" spans="1:11" ht="13.35" customHeight="1">
      <c r="A2" s="78" t="s">
        <v>35</v>
      </c>
      <c r="B2" s="3"/>
      <c r="C2" s="3"/>
      <c r="D2" s="3"/>
      <c r="E2" s="3"/>
      <c r="F2" s="3"/>
      <c r="G2" s="166" t="s">
        <v>35</v>
      </c>
      <c r="H2" s="3"/>
      <c r="I2" s="3"/>
      <c r="J2" s="3"/>
      <c r="K2" s="3"/>
    </row>
    <row r="3" spans="1:11" ht="13.35" customHeight="1">
      <c r="A3" s="78" t="s">
        <v>45</v>
      </c>
      <c r="B3" s="3"/>
      <c r="C3" s="3"/>
      <c r="D3" s="3"/>
      <c r="E3" s="3"/>
      <c r="F3" s="3"/>
      <c r="G3" s="166" t="s">
        <v>75</v>
      </c>
      <c r="H3" s="3"/>
      <c r="I3" s="3"/>
      <c r="J3" s="3"/>
      <c r="K3" s="3"/>
    </row>
    <row r="4" spans="1:11" ht="13.35" customHeight="1">
      <c r="A4" s="47"/>
      <c r="B4" s="3"/>
      <c r="C4" s="3"/>
      <c r="D4" s="3"/>
      <c r="E4" s="3"/>
      <c r="F4" s="3"/>
      <c r="G4" s="167"/>
      <c r="H4" s="3"/>
      <c r="I4" s="3"/>
      <c r="J4" s="3"/>
      <c r="K4" s="3"/>
    </row>
    <row r="5" spans="1:11" ht="13.35" customHeight="1">
      <c r="A5" s="52"/>
      <c r="B5" s="4"/>
      <c r="C5" s="4"/>
      <c r="D5" s="4"/>
      <c r="E5" s="4"/>
      <c r="F5" s="52"/>
      <c r="G5" s="52"/>
      <c r="H5" s="3"/>
      <c r="I5" s="3"/>
      <c r="J5" s="3"/>
      <c r="K5" s="3"/>
    </row>
    <row r="6" spans="1:11" s="38" customFormat="1" ht="13.35" customHeight="1">
      <c r="A6" s="144"/>
      <c r="B6" s="93">
        <v>2009</v>
      </c>
      <c r="C6" s="93">
        <v>2010</v>
      </c>
      <c r="D6" s="93">
        <v>2011</v>
      </c>
      <c r="E6" s="93">
        <v>2012</v>
      </c>
      <c r="F6" s="62" t="s">
        <v>51</v>
      </c>
      <c r="G6" s="144"/>
      <c r="H6" s="4"/>
      <c r="I6" s="4"/>
      <c r="J6" s="4"/>
      <c r="K6" s="4"/>
    </row>
    <row r="7" spans="1:11" ht="24" customHeight="1">
      <c r="A7" s="39"/>
      <c r="B7" s="4"/>
      <c r="C7" s="4"/>
      <c r="D7" s="4"/>
      <c r="E7" s="4"/>
      <c r="F7" s="38"/>
      <c r="G7" s="39"/>
    </row>
    <row r="8" spans="1:11" ht="13.35" customHeight="1">
      <c r="A8" s="64" t="s">
        <v>180</v>
      </c>
      <c r="B8" s="41"/>
      <c r="C8" s="41"/>
      <c r="D8" s="41"/>
      <c r="E8" s="41"/>
      <c r="F8" s="41"/>
      <c r="G8" s="64" t="s">
        <v>181</v>
      </c>
    </row>
    <row r="9" spans="1:11" ht="13.35" customHeight="1">
      <c r="A9" s="40" t="s">
        <v>60</v>
      </c>
      <c r="B9" s="43">
        <v>99.999999999999986</v>
      </c>
      <c r="C9" s="43">
        <v>103.18672450212273</v>
      </c>
      <c r="D9" s="43">
        <v>111.43364141229875</v>
      </c>
      <c r="E9" s="43">
        <v>113.97140923894928</v>
      </c>
      <c r="F9" s="41"/>
      <c r="G9" s="90" t="s">
        <v>72</v>
      </c>
    </row>
    <row r="10" spans="1:11" ht="13.35" customHeight="1">
      <c r="A10" s="76"/>
      <c r="B10" s="42"/>
      <c r="C10" s="42"/>
      <c r="D10" s="42"/>
      <c r="E10" s="42"/>
      <c r="F10" s="41"/>
      <c r="G10" s="40"/>
    </row>
    <row r="11" spans="1:11" ht="13.35" customHeight="1">
      <c r="A11" s="40" t="s">
        <v>183</v>
      </c>
      <c r="B11" s="42">
        <v>100</v>
      </c>
      <c r="C11" s="42">
        <v>101.26447612986141</v>
      </c>
      <c r="D11" s="42">
        <v>106.15562638062181</v>
      </c>
      <c r="E11" s="42">
        <v>112.07690071029974</v>
      </c>
      <c r="F11" s="41"/>
      <c r="G11" s="40" t="s">
        <v>253</v>
      </c>
    </row>
    <row r="12" spans="1:11" ht="13.35" customHeight="1">
      <c r="A12" s="40" t="s">
        <v>184</v>
      </c>
      <c r="B12" s="42">
        <v>100</v>
      </c>
      <c r="C12" s="42">
        <v>116.36925084223878</v>
      </c>
      <c r="D12" s="42">
        <v>114.41603940035569</v>
      </c>
      <c r="E12" s="42">
        <v>122.98848216473094</v>
      </c>
      <c r="F12" s="41"/>
      <c r="G12" s="40" t="s">
        <v>254</v>
      </c>
    </row>
    <row r="13" spans="1:11" ht="13.35" customHeight="1">
      <c r="A13" s="40" t="s">
        <v>182</v>
      </c>
      <c r="F13" s="41"/>
      <c r="G13" s="40" t="s">
        <v>255</v>
      </c>
    </row>
    <row r="14" spans="1:11" ht="13.35" customHeight="1">
      <c r="A14" s="40" t="s">
        <v>185</v>
      </c>
      <c r="B14" s="42">
        <v>100</v>
      </c>
      <c r="C14" s="42">
        <v>106.18875359053264</v>
      </c>
      <c r="D14" s="42">
        <v>109.00051052990534</v>
      </c>
      <c r="E14" s="42">
        <v>100.15409771192924</v>
      </c>
      <c r="F14" s="41"/>
      <c r="G14" s="40" t="s">
        <v>276</v>
      </c>
    </row>
    <row r="15" spans="1:11" ht="13.35" customHeight="1">
      <c r="A15" s="40" t="s">
        <v>186</v>
      </c>
      <c r="B15" s="42">
        <v>99.999999999999986</v>
      </c>
      <c r="C15" s="42">
        <v>89.6930444000715</v>
      </c>
      <c r="D15" s="42">
        <v>101.21455168510239</v>
      </c>
      <c r="E15" s="42">
        <v>105.90800427773488</v>
      </c>
      <c r="F15" s="41"/>
      <c r="G15" s="40" t="s">
        <v>256</v>
      </c>
    </row>
    <row r="16" spans="1:11" ht="13.35" customHeight="1">
      <c r="A16" s="40" t="s">
        <v>187</v>
      </c>
      <c r="B16" s="42">
        <v>100</v>
      </c>
      <c r="C16" s="42">
        <v>88.691355131495101</v>
      </c>
      <c r="D16" s="42">
        <v>94.831501273129902</v>
      </c>
      <c r="E16" s="42">
        <v>90.080614812589559</v>
      </c>
      <c r="F16" s="41"/>
      <c r="G16" s="40" t="s">
        <v>257</v>
      </c>
    </row>
    <row r="17" spans="1:7" ht="13.35" customHeight="1">
      <c r="A17" s="40" t="s">
        <v>188</v>
      </c>
      <c r="B17" s="42">
        <v>99.999999999999986</v>
      </c>
      <c r="C17" s="42">
        <v>84.576772804002331</v>
      </c>
      <c r="D17" s="42">
        <v>91.281927214546769</v>
      </c>
      <c r="E17" s="42">
        <v>88.308448418100156</v>
      </c>
      <c r="F17" s="41"/>
      <c r="G17" s="40" t="s">
        <v>258</v>
      </c>
    </row>
    <row r="18" spans="1:7" ht="13.35" customHeight="1">
      <c r="A18" s="40" t="s">
        <v>189</v>
      </c>
      <c r="B18" s="42">
        <v>99.999999999999986</v>
      </c>
      <c r="C18" s="42">
        <v>118.1317132019182</v>
      </c>
      <c r="D18" s="42">
        <v>117.79116886018832</v>
      </c>
      <c r="E18" s="42">
        <v>112.89095948383431</v>
      </c>
      <c r="F18" s="41"/>
      <c r="G18" s="40" t="s">
        <v>259</v>
      </c>
    </row>
    <row r="19" spans="1:7" ht="13.35" customHeight="1">
      <c r="A19" s="40" t="s">
        <v>190</v>
      </c>
      <c r="B19" s="42">
        <v>100</v>
      </c>
      <c r="C19" s="42">
        <v>111.98161673167021</v>
      </c>
      <c r="D19" s="42">
        <v>114.75861438112781</v>
      </c>
      <c r="E19" s="42">
        <v>119.39526219789475</v>
      </c>
      <c r="F19" s="41"/>
      <c r="G19" s="40" t="s">
        <v>260</v>
      </c>
    </row>
    <row r="20" spans="1:7" ht="13.35" customHeight="1">
      <c r="A20" s="40" t="s">
        <v>191</v>
      </c>
      <c r="B20" s="43">
        <v>100</v>
      </c>
      <c r="C20" s="43">
        <v>98.157394944435879</v>
      </c>
      <c r="D20" s="43">
        <v>110.81082478987658</v>
      </c>
      <c r="E20" s="43">
        <v>116.06077490754731</v>
      </c>
      <c r="F20" s="41"/>
      <c r="G20" s="200" t="s">
        <v>261</v>
      </c>
    </row>
    <row r="21" spans="1:7" ht="13.35" customHeight="1">
      <c r="A21" s="40" t="s">
        <v>192</v>
      </c>
      <c r="B21" s="43">
        <v>100.00000000000001</v>
      </c>
      <c r="C21" s="43">
        <v>95.891924353318814</v>
      </c>
      <c r="D21" s="43">
        <v>138.61856518165411</v>
      </c>
      <c r="E21" s="43">
        <v>130.43623133782796</v>
      </c>
      <c r="F21" s="41"/>
      <c r="G21" s="200" t="s">
        <v>262</v>
      </c>
    </row>
    <row r="22" spans="1:7" ht="25.5" customHeight="1">
      <c r="A22" s="40" t="s">
        <v>193</v>
      </c>
      <c r="B22" s="43">
        <v>100.00000000000001</v>
      </c>
      <c r="C22" s="43">
        <v>107.28476267918083</v>
      </c>
      <c r="D22" s="43">
        <v>117.60417160922452</v>
      </c>
      <c r="E22" s="43">
        <v>134.4774680755805</v>
      </c>
      <c r="F22" s="41"/>
      <c r="G22" s="201" t="s">
        <v>263</v>
      </c>
    </row>
    <row r="23" spans="1:7" ht="13.35" customHeight="1">
      <c r="A23" s="40" t="s">
        <v>194</v>
      </c>
      <c r="B23" s="43">
        <v>100</v>
      </c>
      <c r="C23" s="43">
        <v>112.54979595124877</v>
      </c>
      <c r="D23" s="43">
        <v>122.22307838588581</v>
      </c>
      <c r="E23" s="43">
        <v>115.89790494131263</v>
      </c>
      <c r="F23" s="41"/>
      <c r="G23" s="40" t="s">
        <v>264</v>
      </c>
    </row>
    <row r="24" spans="1:7" ht="13.35" customHeight="1">
      <c r="A24" s="40" t="s">
        <v>195</v>
      </c>
      <c r="B24" s="43">
        <v>100.00000000000001</v>
      </c>
      <c r="C24" s="43">
        <v>128.75539899999674</v>
      </c>
      <c r="D24" s="43">
        <v>148.05143308015565</v>
      </c>
      <c r="E24" s="43">
        <v>155.30461595823999</v>
      </c>
      <c r="F24" s="41"/>
      <c r="G24" s="40" t="s">
        <v>265</v>
      </c>
    </row>
    <row r="25" spans="1:7" ht="13.35" customHeight="1">
      <c r="A25" s="45"/>
      <c r="B25" s="45"/>
      <c r="C25" s="45"/>
      <c r="D25" s="45"/>
      <c r="E25" s="45"/>
      <c r="F25" s="45"/>
      <c r="G25" s="45"/>
    </row>
    <row r="26" spans="1:7" ht="13.35" customHeight="1">
      <c r="A26" s="40"/>
      <c r="B26" s="41"/>
      <c r="C26" s="41"/>
      <c r="D26" s="41"/>
      <c r="E26" s="41"/>
      <c r="F26" s="41"/>
      <c r="G26" s="40"/>
    </row>
    <row r="27" spans="1:7" ht="13.35" customHeight="1">
      <c r="A27" s="46" t="s">
        <v>88</v>
      </c>
      <c r="B27" s="41"/>
      <c r="C27" s="41"/>
      <c r="D27" s="41"/>
      <c r="E27" s="41"/>
      <c r="F27" s="41"/>
    </row>
    <row r="28" spans="1:7" ht="13.35" customHeight="1">
      <c r="A28" s="44" t="s">
        <v>33</v>
      </c>
      <c r="B28" s="38"/>
      <c r="C28" s="38"/>
      <c r="D28" s="38"/>
      <c r="E28" s="38"/>
      <c r="F28" s="38"/>
    </row>
    <row r="29" spans="1:7" ht="13.35" customHeight="1">
      <c r="G29" s="169"/>
    </row>
    <row r="30" spans="1:7" ht="13.35" customHeight="1">
      <c r="A30" s="168" t="s">
        <v>89</v>
      </c>
    </row>
    <row r="31" spans="1:7" ht="13.35" customHeight="1">
      <c r="A31" s="168" t="s">
        <v>61</v>
      </c>
    </row>
    <row r="32" spans="1:7" ht="13.35" customHeight="1"/>
    <row r="33" spans="1:7" ht="13.35" customHeight="1">
      <c r="A33" s="44"/>
    </row>
    <row r="34" spans="1:7" ht="13.35" customHeight="1">
      <c r="G34" s="44"/>
    </row>
    <row r="35" spans="1:7" ht="13.35" customHeight="1"/>
    <row r="36" spans="1:7" ht="13.35" customHeight="1"/>
    <row r="37" spans="1:7" ht="13.35" customHeight="1"/>
    <row r="38" spans="1:7" ht="13.35" customHeight="1"/>
    <row r="39" spans="1:7" ht="13.35" customHeight="1">
      <c r="A39" s="37"/>
      <c r="G39" s="37"/>
    </row>
    <row r="40" spans="1:7" ht="13.35" customHeight="1">
      <c r="A40" s="37"/>
      <c r="G40" s="37"/>
    </row>
    <row r="41" spans="1:7" ht="13.35" customHeight="1">
      <c r="A41" s="37"/>
      <c r="G41" s="37"/>
    </row>
    <row r="42" spans="1:7" ht="13.35" customHeight="1">
      <c r="A42" s="37"/>
      <c r="G42" s="37"/>
    </row>
    <row r="43" spans="1:7" ht="13.35" customHeight="1">
      <c r="A43" s="37"/>
      <c r="G43" s="37"/>
    </row>
    <row r="44" spans="1:7" ht="13.35" customHeight="1">
      <c r="A44" s="37"/>
      <c r="G44" s="37"/>
    </row>
    <row r="45" spans="1:7" ht="13.35" customHeight="1">
      <c r="A45" s="37"/>
      <c r="G45" s="37"/>
    </row>
    <row r="46" spans="1:7" ht="13.35" customHeight="1">
      <c r="A46" s="37"/>
      <c r="G46" s="37"/>
    </row>
    <row r="47" spans="1:7" ht="13.35" customHeight="1">
      <c r="A47" s="37"/>
      <c r="G47" s="37"/>
    </row>
    <row r="48" spans="1:7" ht="13.35" customHeight="1">
      <c r="A48" s="37"/>
      <c r="G48" s="37"/>
    </row>
    <row r="49" spans="1:7" ht="13.35" customHeight="1">
      <c r="A49" s="37"/>
      <c r="G49" s="37"/>
    </row>
    <row r="50" spans="1:7" ht="13.35" customHeight="1">
      <c r="A50" s="37"/>
      <c r="G50" s="37"/>
    </row>
    <row r="51" spans="1:7" ht="13.35" customHeight="1">
      <c r="A51" s="37"/>
      <c r="G51" s="37"/>
    </row>
    <row r="52" spans="1:7" ht="13.35" customHeight="1">
      <c r="A52" s="37"/>
      <c r="G52" s="37"/>
    </row>
    <row r="53" spans="1:7" ht="13.35" customHeight="1">
      <c r="A53" s="37"/>
      <c r="G53" s="37"/>
    </row>
    <row r="54" spans="1:7" ht="13.35" customHeight="1">
      <c r="A54" s="37"/>
      <c r="G54" s="37"/>
    </row>
    <row r="55" spans="1:7" ht="13.35" customHeight="1">
      <c r="A55" s="37"/>
      <c r="G55" s="37"/>
    </row>
    <row r="56" spans="1:7" ht="13.35" customHeight="1">
      <c r="A56" s="37"/>
      <c r="G56" s="37"/>
    </row>
    <row r="57" spans="1:7" ht="13.35" customHeight="1">
      <c r="A57" s="37"/>
      <c r="G57" s="37"/>
    </row>
    <row r="58" spans="1:7" ht="13.35" customHeight="1">
      <c r="A58" s="37"/>
      <c r="G58" s="37"/>
    </row>
    <row r="59" spans="1:7" ht="13.35" customHeight="1">
      <c r="A59" s="37"/>
      <c r="G59" s="37"/>
    </row>
    <row r="60" spans="1:7" ht="13.35" customHeight="1">
      <c r="A60" s="37"/>
      <c r="G60" s="37"/>
    </row>
    <row r="61" spans="1:7" ht="13.35" customHeight="1">
      <c r="A61" s="37"/>
      <c r="G61" s="37"/>
    </row>
    <row r="62" spans="1:7" ht="13.35" customHeight="1">
      <c r="A62" s="37"/>
      <c r="G62" s="37"/>
    </row>
    <row r="63" spans="1:7" ht="13.35" customHeight="1">
      <c r="A63" s="37"/>
      <c r="G63" s="37"/>
    </row>
    <row r="64" spans="1:7" ht="13.35" customHeight="1">
      <c r="A64" s="37"/>
      <c r="G64" s="37"/>
    </row>
    <row r="65" spans="1:7" ht="13.35" customHeight="1">
      <c r="A65" s="37"/>
      <c r="G65" s="37"/>
    </row>
    <row r="66" spans="1:7" ht="13.35" customHeight="1">
      <c r="A66" s="37"/>
      <c r="G66" s="37"/>
    </row>
    <row r="67" spans="1:7" ht="13.35" customHeight="1">
      <c r="A67" s="37"/>
      <c r="G67" s="37"/>
    </row>
    <row r="68" spans="1:7" ht="13.35" customHeight="1">
      <c r="A68" s="37"/>
      <c r="G68" s="37"/>
    </row>
    <row r="69" spans="1:7" ht="13.35" customHeight="1">
      <c r="A69" s="37"/>
      <c r="G69" s="37"/>
    </row>
    <row r="70" spans="1:7" ht="13.35" customHeight="1">
      <c r="A70" s="37"/>
      <c r="G70" s="37"/>
    </row>
    <row r="71" spans="1:7" ht="13.35" customHeight="1">
      <c r="A71" s="37"/>
      <c r="G71" s="37"/>
    </row>
    <row r="72" spans="1:7" ht="13.35" customHeight="1">
      <c r="A72" s="37"/>
      <c r="G72" s="37"/>
    </row>
    <row r="73" spans="1:7" ht="13.35" customHeight="1">
      <c r="A73" s="37"/>
      <c r="G73" s="37"/>
    </row>
    <row r="74" spans="1:7" ht="13.35" customHeight="1">
      <c r="A74" s="37"/>
      <c r="G74" s="37"/>
    </row>
    <row r="75" spans="1:7" ht="13.35" customHeight="1">
      <c r="A75" s="37"/>
      <c r="G75" s="37"/>
    </row>
    <row r="76" spans="1:7" ht="13.35" customHeight="1">
      <c r="A76" s="37"/>
      <c r="G76" s="37"/>
    </row>
    <row r="77" spans="1:7" ht="13.35" customHeight="1">
      <c r="A77" s="37"/>
      <c r="G77" s="37"/>
    </row>
    <row r="78" spans="1:7" ht="13.35" customHeight="1">
      <c r="A78" s="37"/>
      <c r="G78" s="37"/>
    </row>
    <row r="79" spans="1:7" ht="13.35" customHeight="1">
      <c r="A79" s="37"/>
      <c r="G79" s="37"/>
    </row>
    <row r="80" spans="1:7" ht="13.35" customHeight="1">
      <c r="A80" s="37"/>
      <c r="G80" s="37"/>
    </row>
    <row r="81" spans="1:7" ht="13.35" customHeight="1">
      <c r="A81" s="37"/>
      <c r="G81" s="37"/>
    </row>
    <row r="82" spans="1:7" ht="13.35" customHeight="1">
      <c r="A82" s="37"/>
      <c r="G82" s="37"/>
    </row>
    <row r="83" spans="1:7" ht="13.35" customHeight="1">
      <c r="A83" s="37"/>
      <c r="G83" s="37"/>
    </row>
    <row r="84" spans="1:7" ht="13.35" customHeight="1">
      <c r="A84" s="37"/>
      <c r="G84" s="37"/>
    </row>
    <row r="85" spans="1:7" ht="13.35" customHeight="1">
      <c r="A85" s="37"/>
      <c r="G85" s="37"/>
    </row>
    <row r="86" spans="1:7" ht="13.35" customHeight="1">
      <c r="A86" s="37"/>
      <c r="G86" s="37"/>
    </row>
    <row r="87" spans="1:7" ht="13.35" customHeight="1">
      <c r="A87" s="37"/>
      <c r="G87" s="37"/>
    </row>
    <row r="88" spans="1:7" ht="13.35" customHeight="1">
      <c r="A88" s="37"/>
      <c r="G88" s="37"/>
    </row>
    <row r="89" spans="1:7" ht="13.35" customHeight="1">
      <c r="A89" s="37"/>
      <c r="G89" s="37"/>
    </row>
    <row r="90" spans="1:7" ht="13.35" customHeight="1">
      <c r="A90" s="37"/>
      <c r="G90" s="37"/>
    </row>
    <row r="91" spans="1:7" ht="13.35" customHeight="1">
      <c r="A91" s="37"/>
      <c r="G91" s="37"/>
    </row>
    <row r="92" spans="1:7" ht="13.35" customHeight="1">
      <c r="A92" s="37"/>
      <c r="G92" s="37"/>
    </row>
    <row r="93" spans="1:7" ht="13.35" customHeight="1">
      <c r="A93" s="37"/>
      <c r="G93" s="37"/>
    </row>
    <row r="94" spans="1:7" ht="13.35" customHeight="1">
      <c r="A94" s="37"/>
      <c r="G94" s="37"/>
    </row>
    <row r="95" spans="1:7" ht="13.35" customHeight="1">
      <c r="A95" s="37"/>
      <c r="G95" s="37"/>
    </row>
    <row r="96" spans="1:7" ht="13.35" customHeight="1">
      <c r="A96" s="37"/>
      <c r="G96" s="37"/>
    </row>
    <row r="97" spans="1:7" ht="13.35" customHeight="1">
      <c r="A97" s="37"/>
      <c r="G97" s="37"/>
    </row>
    <row r="98" spans="1:7" ht="13.35" customHeight="1">
      <c r="A98" s="37"/>
      <c r="G98" s="37"/>
    </row>
    <row r="99" spans="1:7" ht="13.35" customHeight="1">
      <c r="A99" s="37"/>
      <c r="G99" s="37"/>
    </row>
    <row r="100" spans="1:7" ht="13.35" customHeight="1">
      <c r="A100" s="37"/>
      <c r="G100" s="37"/>
    </row>
    <row r="101" spans="1:7" ht="13.35" customHeight="1">
      <c r="A101" s="37"/>
      <c r="G101" s="37"/>
    </row>
    <row r="102" spans="1:7" ht="13.35" customHeight="1">
      <c r="A102" s="37"/>
      <c r="G102" s="37"/>
    </row>
    <row r="103" spans="1:7" ht="13.35" customHeight="1">
      <c r="A103" s="37"/>
      <c r="G103" s="37"/>
    </row>
    <row r="104" spans="1:7" ht="13.35" customHeight="1">
      <c r="A104" s="37"/>
      <c r="G104" s="37"/>
    </row>
    <row r="105" spans="1:7" ht="13.35" customHeight="1">
      <c r="A105" s="37"/>
      <c r="G105" s="37"/>
    </row>
    <row r="106" spans="1:7" ht="13.35" customHeight="1">
      <c r="A106" s="37"/>
      <c r="G106" s="37"/>
    </row>
    <row r="107" spans="1:7" ht="13.35" customHeight="1">
      <c r="A107" s="37"/>
      <c r="G107" s="37"/>
    </row>
    <row r="108" spans="1:7" ht="13.35" customHeight="1">
      <c r="A108" s="37"/>
      <c r="G108" s="37"/>
    </row>
    <row r="109" spans="1:7" ht="13.35" customHeight="1">
      <c r="A109" s="37"/>
      <c r="G109" s="37"/>
    </row>
    <row r="110" spans="1:7" ht="13.35" customHeight="1">
      <c r="A110" s="37"/>
      <c r="G110" s="37"/>
    </row>
    <row r="111" spans="1:7" ht="13.35" customHeight="1">
      <c r="A111" s="37"/>
      <c r="G111" s="37"/>
    </row>
    <row r="112" spans="1:7" ht="13.35" customHeight="1">
      <c r="A112" s="37"/>
      <c r="G112" s="37"/>
    </row>
    <row r="113" spans="1:7" ht="13.35" customHeight="1">
      <c r="A113" s="37"/>
      <c r="G113" s="37"/>
    </row>
    <row r="114" spans="1:7" ht="13.35" customHeight="1">
      <c r="A114" s="37"/>
      <c r="G114" s="37"/>
    </row>
    <row r="115" spans="1:7" ht="13.35" customHeight="1">
      <c r="A115" s="37"/>
      <c r="G115" s="37"/>
    </row>
    <row r="116" spans="1:7" ht="13.35" customHeight="1">
      <c r="A116" s="37"/>
      <c r="G116" s="37"/>
    </row>
    <row r="117" spans="1:7" ht="13.35" customHeight="1">
      <c r="A117" s="37"/>
      <c r="G117" s="37"/>
    </row>
    <row r="118" spans="1:7" ht="13.35" customHeight="1">
      <c r="A118" s="37"/>
      <c r="G118" s="37"/>
    </row>
    <row r="119" spans="1:7" ht="13.35" customHeight="1">
      <c r="A119" s="37"/>
      <c r="G119" s="37"/>
    </row>
  </sheetData>
  <pageMargins left="0.6" right="0" top="0.33" bottom="0" header="0" footer="0"/>
  <pageSetup scale="66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>
    <tabColor theme="0" tint="-0.249977111117893"/>
    <pageSetUpPr fitToPage="1"/>
  </sheetPr>
  <dimension ref="A1:P72"/>
  <sheetViews>
    <sheetView showGridLines="0" zoomScaleNormal="100" workbookViewId="0">
      <pane xSplit="1" ySplit="6" topLeftCell="B46" activePane="bottomRight" state="frozen"/>
      <selection pane="topRight"/>
      <selection pane="bottomLeft"/>
      <selection pane="bottomRight"/>
    </sheetView>
  </sheetViews>
  <sheetFormatPr defaultColWidth="11.140625" defaultRowHeight="12" customHeight="1"/>
  <cols>
    <col min="1" max="1" width="39.85546875" style="495" customWidth="1"/>
    <col min="2" max="14" width="11.140625" style="494" customWidth="1"/>
    <col min="15" max="15" width="2.42578125" style="493" customWidth="1"/>
    <col min="16" max="16" width="40.28515625" style="493" customWidth="1"/>
    <col min="17" max="16384" width="11.140625" style="493"/>
  </cols>
  <sheetData>
    <row r="1" spans="1:16" s="516" customFormat="1" ht="12" customHeight="1">
      <c r="A1" s="519" t="s">
        <v>671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P1" s="517">
        <v>8</v>
      </c>
    </row>
    <row r="2" spans="1:16" ht="12" customHeight="1">
      <c r="A2" s="78" t="s">
        <v>35</v>
      </c>
      <c r="B2" s="4"/>
      <c r="C2" s="4"/>
      <c r="D2" s="4"/>
      <c r="E2" s="4"/>
      <c r="P2" s="158" t="s">
        <v>35</v>
      </c>
    </row>
    <row r="3" spans="1:16" ht="12" customHeight="1">
      <c r="A3" s="515" t="s">
        <v>670</v>
      </c>
      <c r="B3" s="4"/>
      <c r="C3" s="4"/>
      <c r="D3" s="4"/>
      <c r="P3" s="514" t="s">
        <v>669</v>
      </c>
    </row>
    <row r="4" spans="1:16" ht="12" customHeight="1">
      <c r="A4" s="92" t="s">
        <v>83</v>
      </c>
      <c r="B4" s="4"/>
      <c r="C4" s="4"/>
      <c r="D4" s="4"/>
      <c r="E4" s="4"/>
      <c r="P4" s="160" t="s">
        <v>0</v>
      </c>
    </row>
    <row r="5" spans="1:16" ht="12" customHeight="1">
      <c r="A5" s="153"/>
      <c r="B5" s="410"/>
      <c r="C5" s="410"/>
      <c r="D5" s="410"/>
      <c r="E5" s="410"/>
      <c r="F5" s="513"/>
      <c r="G5" s="513"/>
      <c r="H5" s="4"/>
      <c r="I5" s="4"/>
      <c r="J5" s="4"/>
      <c r="K5" s="4"/>
      <c r="L5" s="4"/>
      <c r="M5" s="4"/>
      <c r="N5" s="4"/>
      <c r="O5" s="153"/>
      <c r="P5" s="153"/>
    </row>
    <row r="6" spans="1:16" ht="12" customHeight="1">
      <c r="A6" s="512"/>
      <c r="B6" s="55">
        <v>2000</v>
      </c>
      <c r="C6" s="55">
        <v>2001</v>
      </c>
      <c r="D6" s="55">
        <v>2002</v>
      </c>
      <c r="E6" s="54">
        <v>2003</v>
      </c>
      <c r="F6" s="511">
        <v>2004</v>
      </c>
      <c r="G6" s="511">
        <v>2005</v>
      </c>
      <c r="H6" s="93">
        <v>2006</v>
      </c>
      <c r="I6" s="93">
        <v>2007</v>
      </c>
      <c r="J6" s="93">
        <v>2008</v>
      </c>
      <c r="K6" s="93">
        <v>2009</v>
      </c>
      <c r="L6" s="93">
        <v>2010</v>
      </c>
      <c r="M6" s="54">
        <v>2011</v>
      </c>
      <c r="N6" s="54">
        <v>2012</v>
      </c>
      <c r="O6" s="510" t="s">
        <v>32</v>
      </c>
      <c r="P6" s="510"/>
    </row>
    <row r="7" spans="1:16" ht="12" customHeight="1">
      <c r="A7" s="509"/>
      <c r="B7" s="508"/>
      <c r="C7" s="508"/>
      <c r="D7" s="508"/>
      <c r="E7" s="508"/>
      <c r="H7" s="4"/>
      <c r="I7" s="4"/>
      <c r="J7" s="4"/>
      <c r="K7" s="4"/>
      <c r="L7" s="4"/>
      <c r="M7" s="4"/>
      <c r="N7" s="4"/>
      <c r="P7" s="507"/>
    </row>
    <row r="8" spans="1:16" ht="12" customHeight="1">
      <c r="A8" s="504" t="s">
        <v>668</v>
      </c>
      <c r="B8" s="505">
        <v>-897.45159999999998</v>
      </c>
      <c r="C8" s="505">
        <v>-1100.1814999999999</v>
      </c>
      <c r="D8" s="505">
        <v>-580.04579999999999</v>
      </c>
      <c r="E8" s="505">
        <v>-829.55119999999999</v>
      </c>
      <c r="F8" s="505">
        <v>2597.4317000000001</v>
      </c>
      <c r="G8" s="505">
        <v>1891.0491999999999</v>
      </c>
      <c r="H8" s="505">
        <v>7115.5640999999996</v>
      </c>
      <c r="I8" s="505">
        <v>7078.7727999999997</v>
      </c>
      <c r="J8" s="505">
        <v>-5800.0803999999998</v>
      </c>
      <c r="K8" s="505">
        <v>3518.0594999999998</v>
      </c>
      <c r="L8" s="505">
        <v>3223.5196000000001</v>
      </c>
      <c r="M8" s="505">
        <v>-3283.0756000000001</v>
      </c>
      <c r="N8" s="505">
        <v>-9496.5208000000002</v>
      </c>
      <c r="O8" s="506"/>
      <c r="P8" s="504" t="s">
        <v>667</v>
      </c>
    </row>
    <row r="9" spans="1:16" ht="12" customHeight="1">
      <c r="A9" s="504" t="s">
        <v>666</v>
      </c>
      <c r="B9" s="505">
        <v>19210.2451</v>
      </c>
      <c r="C9" s="505">
        <v>18271.790799999999</v>
      </c>
      <c r="D9" s="505">
        <v>18179.8037</v>
      </c>
      <c r="E9" s="505">
        <v>21650.906800000001</v>
      </c>
      <c r="F9" s="505">
        <v>33025.406999999999</v>
      </c>
      <c r="G9" s="505">
        <v>41973.992400000003</v>
      </c>
      <c r="H9" s="505">
        <v>59380.159200000002</v>
      </c>
      <c r="I9" s="505">
        <v>68561.364400000006</v>
      </c>
      <c r="J9" s="505">
        <v>64510.142699999997</v>
      </c>
      <c r="K9" s="505">
        <v>55462.671399999999</v>
      </c>
      <c r="L9" s="505">
        <v>71108.5288</v>
      </c>
      <c r="M9" s="505">
        <v>81455.245800000004</v>
      </c>
      <c r="N9" s="505">
        <v>78276.982600000003</v>
      </c>
      <c r="O9" s="506"/>
      <c r="P9" s="504" t="s">
        <v>665</v>
      </c>
    </row>
    <row r="10" spans="1:16" ht="12" customHeight="1">
      <c r="A10" s="504" t="s">
        <v>664</v>
      </c>
      <c r="B10" s="505">
        <v>-17091.385300000002</v>
      </c>
      <c r="C10" s="505">
        <v>-16428.34</v>
      </c>
      <c r="D10" s="505">
        <v>-15794.2417</v>
      </c>
      <c r="E10" s="505">
        <v>-17885.518100000001</v>
      </c>
      <c r="F10" s="505">
        <v>-22869.293300000001</v>
      </c>
      <c r="G10" s="505">
        <v>-30664.528999999999</v>
      </c>
      <c r="H10" s="505">
        <v>-36433.397299999997</v>
      </c>
      <c r="I10" s="505">
        <v>-44429.560799999999</v>
      </c>
      <c r="J10" s="505">
        <v>-58436.002800000002</v>
      </c>
      <c r="K10" s="505">
        <v>-40102.639000000003</v>
      </c>
      <c r="L10" s="505">
        <v>-55474.224499999997</v>
      </c>
      <c r="M10" s="505">
        <v>-70910.798699999999</v>
      </c>
      <c r="N10" s="505">
        <v>-74855.107499999998</v>
      </c>
      <c r="O10" s="506"/>
      <c r="P10" s="504" t="s">
        <v>663</v>
      </c>
    </row>
    <row r="11" spans="1:16" ht="12" customHeight="1">
      <c r="A11" s="504" t="s">
        <v>662</v>
      </c>
      <c r="B11" s="505">
        <v>2118.8597</v>
      </c>
      <c r="C11" s="505">
        <v>1843.4508000000001</v>
      </c>
      <c r="D11" s="505">
        <v>2385.5619999999999</v>
      </c>
      <c r="E11" s="505">
        <v>3765.3887</v>
      </c>
      <c r="F11" s="505">
        <v>10156.113600000001</v>
      </c>
      <c r="G11" s="505">
        <v>11309.463400000001</v>
      </c>
      <c r="H11" s="505">
        <v>22946.761900000001</v>
      </c>
      <c r="I11" s="505">
        <v>24131.803599999999</v>
      </c>
      <c r="J11" s="505">
        <v>6074.1399000000001</v>
      </c>
      <c r="K11" s="505">
        <v>15360.0324</v>
      </c>
      <c r="L11" s="505">
        <v>15634.3042</v>
      </c>
      <c r="M11" s="505">
        <v>10544.447099999999</v>
      </c>
      <c r="N11" s="505">
        <v>3421.875</v>
      </c>
      <c r="O11" s="506"/>
      <c r="P11" s="504" t="s">
        <v>661</v>
      </c>
    </row>
    <row r="12" spans="1:16" ht="12" customHeight="1">
      <c r="A12" s="504" t="s">
        <v>660</v>
      </c>
      <c r="B12" s="505">
        <v>4082.9164000000001</v>
      </c>
      <c r="C12" s="505">
        <v>4138.3999999999996</v>
      </c>
      <c r="D12" s="505">
        <v>4385.5248000000001</v>
      </c>
      <c r="E12" s="505">
        <v>5102.8356000000003</v>
      </c>
      <c r="F12" s="505">
        <v>6066.4498999999996</v>
      </c>
      <c r="G12" s="505">
        <v>7166.7716</v>
      </c>
      <c r="H12" s="505">
        <v>7861.0739999999996</v>
      </c>
      <c r="I12" s="505">
        <v>9029.6219999999994</v>
      </c>
      <c r="J12" s="505">
        <v>10738.3909</v>
      </c>
      <c r="K12" s="505">
        <v>8492.8328000000001</v>
      </c>
      <c r="L12" s="505">
        <v>10836.272000000001</v>
      </c>
      <c r="M12" s="505">
        <v>13133.3675</v>
      </c>
      <c r="N12" s="505">
        <v>12626.0861</v>
      </c>
      <c r="O12" s="506"/>
      <c r="P12" s="504" t="s">
        <v>659</v>
      </c>
    </row>
    <row r="13" spans="1:16" ht="12" customHeight="1">
      <c r="A13" s="504" t="s">
        <v>655</v>
      </c>
      <c r="B13" s="505">
        <v>2187.61</v>
      </c>
      <c r="C13" s="505">
        <v>2294.02</v>
      </c>
      <c r="D13" s="505">
        <v>2205.44</v>
      </c>
      <c r="E13" s="505">
        <v>2770.6</v>
      </c>
      <c r="F13" s="505">
        <v>3456.9</v>
      </c>
      <c r="G13" s="505">
        <v>4301.2</v>
      </c>
      <c r="H13" s="505">
        <v>4694.8999999999996</v>
      </c>
      <c r="I13" s="505">
        <v>5213.6000000000004</v>
      </c>
      <c r="J13" s="505">
        <v>6503.3</v>
      </c>
      <c r="K13" s="505">
        <v>4720.4798000000001</v>
      </c>
      <c r="L13" s="505">
        <v>6394.4389000000001</v>
      </c>
      <c r="M13" s="505">
        <v>7652.3462</v>
      </c>
      <c r="N13" s="505">
        <v>6726.4964</v>
      </c>
      <c r="O13" s="506"/>
      <c r="P13" s="504" t="s">
        <v>654</v>
      </c>
    </row>
    <row r="14" spans="1:16" ht="12" customHeight="1">
      <c r="A14" s="504" t="s">
        <v>653</v>
      </c>
      <c r="B14" s="505">
        <v>819.4</v>
      </c>
      <c r="C14" s="505">
        <v>798.5</v>
      </c>
      <c r="D14" s="505">
        <v>897.63</v>
      </c>
      <c r="E14" s="505">
        <v>883.5</v>
      </c>
      <c r="F14" s="505">
        <v>1095</v>
      </c>
      <c r="G14" s="505">
        <v>1109.0999999999999</v>
      </c>
      <c r="H14" s="505">
        <v>1213.3</v>
      </c>
      <c r="I14" s="505">
        <v>1477.5</v>
      </c>
      <c r="J14" s="505">
        <v>1673.8</v>
      </c>
      <c r="K14" s="505">
        <v>1603.7550000000001</v>
      </c>
      <c r="L14" s="505">
        <v>1644.8325</v>
      </c>
      <c r="M14" s="505">
        <v>1889.3449000000001</v>
      </c>
      <c r="N14" s="505">
        <v>2200.5549999999998</v>
      </c>
      <c r="O14" s="506"/>
      <c r="P14" s="504" t="s">
        <v>652</v>
      </c>
    </row>
    <row r="15" spans="1:16" ht="12" customHeight="1">
      <c r="A15" s="504" t="s">
        <v>651</v>
      </c>
      <c r="B15" s="505">
        <v>1075.9064000000001</v>
      </c>
      <c r="C15" s="505">
        <v>1045.8800000000001</v>
      </c>
      <c r="D15" s="505">
        <v>1282.4548</v>
      </c>
      <c r="E15" s="505">
        <v>1448.7356</v>
      </c>
      <c r="F15" s="505">
        <v>1514.5499</v>
      </c>
      <c r="G15" s="505">
        <v>1756.4716000000001</v>
      </c>
      <c r="H15" s="505">
        <v>1952.874</v>
      </c>
      <c r="I15" s="505">
        <v>2338.5219999999999</v>
      </c>
      <c r="J15" s="505">
        <v>2561.2909</v>
      </c>
      <c r="K15" s="505">
        <v>2168.5979000000002</v>
      </c>
      <c r="L15" s="505">
        <v>2797.0005000000001</v>
      </c>
      <c r="M15" s="505">
        <v>3591.6763999999998</v>
      </c>
      <c r="N15" s="505">
        <v>3699.0346</v>
      </c>
      <c r="O15" s="506"/>
      <c r="P15" s="504" t="s">
        <v>658</v>
      </c>
    </row>
    <row r="16" spans="1:16" ht="12" customHeight="1">
      <c r="A16" s="504" t="s">
        <v>657</v>
      </c>
      <c r="B16" s="505">
        <v>-4801.7088000000003</v>
      </c>
      <c r="C16" s="505">
        <v>-4982.6424999999999</v>
      </c>
      <c r="D16" s="505">
        <v>-5087.0059000000001</v>
      </c>
      <c r="E16" s="505">
        <v>-5792.0989</v>
      </c>
      <c r="F16" s="505">
        <v>-6870.6400999999996</v>
      </c>
      <c r="G16" s="505">
        <v>-8002.1854000000003</v>
      </c>
      <c r="H16" s="505">
        <v>-8735.5972000000002</v>
      </c>
      <c r="I16" s="505">
        <v>-10352.342000000001</v>
      </c>
      <c r="J16" s="505">
        <v>-11946.067300000001</v>
      </c>
      <c r="K16" s="505">
        <v>-10503.275799999999</v>
      </c>
      <c r="L16" s="505">
        <v>-12971.691000000001</v>
      </c>
      <c r="M16" s="505">
        <v>-15711.4301</v>
      </c>
      <c r="N16" s="505">
        <v>-15060.7621</v>
      </c>
      <c r="O16" s="506"/>
      <c r="P16" s="504" t="s">
        <v>656</v>
      </c>
    </row>
    <row r="17" spans="1:16" ht="12" customHeight="1">
      <c r="A17" s="504" t="s">
        <v>655</v>
      </c>
      <c r="B17" s="505">
        <v>-2191.15</v>
      </c>
      <c r="C17" s="505">
        <v>-2259.89</v>
      </c>
      <c r="D17" s="505">
        <v>-2299.9</v>
      </c>
      <c r="E17" s="505">
        <v>-2585.3000000000002</v>
      </c>
      <c r="F17" s="505">
        <v>-3353.7</v>
      </c>
      <c r="G17" s="505">
        <v>-4135</v>
      </c>
      <c r="H17" s="505">
        <v>-4571.1000000000004</v>
      </c>
      <c r="I17" s="505">
        <v>-5273.8</v>
      </c>
      <c r="J17" s="505">
        <v>-6765.4</v>
      </c>
      <c r="K17" s="505">
        <v>-4778.1098000000002</v>
      </c>
      <c r="L17" s="505">
        <v>-6572.1881000000003</v>
      </c>
      <c r="M17" s="505">
        <v>-7721.3271000000004</v>
      </c>
      <c r="N17" s="505">
        <v>-7190.5953</v>
      </c>
      <c r="O17" s="506"/>
      <c r="P17" s="504" t="s">
        <v>654</v>
      </c>
    </row>
    <row r="18" spans="1:16" ht="12" customHeight="1">
      <c r="A18" s="504" t="s">
        <v>653</v>
      </c>
      <c r="B18" s="505">
        <v>-619.80999999999995</v>
      </c>
      <c r="C18" s="505">
        <v>-708.2</v>
      </c>
      <c r="D18" s="505">
        <v>-672.83</v>
      </c>
      <c r="E18" s="505">
        <v>-850.3</v>
      </c>
      <c r="F18" s="505">
        <v>-977.1</v>
      </c>
      <c r="G18" s="505">
        <v>-1050.5</v>
      </c>
      <c r="H18" s="505">
        <v>-1239.3</v>
      </c>
      <c r="I18" s="505">
        <v>-1660.5</v>
      </c>
      <c r="J18" s="505">
        <v>-1397.2</v>
      </c>
      <c r="K18" s="505">
        <v>-1167.1913</v>
      </c>
      <c r="L18" s="505">
        <v>-1382.9187999999999</v>
      </c>
      <c r="M18" s="505">
        <v>-1624.3634</v>
      </c>
      <c r="N18" s="505">
        <v>-1906.1153999999999</v>
      </c>
      <c r="O18" s="506"/>
      <c r="P18" s="504" t="s">
        <v>652</v>
      </c>
    </row>
    <row r="19" spans="1:16" ht="12" customHeight="1">
      <c r="A19" s="504" t="s">
        <v>651</v>
      </c>
      <c r="B19" s="505">
        <v>-1990.7488000000001</v>
      </c>
      <c r="C19" s="505">
        <v>-2014.5525</v>
      </c>
      <c r="D19" s="505">
        <v>-2114.2759000000001</v>
      </c>
      <c r="E19" s="505">
        <v>-2356.4989</v>
      </c>
      <c r="F19" s="505">
        <v>-2539.8400999999999</v>
      </c>
      <c r="G19" s="505">
        <v>-2816.6853999999998</v>
      </c>
      <c r="H19" s="505">
        <v>-2925.1972000000001</v>
      </c>
      <c r="I19" s="505">
        <v>-3418.0419999999999</v>
      </c>
      <c r="J19" s="505">
        <v>-3783.4672999999998</v>
      </c>
      <c r="K19" s="505">
        <v>-4557.9745999999996</v>
      </c>
      <c r="L19" s="505">
        <v>-5016.5841</v>
      </c>
      <c r="M19" s="505">
        <v>-6365.7394999999997</v>
      </c>
      <c r="N19" s="505">
        <v>-5964.0511999999999</v>
      </c>
      <c r="O19" s="506"/>
      <c r="P19" s="504" t="s">
        <v>650</v>
      </c>
    </row>
    <row r="20" spans="1:16" ht="12" customHeight="1">
      <c r="A20" s="504" t="s">
        <v>649</v>
      </c>
      <c r="B20" s="505">
        <v>1400.0672999999999</v>
      </c>
      <c r="C20" s="505">
        <v>999.20820000000003</v>
      </c>
      <c r="D20" s="505">
        <v>1684.0808</v>
      </c>
      <c r="E20" s="505">
        <v>3076.1253999999999</v>
      </c>
      <c r="F20" s="505">
        <v>9351.9233999999997</v>
      </c>
      <c r="G20" s="505">
        <v>10474.049499999999</v>
      </c>
      <c r="H20" s="505">
        <v>22072.238700000002</v>
      </c>
      <c r="I20" s="505">
        <v>22809.083600000002</v>
      </c>
      <c r="J20" s="505">
        <v>4866.4634999999998</v>
      </c>
      <c r="K20" s="505">
        <v>13349.5893</v>
      </c>
      <c r="L20" s="505">
        <v>13498.885200000001</v>
      </c>
      <c r="M20" s="505">
        <v>7966.3846000000003</v>
      </c>
      <c r="N20" s="505">
        <v>987.19899999999996</v>
      </c>
      <c r="O20" s="506"/>
      <c r="P20" s="504" t="s">
        <v>648</v>
      </c>
    </row>
    <row r="21" spans="1:16" ht="12" customHeight="1">
      <c r="A21" s="504" t="s">
        <v>647</v>
      </c>
      <c r="B21" s="505">
        <v>1496.3717999999999</v>
      </c>
      <c r="C21" s="505">
        <v>1421.1692</v>
      </c>
      <c r="D21" s="505">
        <v>849.90899999999999</v>
      </c>
      <c r="E21" s="505">
        <v>1091.4858999999999</v>
      </c>
      <c r="F21" s="505">
        <v>1356.2275</v>
      </c>
      <c r="G21" s="505">
        <v>1663.3965000000001</v>
      </c>
      <c r="H21" s="505">
        <v>2191.8903</v>
      </c>
      <c r="I21" s="505">
        <v>3975.4708000000001</v>
      </c>
      <c r="J21" s="505">
        <v>3946.8463999999999</v>
      </c>
      <c r="K21" s="505">
        <v>3588.029</v>
      </c>
      <c r="L21" s="505">
        <v>4614.2902000000004</v>
      </c>
      <c r="M21" s="505">
        <v>4948.3212000000003</v>
      </c>
      <c r="N21" s="505">
        <v>5172.7012000000004</v>
      </c>
      <c r="O21" s="506"/>
      <c r="P21" s="504" t="s">
        <v>646</v>
      </c>
    </row>
    <row r="22" spans="1:16" ht="12" hidden="1" customHeight="1">
      <c r="A22" s="504" t="s">
        <v>641</v>
      </c>
      <c r="B22" s="505" t="s">
        <v>746</v>
      </c>
      <c r="C22" s="505" t="s">
        <v>746</v>
      </c>
      <c r="D22" s="505" t="s">
        <v>746</v>
      </c>
      <c r="E22" s="505" t="s">
        <v>746</v>
      </c>
      <c r="F22" s="505" t="s">
        <v>746</v>
      </c>
      <c r="G22" s="505" t="s">
        <v>746</v>
      </c>
      <c r="H22" s="505" t="s">
        <v>746</v>
      </c>
      <c r="I22" s="505" t="s">
        <v>746</v>
      </c>
      <c r="J22" s="505" t="s">
        <v>746</v>
      </c>
      <c r="K22" s="505" t="s">
        <v>746</v>
      </c>
      <c r="L22" s="505" t="s">
        <v>746</v>
      </c>
      <c r="M22" s="505" t="s">
        <v>746</v>
      </c>
      <c r="N22" s="505" t="s">
        <v>746</v>
      </c>
      <c r="O22" s="506"/>
      <c r="P22" s="504" t="s">
        <v>640</v>
      </c>
    </row>
    <row r="23" spans="1:16" ht="12" customHeight="1">
      <c r="A23" s="504" t="s">
        <v>639</v>
      </c>
      <c r="B23" s="505">
        <v>1496.3717999999999</v>
      </c>
      <c r="C23" s="505">
        <v>1421.1692</v>
      </c>
      <c r="D23" s="505">
        <v>849.90899999999999</v>
      </c>
      <c r="E23" s="505">
        <v>1091.4858999999999</v>
      </c>
      <c r="F23" s="505">
        <v>1356.2275</v>
      </c>
      <c r="G23" s="505">
        <v>1663.3965000000001</v>
      </c>
      <c r="H23" s="505">
        <v>2191.8903</v>
      </c>
      <c r="I23" s="505">
        <v>3975.4708000000001</v>
      </c>
      <c r="J23" s="505">
        <v>3946.8463999999999</v>
      </c>
      <c r="K23" s="505">
        <v>3588.029</v>
      </c>
      <c r="L23" s="505">
        <v>4614.2902000000004</v>
      </c>
      <c r="M23" s="505">
        <v>4948.3212000000003</v>
      </c>
      <c r="N23" s="505">
        <v>5172.7012000000004</v>
      </c>
      <c r="O23" s="506"/>
      <c r="P23" s="504" t="s">
        <v>638</v>
      </c>
    </row>
    <row r="24" spans="1:16" ht="12" customHeight="1">
      <c r="A24" s="504" t="s">
        <v>637</v>
      </c>
      <c r="B24" s="505">
        <v>567.6</v>
      </c>
      <c r="C24" s="505">
        <v>645.5</v>
      </c>
      <c r="D24" s="505">
        <v>289.08089999999999</v>
      </c>
      <c r="E24" s="505">
        <v>651.99649999999997</v>
      </c>
      <c r="F24" s="505">
        <v>951.08820000000003</v>
      </c>
      <c r="G24" s="505">
        <v>1063.057</v>
      </c>
      <c r="H24" s="505">
        <v>1140.5300999999999</v>
      </c>
      <c r="I24" s="505">
        <v>2721.0164</v>
      </c>
      <c r="J24" s="505">
        <v>2847.1772000000001</v>
      </c>
      <c r="K24" s="505">
        <v>2955.4722000000002</v>
      </c>
      <c r="L24" s="505">
        <v>4201.7136</v>
      </c>
      <c r="M24" s="505">
        <v>4421.7623999999996</v>
      </c>
      <c r="N24" s="505">
        <v>4424.4107000000004</v>
      </c>
      <c r="O24" s="506"/>
      <c r="P24" s="504" t="s">
        <v>636</v>
      </c>
    </row>
    <row r="25" spans="1:16" ht="12" hidden="1" customHeight="1">
      <c r="A25" s="504" t="s">
        <v>635</v>
      </c>
      <c r="B25" s="505" t="s">
        <v>746</v>
      </c>
      <c r="C25" s="505" t="s">
        <v>746</v>
      </c>
      <c r="D25" s="505" t="s">
        <v>746</v>
      </c>
      <c r="E25" s="505" t="s">
        <v>746</v>
      </c>
      <c r="F25" s="505" t="s">
        <v>746</v>
      </c>
      <c r="G25" s="505" t="s">
        <v>746</v>
      </c>
      <c r="H25" s="505" t="s">
        <v>746</v>
      </c>
      <c r="I25" s="505" t="s">
        <v>746</v>
      </c>
      <c r="J25" s="505" t="s">
        <v>746</v>
      </c>
      <c r="K25" s="505" t="s">
        <v>746</v>
      </c>
      <c r="L25" s="505" t="s">
        <v>746</v>
      </c>
      <c r="M25" s="505" t="s">
        <v>746</v>
      </c>
      <c r="N25" s="505" t="s">
        <v>746</v>
      </c>
      <c r="O25" s="506"/>
      <c r="P25" s="504" t="s">
        <v>634</v>
      </c>
    </row>
    <row r="26" spans="1:16" ht="12" customHeight="1">
      <c r="A26" s="504" t="s">
        <v>645</v>
      </c>
      <c r="B26" s="505">
        <v>928.77179999999998</v>
      </c>
      <c r="C26" s="505">
        <v>775.66920000000005</v>
      </c>
      <c r="D26" s="505">
        <v>560.82799999999997</v>
      </c>
      <c r="E26" s="505">
        <v>439.48930000000001</v>
      </c>
      <c r="F26" s="505">
        <v>405.13920000000002</v>
      </c>
      <c r="G26" s="505">
        <v>600.33939999999996</v>
      </c>
      <c r="H26" s="505">
        <v>1051.3602000000001</v>
      </c>
      <c r="I26" s="505">
        <v>1254.4544000000001</v>
      </c>
      <c r="J26" s="505">
        <v>1099.6692</v>
      </c>
      <c r="K26" s="505">
        <v>632.55669999999998</v>
      </c>
      <c r="L26" s="505">
        <v>412.57659999999998</v>
      </c>
      <c r="M26" s="505">
        <v>526.55870000000004</v>
      </c>
      <c r="N26" s="505">
        <v>748.29039999999998</v>
      </c>
      <c r="O26" s="506"/>
      <c r="P26" s="504" t="s">
        <v>644</v>
      </c>
    </row>
    <row r="27" spans="1:16" ht="12" customHeight="1">
      <c r="A27" s="504" t="s">
        <v>643</v>
      </c>
      <c r="B27" s="505">
        <v>-4351.8908000000001</v>
      </c>
      <c r="C27" s="505">
        <v>-3947.3589999999999</v>
      </c>
      <c r="D27" s="505">
        <v>-3696.5632000000001</v>
      </c>
      <c r="E27" s="505">
        <v>-5598.6687000000002</v>
      </c>
      <c r="F27" s="505">
        <v>-9178.9994000000006</v>
      </c>
      <c r="G27" s="505">
        <v>-12026.075000000001</v>
      </c>
      <c r="H27" s="505">
        <v>-20551.728800000001</v>
      </c>
      <c r="I27" s="505">
        <v>-22831.9548</v>
      </c>
      <c r="J27" s="505">
        <v>-17539.927599999999</v>
      </c>
      <c r="K27" s="505">
        <v>-14981.5142</v>
      </c>
      <c r="L27" s="505">
        <v>-19298.446100000001</v>
      </c>
      <c r="M27" s="505">
        <v>-19088.154299999998</v>
      </c>
      <c r="N27" s="505">
        <v>-17846.867999999999</v>
      </c>
      <c r="O27" s="506"/>
      <c r="P27" s="504" t="s">
        <v>642</v>
      </c>
    </row>
    <row r="28" spans="1:16" ht="12" hidden="1" customHeight="1">
      <c r="A28" s="504" t="s">
        <v>641</v>
      </c>
      <c r="B28" s="505" t="s">
        <v>746</v>
      </c>
      <c r="C28" s="505" t="s">
        <v>746</v>
      </c>
      <c r="D28" s="505" t="s">
        <v>746</v>
      </c>
      <c r="E28" s="505" t="s">
        <v>746</v>
      </c>
      <c r="F28" s="505" t="s">
        <v>746</v>
      </c>
      <c r="G28" s="505" t="s">
        <v>746</v>
      </c>
      <c r="H28" s="505" t="s">
        <v>746</v>
      </c>
      <c r="I28" s="505" t="s">
        <v>746</v>
      </c>
      <c r="J28" s="505" t="s">
        <v>746</v>
      </c>
      <c r="K28" s="505" t="s">
        <v>746</v>
      </c>
      <c r="L28" s="505" t="s">
        <v>746</v>
      </c>
      <c r="M28" s="505" t="s">
        <v>746</v>
      </c>
      <c r="N28" s="505" t="s">
        <v>746</v>
      </c>
      <c r="O28" s="506"/>
      <c r="P28" s="504" t="s">
        <v>640</v>
      </c>
    </row>
    <row r="29" spans="1:16" ht="12" customHeight="1">
      <c r="A29" s="504" t="s">
        <v>639</v>
      </c>
      <c r="B29" s="505">
        <v>-4351.8908000000001</v>
      </c>
      <c r="C29" s="505">
        <v>-3947.3589999999999</v>
      </c>
      <c r="D29" s="505">
        <v>-3696.5632000000001</v>
      </c>
      <c r="E29" s="505">
        <v>-5598.6687000000002</v>
      </c>
      <c r="F29" s="505">
        <v>-9178.9994000000006</v>
      </c>
      <c r="G29" s="505">
        <v>-12026.075000000001</v>
      </c>
      <c r="H29" s="505">
        <v>-20551.728800000001</v>
      </c>
      <c r="I29" s="505">
        <v>-22831.9548</v>
      </c>
      <c r="J29" s="505">
        <v>-17539.927599999999</v>
      </c>
      <c r="K29" s="505">
        <v>-14981.5142</v>
      </c>
      <c r="L29" s="505">
        <v>-19298.446100000001</v>
      </c>
      <c r="M29" s="505">
        <v>-19088.154299999998</v>
      </c>
      <c r="N29" s="505">
        <v>-17846.867999999999</v>
      </c>
      <c r="O29" s="506"/>
      <c r="P29" s="504" t="s">
        <v>638</v>
      </c>
    </row>
    <row r="30" spans="1:16" ht="12" customHeight="1">
      <c r="A30" s="504" t="s">
        <v>637</v>
      </c>
      <c r="B30" s="505">
        <v>-2539.0005999999998</v>
      </c>
      <c r="C30" s="505">
        <v>-2249.9268999999999</v>
      </c>
      <c r="D30" s="505">
        <v>-2446.9650999999999</v>
      </c>
      <c r="E30" s="505">
        <v>-4610.8055999999997</v>
      </c>
      <c r="F30" s="505">
        <v>-8230.7422999999999</v>
      </c>
      <c r="G30" s="505">
        <v>-11377.0623</v>
      </c>
      <c r="H30" s="505">
        <v>-19913.401000000002</v>
      </c>
      <c r="I30" s="505">
        <v>-22832.404900000001</v>
      </c>
      <c r="J30" s="505">
        <v>-17429.980299999999</v>
      </c>
      <c r="K30" s="505">
        <v>-14801.410900000001</v>
      </c>
      <c r="L30" s="505">
        <v>-19061.791000000001</v>
      </c>
      <c r="M30" s="505">
        <v>-18470.640500000001</v>
      </c>
      <c r="N30" s="505">
        <v>-16841.027900000001</v>
      </c>
      <c r="O30" s="506"/>
      <c r="P30" s="504" t="s">
        <v>636</v>
      </c>
    </row>
    <row r="31" spans="1:16" ht="12" customHeight="1">
      <c r="A31" s="504" t="s">
        <v>635</v>
      </c>
      <c r="B31" s="505">
        <v>-404.42410000000001</v>
      </c>
      <c r="C31" s="505">
        <v>-505.31470000000002</v>
      </c>
      <c r="D31" s="505">
        <v>-462.81</v>
      </c>
      <c r="E31" s="505">
        <v>-367.82479999999998</v>
      </c>
      <c r="F31" s="505">
        <v>-546.3365</v>
      </c>
      <c r="G31" s="505">
        <v>-167.21090000000001</v>
      </c>
      <c r="H31" s="505">
        <v>229.44900000000001</v>
      </c>
      <c r="I31" s="505">
        <v>825.30949999999996</v>
      </c>
      <c r="J31" s="505">
        <v>806.37149999999997</v>
      </c>
      <c r="K31" s="505">
        <v>660.96910000000003</v>
      </c>
      <c r="L31" s="505">
        <v>908.55970000000002</v>
      </c>
      <c r="M31" s="505">
        <v>384.25220000000002</v>
      </c>
      <c r="N31" s="505">
        <v>89.505099999999999</v>
      </c>
      <c r="O31" s="506"/>
      <c r="P31" s="504" t="s">
        <v>634</v>
      </c>
    </row>
    <row r="32" spans="1:16" ht="12" customHeight="1">
      <c r="A32" s="504" t="s">
        <v>633</v>
      </c>
      <c r="B32" s="505">
        <v>-1408.4659999999999</v>
      </c>
      <c r="C32" s="505">
        <v>-1192.1172999999999</v>
      </c>
      <c r="D32" s="505">
        <v>-786.78800000000001</v>
      </c>
      <c r="E32" s="505">
        <v>-620.03819999999996</v>
      </c>
      <c r="F32" s="505">
        <v>-401.92059999999998</v>
      </c>
      <c r="G32" s="505">
        <v>-481.80169999999998</v>
      </c>
      <c r="H32" s="505">
        <v>-867.77679999999998</v>
      </c>
      <c r="I32" s="505">
        <v>-824.85940000000005</v>
      </c>
      <c r="J32" s="505">
        <v>-916.31880000000001</v>
      </c>
      <c r="K32" s="505">
        <v>-841.07240000000002</v>
      </c>
      <c r="L32" s="505">
        <v>-1145.2148999999999</v>
      </c>
      <c r="M32" s="505">
        <v>-1001.7659</v>
      </c>
      <c r="N32" s="505">
        <v>-1095.3452</v>
      </c>
      <c r="O32" s="506"/>
      <c r="P32" s="504" t="s">
        <v>632</v>
      </c>
    </row>
    <row r="33" spans="1:16" ht="12" customHeight="1">
      <c r="A33" s="504" t="s">
        <v>631</v>
      </c>
      <c r="B33" s="505">
        <v>-2855.5189</v>
      </c>
      <c r="C33" s="505">
        <v>-2526.1898000000001</v>
      </c>
      <c r="D33" s="505">
        <v>-2846.6541000000002</v>
      </c>
      <c r="E33" s="505">
        <v>-4510.6827000000003</v>
      </c>
      <c r="F33" s="505">
        <v>-7826.3719000000001</v>
      </c>
      <c r="G33" s="505">
        <v>-10365.878500000001</v>
      </c>
      <c r="H33" s="505">
        <v>-18363.038400000001</v>
      </c>
      <c r="I33" s="505">
        <v>-18859.6839</v>
      </c>
      <c r="J33" s="505">
        <v>-13596.2811</v>
      </c>
      <c r="K33" s="505">
        <v>-11394.6852</v>
      </c>
      <c r="L33" s="505">
        <v>-14685.7559</v>
      </c>
      <c r="M33" s="505">
        <v>-14141.4331</v>
      </c>
      <c r="N33" s="505">
        <v>-12675.566699999999</v>
      </c>
      <c r="O33" s="506"/>
      <c r="P33" s="504" t="s">
        <v>630</v>
      </c>
    </row>
    <row r="34" spans="1:16" ht="12" customHeight="1">
      <c r="A34" s="504" t="s">
        <v>629</v>
      </c>
      <c r="B34" s="505">
        <v>765.3</v>
      </c>
      <c r="C34" s="505">
        <v>713</v>
      </c>
      <c r="D34" s="505">
        <v>954.26329999999996</v>
      </c>
      <c r="E34" s="505">
        <v>901.06970000000001</v>
      </c>
      <c r="F34" s="505">
        <v>1411.0021999999999</v>
      </c>
      <c r="G34" s="505">
        <v>2199.2251000000001</v>
      </c>
      <c r="H34" s="505">
        <v>4002.8620999999998</v>
      </c>
      <c r="I34" s="505">
        <v>3857.2622999999999</v>
      </c>
      <c r="J34" s="505">
        <v>3875.2260000000001</v>
      </c>
      <c r="K34" s="505">
        <v>2512.2419</v>
      </c>
      <c r="L34" s="505">
        <v>5656.7058999999999</v>
      </c>
      <c r="M34" s="505">
        <v>4322.0740999999998</v>
      </c>
      <c r="N34" s="505">
        <v>3891.0196999999998</v>
      </c>
      <c r="O34" s="506"/>
      <c r="P34" s="504" t="s">
        <v>628</v>
      </c>
    </row>
    <row r="35" spans="1:16" ht="12" customHeight="1">
      <c r="A35" s="504" t="s">
        <v>627</v>
      </c>
      <c r="B35" s="505">
        <v>-207.3</v>
      </c>
      <c r="C35" s="505">
        <v>-286.2</v>
      </c>
      <c r="D35" s="505">
        <v>-371.73599999999999</v>
      </c>
      <c r="E35" s="505">
        <v>-296.06369999999998</v>
      </c>
      <c r="F35" s="505">
        <v>-339.12189999999998</v>
      </c>
      <c r="G35" s="505">
        <v>-416.34699999999998</v>
      </c>
      <c r="H35" s="505">
        <v>-596.49829999999997</v>
      </c>
      <c r="I35" s="505">
        <v>-727.88909999999998</v>
      </c>
      <c r="J35" s="505">
        <v>-945.48879999999997</v>
      </c>
      <c r="K35" s="505">
        <v>-949.0865</v>
      </c>
      <c r="L35" s="505">
        <v>-1246.3155999999999</v>
      </c>
      <c r="M35" s="505">
        <v>-1430.1013</v>
      </c>
      <c r="N35" s="505">
        <v>-1699.1728000000001</v>
      </c>
      <c r="O35" s="506"/>
      <c r="P35" s="504" t="s">
        <v>626</v>
      </c>
    </row>
    <row r="36" spans="1:16" ht="12" customHeight="1">
      <c r="A36" s="504" t="s">
        <v>625</v>
      </c>
      <c r="B36" s="505">
        <v>558</v>
      </c>
      <c r="C36" s="505">
        <v>426.8</v>
      </c>
      <c r="D36" s="505">
        <v>582.52729999999997</v>
      </c>
      <c r="E36" s="505">
        <v>605.00599999999997</v>
      </c>
      <c r="F36" s="505">
        <v>1071.8802000000001</v>
      </c>
      <c r="G36" s="505">
        <v>1782.8780999999999</v>
      </c>
      <c r="H36" s="505">
        <v>3406.3638000000001</v>
      </c>
      <c r="I36" s="505">
        <v>3129.3730999999998</v>
      </c>
      <c r="J36" s="505">
        <v>2929.7370999999998</v>
      </c>
      <c r="K36" s="505">
        <v>1563.1554000000001</v>
      </c>
      <c r="L36" s="505">
        <v>4410.3901999999998</v>
      </c>
      <c r="M36" s="505">
        <v>2891.9728</v>
      </c>
      <c r="N36" s="505">
        <v>2191.8467999999998</v>
      </c>
      <c r="O36" s="506"/>
      <c r="P36" s="504" t="s">
        <v>624</v>
      </c>
    </row>
    <row r="37" spans="1:16" ht="12" customHeight="1">
      <c r="A37" s="504" t="s">
        <v>623</v>
      </c>
      <c r="B37" s="505" t="s">
        <v>746</v>
      </c>
      <c r="C37" s="505" t="s">
        <v>746</v>
      </c>
      <c r="D37" s="505">
        <v>83</v>
      </c>
      <c r="E37" s="505" t="s">
        <v>746</v>
      </c>
      <c r="F37" s="505">
        <v>5.0999999999999996</v>
      </c>
      <c r="G37" s="505">
        <v>41.242800000000003</v>
      </c>
      <c r="H37" s="505">
        <v>13.3009</v>
      </c>
      <c r="I37" s="505">
        <v>15.709</v>
      </c>
      <c r="J37" s="505">
        <v>3.0560999999999998</v>
      </c>
      <c r="K37" s="505">
        <v>14.5055</v>
      </c>
      <c r="L37" s="505">
        <v>6240.4723000000004</v>
      </c>
      <c r="M37" s="505">
        <v>13.817399999999999</v>
      </c>
      <c r="N37" s="505">
        <v>12.5817</v>
      </c>
      <c r="O37" s="506"/>
      <c r="P37" s="504" t="s">
        <v>622</v>
      </c>
    </row>
    <row r="38" spans="1:16" ht="12" customHeight="1">
      <c r="A38" s="504" t="s">
        <v>621</v>
      </c>
      <c r="B38" s="505">
        <v>787.40989999999999</v>
      </c>
      <c r="C38" s="505">
        <v>1361.8400999999999</v>
      </c>
      <c r="D38" s="505">
        <v>1634.2997</v>
      </c>
      <c r="E38" s="505">
        <v>1343.848</v>
      </c>
      <c r="F38" s="505">
        <v>-2193.3627999999999</v>
      </c>
      <c r="G38" s="505">
        <v>1154.6550999999999</v>
      </c>
      <c r="H38" s="505">
        <v>-4489.1574000000001</v>
      </c>
      <c r="I38" s="505">
        <v>-10773.1728</v>
      </c>
      <c r="J38" s="505">
        <v>10968.8254</v>
      </c>
      <c r="K38" s="505">
        <v>-2530.4841999999999</v>
      </c>
      <c r="L38" s="505">
        <v>-5905.2820000000002</v>
      </c>
      <c r="M38" s="505">
        <v>17810.8845</v>
      </c>
      <c r="N38" s="505">
        <v>9947.5044999999991</v>
      </c>
      <c r="O38" s="506"/>
      <c r="P38" s="504" t="s">
        <v>620</v>
      </c>
    </row>
    <row r="39" spans="1:16" ht="12" customHeight="1">
      <c r="A39" s="504" t="s">
        <v>619</v>
      </c>
      <c r="B39" s="505">
        <v>-3986.6451000000002</v>
      </c>
      <c r="C39" s="505">
        <v>-1609.7067999999999</v>
      </c>
      <c r="D39" s="505">
        <v>-343.15339999999998</v>
      </c>
      <c r="E39" s="505">
        <v>-1709.1210000000001</v>
      </c>
      <c r="F39" s="505">
        <v>-2144.5954000000002</v>
      </c>
      <c r="G39" s="505">
        <v>-2135.1471999999999</v>
      </c>
      <c r="H39" s="505">
        <v>-2211.8883999999998</v>
      </c>
      <c r="I39" s="505">
        <v>-4851.5563000000002</v>
      </c>
      <c r="J39" s="505">
        <v>-9151.3466000000008</v>
      </c>
      <c r="K39" s="505">
        <v>-7233.0567000000001</v>
      </c>
      <c r="L39" s="505">
        <v>-9460.7103999999999</v>
      </c>
      <c r="M39" s="505">
        <v>-20373.1774</v>
      </c>
      <c r="N39" s="505">
        <v>-21090.0736</v>
      </c>
      <c r="O39" s="506"/>
      <c r="P39" s="504" t="s">
        <v>618</v>
      </c>
    </row>
    <row r="40" spans="1:16" ht="12" customHeight="1">
      <c r="A40" s="504" t="s">
        <v>617</v>
      </c>
      <c r="B40" s="505">
        <v>4860.0065999999997</v>
      </c>
      <c r="C40" s="505">
        <v>4199.7538000000004</v>
      </c>
      <c r="D40" s="505">
        <v>2549.9231</v>
      </c>
      <c r="E40" s="505">
        <v>4333.6692999999996</v>
      </c>
      <c r="F40" s="505">
        <v>7241.0425999999998</v>
      </c>
      <c r="G40" s="505">
        <v>7096.8904000000002</v>
      </c>
      <c r="H40" s="505">
        <v>7426.2749000000003</v>
      </c>
      <c r="I40" s="505">
        <v>12571.559800000001</v>
      </c>
      <c r="J40" s="505">
        <v>15518.1922</v>
      </c>
      <c r="K40" s="505">
        <v>12887.472100000001</v>
      </c>
      <c r="L40" s="505">
        <v>15373.153399999999</v>
      </c>
      <c r="M40" s="505">
        <v>22930.594099999998</v>
      </c>
      <c r="N40" s="505">
        <v>30323.046999999999</v>
      </c>
      <c r="O40" s="506"/>
      <c r="P40" s="504" t="s">
        <v>616</v>
      </c>
    </row>
    <row r="41" spans="1:16" ht="12" customHeight="1">
      <c r="A41" s="504" t="s">
        <v>615</v>
      </c>
      <c r="B41" s="505">
        <v>766.06200000000001</v>
      </c>
      <c r="C41" s="505">
        <v>-1386.0051000000001</v>
      </c>
      <c r="D41" s="505">
        <v>-3315.8058000000001</v>
      </c>
      <c r="E41" s="505">
        <v>-4698.8905000000004</v>
      </c>
      <c r="F41" s="505">
        <v>-4430.2401</v>
      </c>
      <c r="G41" s="505">
        <v>-4227.1886000000004</v>
      </c>
      <c r="H41" s="505">
        <v>-10084.678</v>
      </c>
      <c r="I41" s="505">
        <v>-15953.204599999999</v>
      </c>
      <c r="J41" s="505">
        <v>-10252.2934</v>
      </c>
      <c r="K41" s="505">
        <v>-14268.6047</v>
      </c>
      <c r="L41" s="505">
        <v>-16502.8</v>
      </c>
      <c r="M41" s="505">
        <v>805.74789999999996</v>
      </c>
      <c r="N41" s="505">
        <v>-13891.069799999999</v>
      </c>
      <c r="O41" s="506"/>
      <c r="P41" s="504" t="s">
        <v>614</v>
      </c>
    </row>
    <row r="42" spans="1:16" ht="12" customHeight="1">
      <c r="A42" s="504" t="s">
        <v>611</v>
      </c>
      <c r="B42" s="505">
        <v>820.86500000000001</v>
      </c>
      <c r="C42" s="505">
        <v>-2094</v>
      </c>
      <c r="D42" s="505">
        <v>-3272.1</v>
      </c>
      <c r="E42" s="505">
        <v>-4853.46</v>
      </c>
      <c r="F42" s="505">
        <v>-3204.91</v>
      </c>
      <c r="G42" s="505">
        <v>-4024.53</v>
      </c>
      <c r="H42" s="505">
        <v>-2264.5</v>
      </c>
      <c r="I42" s="505">
        <v>-10150.299999999999</v>
      </c>
      <c r="J42" s="505">
        <v>-5162.07</v>
      </c>
      <c r="K42" s="505">
        <v>-20172.3</v>
      </c>
      <c r="L42" s="505">
        <v>-11673.7</v>
      </c>
      <c r="M42" s="505" t="s">
        <v>746</v>
      </c>
      <c r="N42" s="505" t="s">
        <v>746</v>
      </c>
      <c r="O42" s="506"/>
      <c r="P42" s="504" t="s">
        <v>610</v>
      </c>
    </row>
    <row r="43" spans="1:16" ht="12" customHeight="1">
      <c r="A43" s="504" t="s">
        <v>609</v>
      </c>
      <c r="B43" s="505">
        <v>-54.802900000000001</v>
      </c>
      <c r="C43" s="505">
        <v>707.99480000000005</v>
      </c>
      <c r="D43" s="505">
        <v>-43.705800000000004</v>
      </c>
      <c r="E43" s="505">
        <v>154.5694</v>
      </c>
      <c r="F43" s="505">
        <v>-1225.3300999999999</v>
      </c>
      <c r="G43" s="505">
        <v>-202.65860000000001</v>
      </c>
      <c r="H43" s="505">
        <v>-7820.1779999999999</v>
      </c>
      <c r="I43" s="505">
        <v>-5802.9045999999998</v>
      </c>
      <c r="J43" s="505">
        <v>-5090.2233999999999</v>
      </c>
      <c r="K43" s="505">
        <v>5903.6952000000001</v>
      </c>
      <c r="L43" s="505">
        <v>-4829.1000000000004</v>
      </c>
      <c r="M43" s="505" t="s">
        <v>746</v>
      </c>
      <c r="N43" s="505" t="s">
        <v>746</v>
      </c>
      <c r="O43" s="506"/>
      <c r="P43" s="504" t="s">
        <v>608</v>
      </c>
    </row>
    <row r="44" spans="1:16" ht="12" customHeight="1">
      <c r="A44" s="504" t="s">
        <v>613</v>
      </c>
      <c r="B44" s="505">
        <v>-127.2769</v>
      </c>
      <c r="C44" s="505">
        <v>1525.2762</v>
      </c>
      <c r="D44" s="505">
        <v>998.5145</v>
      </c>
      <c r="E44" s="505">
        <v>2053.6819999999998</v>
      </c>
      <c r="F44" s="505">
        <v>1121.7722000000001</v>
      </c>
      <c r="G44" s="505">
        <v>1394.1739</v>
      </c>
      <c r="H44" s="505">
        <v>846.20500000000004</v>
      </c>
      <c r="I44" s="505">
        <v>-579.17669999999998</v>
      </c>
      <c r="J44" s="505">
        <v>2632.9056</v>
      </c>
      <c r="K44" s="505">
        <v>1870.0492999999999</v>
      </c>
      <c r="L44" s="505">
        <v>9431.77</v>
      </c>
      <c r="M44" s="505">
        <v>10728.701800000001</v>
      </c>
      <c r="N44" s="505">
        <v>10481.2019</v>
      </c>
      <c r="O44" s="506"/>
      <c r="P44" s="504" t="s">
        <v>612</v>
      </c>
    </row>
    <row r="45" spans="1:16" ht="12" customHeight="1">
      <c r="A45" s="504" t="s">
        <v>611</v>
      </c>
      <c r="B45" s="505">
        <v>-427.27699999999999</v>
      </c>
      <c r="C45" s="505">
        <v>-217.124</v>
      </c>
      <c r="D45" s="505">
        <v>-320.32</v>
      </c>
      <c r="E45" s="505">
        <v>317.74</v>
      </c>
      <c r="F45" s="505">
        <v>7.6155999999999997</v>
      </c>
      <c r="G45" s="505">
        <v>1570.65</v>
      </c>
      <c r="H45" s="505">
        <v>-124.053</v>
      </c>
      <c r="I45" s="505">
        <v>388.26400000000001</v>
      </c>
      <c r="J45" s="505">
        <v>1948.32</v>
      </c>
      <c r="K45" s="505">
        <v>327.97399999999999</v>
      </c>
      <c r="L45" s="505">
        <v>1747.93</v>
      </c>
      <c r="M45" s="505" t="s">
        <v>746</v>
      </c>
      <c r="N45" s="505" t="s">
        <v>746</v>
      </c>
      <c r="O45" s="506"/>
      <c r="P45" s="504" t="s">
        <v>610</v>
      </c>
    </row>
    <row r="46" spans="1:16" ht="12" customHeight="1">
      <c r="A46" s="504" t="s">
        <v>609</v>
      </c>
      <c r="B46" s="505">
        <v>300</v>
      </c>
      <c r="C46" s="505">
        <v>1742.4002</v>
      </c>
      <c r="D46" s="505">
        <v>1318.8344999999999</v>
      </c>
      <c r="E46" s="505">
        <v>1735.942</v>
      </c>
      <c r="F46" s="505">
        <v>1114.1565000000001</v>
      </c>
      <c r="G46" s="505">
        <v>-176.476</v>
      </c>
      <c r="H46" s="505">
        <v>970.25800000000004</v>
      </c>
      <c r="I46" s="505">
        <v>-967.44069999999999</v>
      </c>
      <c r="J46" s="505">
        <v>684.5856</v>
      </c>
      <c r="K46" s="505">
        <v>1542.0753</v>
      </c>
      <c r="L46" s="505">
        <v>7683.84</v>
      </c>
      <c r="M46" s="505" t="s">
        <v>746</v>
      </c>
      <c r="N46" s="505" t="s">
        <v>746</v>
      </c>
      <c r="O46" s="506"/>
      <c r="P46" s="504" t="s">
        <v>608</v>
      </c>
    </row>
    <row r="47" spans="1:16" ht="12" customHeight="1">
      <c r="A47" s="504" t="s">
        <v>607</v>
      </c>
      <c r="B47" s="505">
        <v>-2064.6152000000002</v>
      </c>
      <c r="C47" s="505">
        <v>-1325.7711999999999</v>
      </c>
      <c r="D47" s="505">
        <v>1140.6243999999999</v>
      </c>
      <c r="E47" s="505">
        <v>-105.6031</v>
      </c>
      <c r="F47" s="505">
        <v>-2772.8919999999998</v>
      </c>
      <c r="G47" s="505">
        <v>-2498.4169999999999</v>
      </c>
      <c r="H47" s="505">
        <v>-3413.5167000000001</v>
      </c>
      <c r="I47" s="505">
        <v>-7996.7795999999998</v>
      </c>
      <c r="J47" s="505">
        <v>5345.8922000000002</v>
      </c>
      <c r="K47" s="505">
        <v>-611.75189999999998</v>
      </c>
      <c r="L47" s="505">
        <v>1442.82</v>
      </c>
      <c r="M47" s="505">
        <v>647.54880000000003</v>
      </c>
      <c r="N47" s="505">
        <v>921.39239999999995</v>
      </c>
      <c r="O47" s="506"/>
      <c r="P47" s="504" t="s">
        <v>606</v>
      </c>
    </row>
    <row r="48" spans="1:16" ht="12" hidden="1" customHeight="1">
      <c r="A48" s="504" t="s">
        <v>599</v>
      </c>
      <c r="B48" s="505" t="s">
        <v>746</v>
      </c>
      <c r="C48" s="505" t="s">
        <v>746</v>
      </c>
      <c r="D48" s="505" t="s">
        <v>746</v>
      </c>
      <c r="E48" s="505">
        <v>-60.1</v>
      </c>
      <c r="F48" s="505" t="s">
        <v>746</v>
      </c>
      <c r="G48" s="505" t="s">
        <v>746</v>
      </c>
      <c r="H48" s="505" t="s">
        <v>746</v>
      </c>
      <c r="I48" s="505" t="s">
        <v>746</v>
      </c>
      <c r="J48" s="505" t="s">
        <v>746</v>
      </c>
      <c r="K48" s="505" t="s">
        <v>746</v>
      </c>
      <c r="L48" s="505" t="s">
        <v>746</v>
      </c>
      <c r="M48" s="505" t="s">
        <v>746</v>
      </c>
      <c r="N48" s="505" t="s">
        <v>746</v>
      </c>
      <c r="O48" s="506"/>
      <c r="P48" s="504" t="s">
        <v>605</v>
      </c>
    </row>
    <row r="49" spans="1:16" ht="12" customHeight="1">
      <c r="A49" s="504" t="s">
        <v>597</v>
      </c>
      <c r="B49" s="505" t="s">
        <v>746</v>
      </c>
      <c r="C49" s="505" t="s">
        <v>746</v>
      </c>
      <c r="D49" s="505" t="s">
        <v>746</v>
      </c>
      <c r="E49" s="505">
        <v>0.68</v>
      </c>
      <c r="F49" s="505" t="s">
        <v>746</v>
      </c>
      <c r="G49" s="505" t="s">
        <v>746</v>
      </c>
      <c r="H49" s="505">
        <v>-590.92700000000002</v>
      </c>
      <c r="I49" s="505">
        <v>-5830.82</v>
      </c>
      <c r="J49" s="505">
        <v>901.77499999999998</v>
      </c>
      <c r="K49" s="505">
        <v>766.07899999999995</v>
      </c>
      <c r="L49" s="505">
        <v>-387.63799999999998</v>
      </c>
      <c r="M49" s="505" t="s">
        <v>746</v>
      </c>
      <c r="N49" s="505" t="s">
        <v>746</v>
      </c>
      <c r="O49" s="506"/>
      <c r="P49" s="504" t="s">
        <v>604</v>
      </c>
    </row>
    <row r="50" spans="1:16" ht="12" customHeight="1">
      <c r="A50" s="504" t="s">
        <v>595</v>
      </c>
      <c r="B50" s="505">
        <v>652.70000000000005</v>
      </c>
      <c r="C50" s="505">
        <v>145.1</v>
      </c>
      <c r="D50" s="505">
        <v>635.12599999999998</v>
      </c>
      <c r="E50" s="505">
        <v>299.02800000000002</v>
      </c>
      <c r="F50" s="505">
        <v>-166.124</v>
      </c>
      <c r="G50" s="505">
        <v>-557.09299999999996</v>
      </c>
      <c r="H50" s="505">
        <v>-1042.26</v>
      </c>
      <c r="I50" s="505">
        <v>-1838.32</v>
      </c>
      <c r="J50" s="505">
        <v>-135.53899999999999</v>
      </c>
      <c r="K50" s="505">
        <v>-952.03399999999999</v>
      </c>
      <c r="L50" s="505">
        <v>99.344999999999999</v>
      </c>
      <c r="M50" s="505" t="s">
        <v>746</v>
      </c>
      <c r="N50" s="505" t="s">
        <v>746</v>
      </c>
      <c r="O50" s="506"/>
      <c r="P50" s="504" t="s">
        <v>603</v>
      </c>
    </row>
    <row r="51" spans="1:16" ht="12" customHeight="1">
      <c r="A51" s="504" t="s">
        <v>593</v>
      </c>
      <c r="B51" s="505">
        <v>-2717.3152</v>
      </c>
      <c r="C51" s="505">
        <v>-1470.8712</v>
      </c>
      <c r="D51" s="505">
        <v>505.4984</v>
      </c>
      <c r="E51" s="505">
        <v>-345.21109999999999</v>
      </c>
      <c r="F51" s="505">
        <v>-2606.768</v>
      </c>
      <c r="G51" s="505">
        <v>-1941.3240000000001</v>
      </c>
      <c r="H51" s="505">
        <v>-1780.3297</v>
      </c>
      <c r="I51" s="505">
        <v>-327.63959999999997</v>
      </c>
      <c r="J51" s="505">
        <v>4579.6562000000004</v>
      </c>
      <c r="K51" s="505">
        <v>-425.79689999999999</v>
      </c>
      <c r="L51" s="505">
        <v>1731.1130000000001</v>
      </c>
      <c r="M51" s="505" t="s">
        <v>746</v>
      </c>
      <c r="N51" s="505" t="s">
        <v>746</v>
      </c>
      <c r="O51" s="506"/>
      <c r="P51" s="504" t="s">
        <v>602</v>
      </c>
    </row>
    <row r="52" spans="1:16" ht="12" customHeight="1">
      <c r="A52" s="504" t="s">
        <v>601</v>
      </c>
      <c r="B52" s="505">
        <v>1339.8785</v>
      </c>
      <c r="C52" s="505">
        <v>-41.706699999999998</v>
      </c>
      <c r="D52" s="505">
        <v>604.19690000000003</v>
      </c>
      <c r="E52" s="505">
        <v>1470.1113</v>
      </c>
      <c r="F52" s="505">
        <v>-1208.4499000000001</v>
      </c>
      <c r="G52" s="505">
        <v>1524.3436999999999</v>
      </c>
      <c r="H52" s="505">
        <v>2948.4458</v>
      </c>
      <c r="I52" s="505">
        <v>6035.9844999999996</v>
      </c>
      <c r="J52" s="505">
        <v>6875.4754000000003</v>
      </c>
      <c r="K52" s="505">
        <v>4825.4076999999997</v>
      </c>
      <c r="L52" s="505">
        <v>-6189.5150999999996</v>
      </c>
      <c r="M52" s="505">
        <v>3071.4690999999998</v>
      </c>
      <c r="N52" s="505">
        <v>3203.0066000000002</v>
      </c>
      <c r="O52" s="506"/>
      <c r="P52" s="504" t="s">
        <v>600</v>
      </c>
    </row>
    <row r="53" spans="1:16" ht="12" customHeight="1">
      <c r="A53" s="504" t="s">
        <v>599</v>
      </c>
      <c r="B53" s="505">
        <v>35.978099999999998</v>
      </c>
      <c r="C53" s="505">
        <v>-47.222000000000001</v>
      </c>
      <c r="D53" s="505">
        <v>-2.2219000000000002</v>
      </c>
      <c r="E53" s="505">
        <v>-2.5219</v>
      </c>
      <c r="F53" s="505">
        <v>6.3780000000000001</v>
      </c>
      <c r="G53" s="505">
        <v>0.27800000000000002</v>
      </c>
      <c r="H53" s="505">
        <v>-11.7979</v>
      </c>
      <c r="I53" s="505">
        <v>-3.06</v>
      </c>
      <c r="J53" s="505">
        <v>-10.637700000000001</v>
      </c>
      <c r="K53" s="505">
        <v>1063.43</v>
      </c>
      <c r="L53" s="505">
        <v>-7.6</v>
      </c>
      <c r="M53" s="505" t="s">
        <v>746</v>
      </c>
      <c r="N53" s="505" t="s">
        <v>746</v>
      </c>
      <c r="O53" s="506"/>
      <c r="P53" s="504" t="s">
        <v>598</v>
      </c>
    </row>
    <row r="54" spans="1:16" ht="12" customHeight="1">
      <c r="A54" s="504" t="s">
        <v>597</v>
      </c>
      <c r="B54" s="505">
        <v>-127.6</v>
      </c>
      <c r="C54" s="505">
        <v>-132.30000000000001</v>
      </c>
      <c r="D54" s="505">
        <v>-293.738</v>
      </c>
      <c r="E54" s="505">
        <v>-116.768</v>
      </c>
      <c r="F54" s="505">
        <v>-115.384</v>
      </c>
      <c r="G54" s="505">
        <v>-443.49799999999999</v>
      </c>
      <c r="H54" s="505">
        <v>-16.6873</v>
      </c>
      <c r="I54" s="505">
        <v>-12.131600000000001</v>
      </c>
      <c r="J54" s="505">
        <v>-123.21</v>
      </c>
      <c r="K54" s="505">
        <v>24.1479</v>
      </c>
      <c r="L54" s="505">
        <v>-13.039899999999999</v>
      </c>
      <c r="M54" s="505" t="s">
        <v>746</v>
      </c>
      <c r="N54" s="505" t="s">
        <v>746</v>
      </c>
      <c r="O54" s="506"/>
      <c r="P54" s="504" t="s">
        <v>596</v>
      </c>
    </row>
    <row r="55" spans="1:16" ht="12" customHeight="1">
      <c r="A55" s="504" t="s">
        <v>595</v>
      </c>
      <c r="B55" s="505">
        <v>-278.101</v>
      </c>
      <c r="C55" s="505">
        <v>771.14599999999996</v>
      </c>
      <c r="D55" s="505">
        <v>1302.45</v>
      </c>
      <c r="E55" s="505">
        <v>1605.74</v>
      </c>
      <c r="F55" s="505">
        <v>169.66200000000001</v>
      </c>
      <c r="G55" s="505">
        <v>1275.95</v>
      </c>
      <c r="H55" s="505">
        <v>15.0343</v>
      </c>
      <c r="I55" s="505">
        <v>2768.37</v>
      </c>
      <c r="J55" s="505">
        <v>1648.11</v>
      </c>
      <c r="K55" s="505">
        <v>2771.02</v>
      </c>
      <c r="L55" s="505">
        <v>180.95599999999999</v>
      </c>
      <c r="M55" s="505" t="s">
        <v>746</v>
      </c>
      <c r="N55" s="505" t="s">
        <v>746</v>
      </c>
      <c r="O55" s="506"/>
      <c r="P55" s="504" t="s">
        <v>594</v>
      </c>
    </row>
    <row r="56" spans="1:16" ht="12" customHeight="1">
      <c r="A56" s="504" t="s">
        <v>593</v>
      </c>
      <c r="B56" s="505">
        <v>1709.6014</v>
      </c>
      <c r="C56" s="505">
        <v>-633.33069999999998</v>
      </c>
      <c r="D56" s="505">
        <v>-402.29309999999998</v>
      </c>
      <c r="E56" s="505">
        <v>-16.338699999999999</v>
      </c>
      <c r="F56" s="505">
        <v>-1269.106</v>
      </c>
      <c r="G56" s="505">
        <v>691.61369999999999</v>
      </c>
      <c r="H56" s="505">
        <v>2961.8966999999998</v>
      </c>
      <c r="I56" s="505">
        <v>3282.8060999999998</v>
      </c>
      <c r="J56" s="505">
        <v>5361.2130999999999</v>
      </c>
      <c r="K56" s="505">
        <v>966.8098</v>
      </c>
      <c r="L56" s="505">
        <v>-6349.8311999999996</v>
      </c>
      <c r="M56" s="505" t="s">
        <v>746</v>
      </c>
      <c r="N56" s="505" t="s">
        <v>746</v>
      </c>
      <c r="O56" s="506"/>
      <c r="P56" s="504" t="s">
        <v>592</v>
      </c>
    </row>
    <row r="57" spans="1:16" ht="12" customHeight="1">
      <c r="A57" s="504" t="s">
        <v>591</v>
      </c>
      <c r="B57" s="505">
        <v>446.75819999999999</v>
      </c>
      <c r="C57" s="505">
        <v>-857.74289999999996</v>
      </c>
      <c r="D57" s="505">
        <v>-938.65380000000005</v>
      </c>
      <c r="E57" s="505">
        <v>-879.89670000000001</v>
      </c>
      <c r="F57" s="505">
        <v>-599.94889999999998</v>
      </c>
      <c r="G57" s="505">
        <v>-1371.2472</v>
      </c>
      <c r="H57" s="505">
        <v>-642.2577</v>
      </c>
      <c r="I57" s="505">
        <v>464.54880000000003</v>
      </c>
      <c r="J57" s="505">
        <v>1272.4446</v>
      </c>
      <c r="K57" s="505">
        <v>645.66650000000004</v>
      </c>
      <c r="L57" s="505">
        <v>-535.64</v>
      </c>
      <c r="M57" s="505">
        <v>-351.53089999999997</v>
      </c>
      <c r="N57" s="505">
        <v>-830.35339999999997</v>
      </c>
      <c r="O57" s="506"/>
      <c r="P57" s="504" t="s">
        <v>590</v>
      </c>
    </row>
    <row r="58" spans="1:16" ht="12" customHeight="1">
      <c r="A58" s="504" t="s">
        <v>589</v>
      </c>
      <c r="B58" s="505">
        <v>336.7165</v>
      </c>
      <c r="C58" s="505">
        <v>-596.08429999999998</v>
      </c>
      <c r="D58" s="505">
        <v>198.6</v>
      </c>
      <c r="E58" s="505">
        <v>-365.6</v>
      </c>
      <c r="F58" s="505">
        <v>-190.78</v>
      </c>
      <c r="G58" s="505">
        <v>1715.7</v>
      </c>
      <c r="H58" s="505">
        <v>1997.4499000000001</v>
      </c>
      <c r="I58" s="505">
        <v>-3214.1421</v>
      </c>
      <c r="J58" s="505">
        <v>6444.2457999999997</v>
      </c>
      <c r="K58" s="505">
        <v>1647.7473</v>
      </c>
      <c r="L58" s="505">
        <v>3023.07</v>
      </c>
      <c r="M58" s="505">
        <v>14190.0954</v>
      </c>
      <c r="N58" s="505">
        <v>-366.78789999999998</v>
      </c>
      <c r="O58" s="506"/>
      <c r="P58" s="504" t="s">
        <v>351</v>
      </c>
    </row>
    <row r="59" spans="1:16" ht="12" customHeight="1">
      <c r="A59" s="504" t="s">
        <v>588</v>
      </c>
      <c r="B59" s="505">
        <v>-336.7165</v>
      </c>
      <c r="C59" s="505">
        <v>596.08429999999998</v>
      </c>
      <c r="D59" s="505">
        <v>-198.6</v>
      </c>
      <c r="E59" s="505">
        <v>365.6</v>
      </c>
      <c r="F59" s="505">
        <v>190.78</v>
      </c>
      <c r="G59" s="505">
        <v>-1715.7</v>
      </c>
      <c r="H59" s="505">
        <v>-1997.4499000000001</v>
      </c>
      <c r="I59" s="505">
        <v>3214.1421</v>
      </c>
      <c r="J59" s="505">
        <v>-6444.2457999999997</v>
      </c>
      <c r="K59" s="505">
        <v>-1647.7473</v>
      </c>
      <c r="L59" s="505">
        <v>-3023.07</v>
      </c>
      <c r="M59" s="505">
        <v>-14190.0954</v>
      </c>
      <c r="N59" s="505">
        <v>366.78789999999998</v>
      </c>
      <c r="O59" s="506"/>
      <c r="P59" s="504" t="s">
        <v>587</v>
      </c>
    </row>
    <row r="60" spans="1:16" ht="12" customHeight="1">
      <c r="A60" s="504" t="s">
        <v>586</v>
      </c>
      <c r="B60" s="505">
        <v>-336.7165</v>
      </c>
      <c r="C60" s="505">
        <v>596.08429999999998</v>
      </c>
      <c r="D60" s="505">
        <v>-198.6</v>
      </c>
      <c r="E60" s="505">
        <v>365.6</v>
      </c>
      <c r="F60" s="505">
        <v>190.78</v>
      </c>
      <c r="G60" s="505">
        <v>-1715.7</v>
      </c>
      <c r="H60" s="505">
        <v>-1997.4499000000001</v>
      </c>
      <c r="I60" s="505">
        <v>3214.1421</v>
      </c>
      <c r="J60" s="505">
        <v>-6444.2457999999997</v>
      </c>
      <c r="K60" s="505">
        <v>-1647.7473</v>
      </c>
      <c r="L60" s="505">
        <v>-3023.07</v>
      </c>
      <c r="M60" s="505">
        <v>-14190.0954</v>
      </c>
      <c r="N60" s="505">
        <v>366.78789999999998</v>
      </c>
      <c r="O60" s="506"/>
      <c r="P60" s="504" t="s">
        <v>585</v>
      </c>
    </row>
    <row r="61" spans="1:16" ht="12" customHeight="1">
      <c r="A61" s="504" t="s">
        <v>584</v>
      </c>
      <c r="B61" s="505">
        <v>0</v>
      </c>
      <c r="C61" s="505">
        <v>0</v>
      </c>
      <c r="D61" s="505">
        <v>0</v>
      </c>
      <c r="E61" s="505">
        <v>0</v>
      </c>
      <c r="F61" s="505">
        <v>0</v>
      </c>
      <c r="G61" s="505">
        <v>0</v>
      </c>
      <c r="H61" s="505">
        <v>0</v>
      </c>
      <c r="I61" s="505">
        <v>0</v>
      </c>
      <c r="J61" s="505">
        <v>0</v>
      </c>
      <c r="K61" s="505">
        <v>0</v>
      </c>
      <c r="L61" s="505">
        <v>0</v>
      </c>
      <c r="M61" s="505">
        <v>0</v>
      </c>
      <c r="N61" s="505">
        <v>0</v>
      </c>
      <c r="O61" s="506"/>
      <c r="P61" s="504" t="s">
        <v>583</v>
      </c>
    </row>
    <row r="62" spans="1:16" ht="12" customHeight="1">
      <c r="A62" s="504" t="s">
        <v>582</v>
      </c>
      <c r="B62" s="505">
        <v>0</v>
      </c>
      <c r="C62" s="505">
        <v>0</v>
      </c>
      <c r="D62" s="505">
        <v>0</v>
      </c>
      <c r="E62" s="505">
        <v>0</v>
      </c>
      <c r="F62" s="505">
        <v>0</v>
      </c>
      <c r="G62" s="505">
        <v>0</v>
      </c>
      <c r="H62" s="505">
        <v>0</v>
      </c>
      <c r="I62" s="505">
        <v>0</v>
      </c>
      <c r="J62" s="505">
        <v>0</v>
      </c>
      <c r="K62" s="505">
        <v>0</v>
      </c>
      <c r="L62" s="505">
        <v>0</v>
      </c>
      <c r="M62" s="505">
        <v>0</v>
      </c>
      <c r="N62" s="505">
        <v>0</v>
      </c>
      <c r="P62" s="504" t="s">
        <v>581</v>
      </c>
    </row>
    <row r="63" spans="1:16" ht="12" customHeight="1">
      <c r="A63" s="503"/>
      <c r="B63" s="502"/>
      <c r="C63" s="502"/>
      <c r="D63" s="502"/>
      <c r="E63" s="502"/>
      <c r="F63" s="502"/>
      <c r="G63" s="502"/>
      <c r="H63" s="502"/>
      <c r="I63" s="502"/>
      <c r="J63" s="502"/>
      <c r="K63" s="502"/>
      <c r="L63" s="502"/>
      <c r="M63" s="502"/>
      <c r="N63" s="502"/>
      <c r="O63" s="501"/>
      <c r="P63" s="501"/>
    </row>
    <row r="64" spans="1:16" ht="12" customHeight="1">
      <c r="A64" s="500"/>
      <c r="B64" s="496"/>
      <c r="C64" s="496"/>
      <c r="D64" s="496"/>
      <c r="E64" s="496"/>
      <c r="F64" s="496"/>
      <c r="G64" s="496"/>
      <c r="H64" s="496"/>
      <c r="I64" s="496"/>
      <c r="J64" s="496"/>
      <c r="K64" s="496"/>
      <c r="L64" s="496"/>
      <c r="M64" s="496"/>
      <c r="N64" s="496"/>
    </row>
    <row r="65" spans="1:14" ht="12" customHeight="1">
      <c r="A65" s="498" t="s">
        <v>49</v>
      </c>
      <c r="B65" s="496"/>
      <c r="C65" s="496"/>
      <c r="D65" s="496"/>
      <c r="E65" s="496"/>
      <c r="F65" s="496"/>
      <c r="G65" s="496"/>
      <c r="H65" s="496"/>
      <c r="I65" s="496"/>
      <c r="J65" s="496"/>
      <c r="K65" s="496"/>
      <c r="L65" s="496"/>
      <c r="M65" s="496"/>
      <c r="N65" s="496"/>
    </row>
    <row r="66" spans="1:14" ht="12" customHeight="1">
      <c r="A66" s="499" t="s">
        <v>847</v>
      </c>
      <c r="B66" s="496"/>
      <c r="C66" s="496"/>
      <c r="D66" s="496"/>
      <c r="E66" s="496"/>
      <c r="F66" s="496"/>
      <c r="G66" s="496"/>
      <c r="H66" s="496"/>
      <c r="I66" s="496"/>
      <c r="J66" s="496"/>
      <c r="K66" s="496"/>
      <c r="L66" s="496"/>
      <c r="M66" s="496"/>
      <c r="N66" s="496"/>
    </row>
    <row r="67" spans="1:14" ht="12" customHeight="1">
      <c r="A67" s="498" t="s">
        <v>34</v>
      </c>
      <c r="B67" s="496"/>
      <c r="C67" s="496"/>
      <c r="D67" s="496"/>
      <c r="E67" s="496"/>
      <c r="F67" s="496"/>
      <c r="G67" s="496"/>
      <c r="H67" s="496"/>
      <c r="I67" s="496"/>
      <c r="J67" s="496"/>
      <c r="K67" s="496"/>
      <c r="L67" s="496"/>
      <c r="M67" s="496"/>
      <c r="N67" s="496"/>
    </row>
    <row r="68" spans="1:14" ht="12" customHeight="1">
      <c r="A68" s="498"/>
      <c r="B68" s="496"/>
      <c r="C68" s="496"/>
      <c r="D68" s="496"/>
      <c r="E68" s="496"/>
      <c r="F68" s="496"/>
      <c r="G68" s="496"/>
      <c r="H68" s="496"/>
      <c r="I68" s="496"/>
      <c r="J68" s="496"/>
      <c r="K68" s="496"/>
      <c r="L68" s="496"/>
      <c r="M68" s="496"/>
      <c r="N68" s="496"/>
    </row>
    <row r="69" spans="1:14" ht="12" customHeight="1">
      <c r="A69" s="498" t="s">
        <v>77</v>
      </c>
      <c r="B69" s="496"/>
      <c r="C69" s="496"/>
      <c r="D69" s="496"/>
      <c r="E69" s="496"/>
      <c r="F69" s="496"/>
      <c r="G69" s="496"/>
      <c r="H69" s="496"/>
      <c r="I69" s="496"/>
      <c r="J69" s="496"/>
      <c r="K69" s="496"/>
      <c r="L69" s="496"/>
      <c r="M69" s="496"/>
      <c r="N69" s="496"/>
    </row>
    <row r="70" spans="1:14" ht="12" customHeight="1">
      <c r="A70" s="499" t="s">
        <v>848</v>
      </c>
      <c r="B70" s="496"/>
      <c r="C70" s="496"/>
      <c r="D70" s="496"/>
      <c r="E70" s="496"/>
      <c r="F70" s="496"/>
      <c r="G70" s="496"/>
      <c r="H70" s="496"/>
      <c r="I70" s="496"/>
      <c r="J70" s="496"/>
      <c r="K70" s="496"/>
      <c r="L70" s="496"/>
      <c r="M70" s="496"/>
      <c r="N70" s="496"/>
    </row>
    <row r="71" spans="1:14" ht="12" customHeight="1">
      <c r="A71" s="498" t="s">
        <v>67</v>
      </c>
      <c r="B71" s="496"/>
      <c r="C71" s="496"/>
      <c r="D71" s="496"/>
      <c r="E71" s="496"/>
      <c r="F71" s="496"/>
      <c r="G71" s="496"/>
      <c r="H71" s="496"/>
      <c r="I71" s="496"/>
      <c r="J71" s="496"/>
      <c r="K71" s="496"/>
      <c r="L71" s="496"/>
      <c r="M71" s="496"/>
      <c r="N71" s="496"/>
    </row>
    <row r="72" spans="1:14" ht="12" customHeight="1">
      <c r="A72" s="497"/>
      <c r="B72" s="496"/>
      <c r="C72" s="496"/>
      <c r="D72" s="496"/>
      <c r="E72" s="496"/>
      <c r="F72" s="496"/>
      <c r="G72" s="496"/>
      <c r="H72" s="496"/>
      <c r="I72" s="496"/>
      <c r="J72" s="496"/>
      <c r="K72" s="496"/>
      <c r="L72" s="496"/>
      <c r="M72" s="496"/>
      <c r="N72" s="496"/>
    </row>
  </sheetData>
  <pageMargins left="0" right="0" top="0" bottom="0" header="0" footer="0"/>
  <pageSetup scale="71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M55"/>
  <sheetViews>
    <sheetView showGridLines="0" tabSelected="1" workbookViewId="0"/>
  </sheetViews>
  <sheetFormatPr defaultColWidth="11.28515625" defaultRowHeight="13.2" customHeight="1"/>
  <cols>
    <col min="1" max="1" width="37.42578125" style="88" customWidth="1"/>
    <col min="2" max="11" width="8.85546875" style="27" customWidth="1"/>
    <col min="12" max="12" width="2.7109375" style="26" bestFit="1" customWidth="1"/>
    <col min="13" max="13" width="37" style="26" bestFit="1" customWidth="1"/>
    <col min="14" max="14" width="28.140625" style="26" customWidth="1"/>
    <col min="15" max="16384" width="11.28515625" style="26"/>
  </cols>
  <sheetData>
    <row r="1" spans="1:13" s="70" customFormat="1" ht="13.2" customHeight="1">
      <c r="A1" s="184" t="s">
        <v>22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M1" s="186">
        <v>9</v>
      </c>
    </row>
    <row r="2" spans="1:13" ht="13.2" customHeight="1">
      <c r="A2" s="78" t="s">
        <v>35</v>
      </c>
      <c r="B2" s="4"/>
      <c r="M2" s="158" t="s">
        <v>35</v>
      </c>
    </row>
    <row r="3" spans="1:13" ht="13.2" customHeight="1">
      <c r="A3" s="28" t="s">
        <v>209</v>
      </c>
      <c r="B3" s="4"/>
      <c r="M3" s="163" t="s">
        <v>210</v>
      </c>
    </row>
    <row r="4" spans="1:13" ht="13.2" customHeight="1">
      <c r="A4" s="92" t="s">
        <v>83</v>
      </c>
      <c r="B4" s="4"/>
      <c r="M4" s="160" t="s">
        <v>0</v>
      </c>
    </row>
    <row r="5" spans="1:13" ht="13.2" customHeight="1">
      <c r="A5" s="153"/>
      <c r="B5" s="153"/>
      <c r="C5" s="153"/>
      <c r="D5" s="153"/>
      <c r="E5" s="4"/>
      <c r="F5" s="4"/>
      <c r="G5" s="4"/>
      <c r="H5" s="4"/>
      <c r="I5" s="4"/>
      <c r="J5" s="4"/>
      <c r="K5" s="4"/>
      <c r="L5" s="153"/>
      <c r="M5" s="153"/>
    </row>
    <row r="6" spans="1:13" ht="13.2" customHeight="1">
      <c r="A6" s="145"/>
      <c r="B6" s="54">
        <v>2003</v>
      </c>
      <c r="C6" s="60">
        <v>2004</v>
      </c>
      <c r="D6" s="60">
        <v>2005</v>
      </c>
      <c r="E6" s="93">
        <v>2006</v>
      </c>
      <c r="F6" s="93">
        <v>2007</v>
      </c>
      <c r="G6" s="93">
        <v>2008</v>
      </c>
      <c r="H6" s="93">
        <v>2009</v>
      </c>
      <c r="I6" s="93">
        <v>2010</v>
      </c>
      <c r="J6" s="93">
        <v>2011</v>
      </c>
      <c r="K6" s="93">
        <v>2012</v>
      </c>
      <c r="L6" s="61" t="s">
        <v>51</v>
      </c>
      <c r="M6" s="61"/>
    </row>
    <row r="7" spans="1:13" ht="24" customHeight="1">
      <c r="E7" s="4"/>
      <c r="F7" s="4"/>
      <c r="G7" s="4"/>
      <c r="H7" s="4"/>
      <c r="I7" s="4"/>
      <c r="J7" s="4"/>
      <c r="K7" s="4"/>
    </row>
    <row r="8" spans="1:13" s="70" customFormat="1" ht="13.2" customHeight="1">
      <c r="A8" s="69" t="s">
        <v>27</v>
      </c>
      <c r="B8" s="30">
        <v>21650.906897846602</v>
      </c>
      <c r="C8" s="31">
        <v>33025.407003930006</v>
      </c>
      <c r="D8" s="31">
        <v>41973.992484900009</v>
      </c>
      <c r="E8" s="31">
        <v>59380.159233432001</v>
      </c>
      <c r="F8" s="31">
        <v>68561.364483729587</v>
      </c>
      <c r="G8" s="31">
        <v>64510.142785132768</v>
      </c>
      <c r="H8" s="31">
        <v>55462.671481296667</v>
      </c>
      <c r="I8" s="31">
        <v>71108.528875778749</v>
      </c>
      <c r="J8" s="31">
        <v>81455.245894963969</v>
      </c>
      <c r="K8" s="31">
        <v>78276.982607233556</v>
      </c>
      <c r="M8" s="69" t="s">
        <v>27</v>
      </c>
    </row>
    <row r="9" spans="1:13" ht="13.2" customHeight="1">
      <c r="A9" s="87"/>
      <c r="B9" s="32"/>
      <c r="C9" s="31"/>
      <c r="D9" s="31"/>
      <c r="E9" s="31"/>
      <c r="F9" s="31"/>
      <c r="G9" s="31"/>
      <c r="H9" s="31"/>
      <c r="I9" s="31"/>
      <c r="J9" s="31"/>
      <c r="K9" s="31"/>
      <c r="M9" s="162"/>
    </row>
    <row r="10" spans="1:13" ht="13.2" customHeight="1">
      <c r="A10" s="65" t="s">
        <v>211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M10" s="65" t="s">
        <v>212</v>
      </c>
    </row>
    <row r="11" spans="1:13" ht="13.2" customHeight="1">
      <c r="A11" s="33" t="s">
        <v>9</v>
      </c>
      <c r="B11" s="32">
        <v>2144.6974152754597</v>
      </c>
      <c r="C11" s="31">
        <v>2414.0445359773016</v>
      </c>
      <c r="D11" s="31">
        <v>2561.6559252107463</v>
      </c>
      <c r="E11" s="31">
        <v>2809.1809759480579</v>
      </c>
      <c r="F11" s="31">
        <v>3287.3156538514886</v>
      </c>
      <c r="G11" s="31">
        <v>4065.7364474938963</v>
      </c>
      <c r="H11" s="31">
        <v>3667.7745914016596</v>
      </c>
      <c r="I11" s="31">
        <v>4371.0061648963283</v>
      </c>
      <c r="J11" s="31">
        <v>4993.3817921979107</v>
      </c>
      <c r="K11" s="31">
        <v>5129.3781085744813</v>
      </c>
      <c r="M11" s="33" t="s">
        <v>10</v>
      </c>
    </row>
    <row r="12" spans="1:13" ht="13.2" customHeight="1">
      <c r="A12" s="33" t="s">
        <v>277</v>
      </c>
      <c r="B12" s="31">
        <f t="shared" ref="B12:J12" si="0">B11-B13-B14-B15</f>
        <v>266.02018468260508</v>
      </c>
      <c r="C12" s="31">
        <f t="shared" si="0"/>
        <v>286.71818817999997</v>
      </c>
      <c r="D12" s="31">
        <f t="shared" si="0"/>
        <v>304.82966236999988</v>
      </c>
      <c r="E12" s="31">
        <f t="shared" si="0"/>
        <v>329.62664950778134</v>
      </c>
      <c r="F12" s="31">
        <f t="shared" si="0"/>
        <v>376.87369033958436</v>
      </c>
      <c r="G12" s="31">
        <f t="shared" si="0"/>
        <v>519.08985866999978</v>
      </c>
      <c r="H12" s="31">
        <f t="shared" si="0"/>
        <v>568.73378831864432</v>
      </c>
      <c r="I12" s="31">
        <f t="shared" si="0"/>
        <v>577.87359437999999</v>
      </c>
      <c r="J12" s="31">
        <f t="shared" si="0"/>
        <v>676.73427980999963</v>
      </c>
      <c r="K12" s="31">
        <f>K11-K13-K14-K15</f>
        <v>704.92659787999958</v>
      </c>
      <c r="M12" s="33" t="s">
        <v>236</v>
      </c>
    </row>
    <row r="13" spans="1:13" ht="13.2" customHeight="1">
      <c r="A13" s="33" t="s">
        <v>215</v>
      </c>
      <c r="B13" s="32">
        <v>1804.3516951640584</v>
      </c>
      <c r="C13" s="31">
        <v>2048.9205123473016</v>
      </c>
      <c r="D13" s="31">
        <v>2183.1473320707464</v>
      </c>
      <c r="E13" s="31">
        <v>2411.7016619402766</v>
      </c>
      <c r="F13" s="31">
        <v>2832.2214775241346</v>
      </c>
      <c r="G13" s="31">
        <v>3457.1488008338965</v>
      </c>
      <c r="H13" s="31">
        <v>3014.7266333030152</v>
      </c>
      <c r="I13" s="31">
        <v>3690.5390079763283</v>
      </c>
      <c r="J13" s="31">
        <v>4198.114927467911</v>
      </c>
      <c r="K13" s="31">
        <v>4293.6930339344817</v>
      </c>
      <c r="M13" s="33" t="s">
        <v>237</v>
      </c>
    </row>
    <row r="14" spans="1:13" ht="13.2" customHeight="1">
      <c r="A14" s="33" t="s">
        <v>216</v>
      </c>
      <c r="B14" s="32">
        <v>26.555079418796282</v>
      </c>
      <c r="C14" s="31">
        <v>27.166817330000004</v>
      </c>
      <c r="D14" s="31">
        <v>20.362698210000001</v>
      </c>
      <c r="E14" s="31">
        <v>18.465334939999995</v>
      </c>
      <c r="F14" s="31">
        <v>22.938985467769694</v>
      </c>
      <c r="G14" s="31">
        <v>20.274344610000004</v>
      </c>
      <c r="H14" s="31">
        <v>14.37644618</v>
      </c>
      <c r="I14" s="31">
        <v>21.730764290000003</v>
      </c>
      <c r="J14" s="31">
        <v>25.067924399999999</v>
      </c>
      <c r="K14" s="31">
        <v>23.527481510000001</v>
      </c>
      <c r="M14" s="33" t="s">
        <v>238</v>
      </c>
    </row>
    <row r="15" spans="1:13" ht="13.2" customHeight="1">
      <c r="A15" s="33" t="s">
        <v>217</v>
      </c>
      <c r="B15" s="32">
        <v>47.770456009999997</v>
      </c>
      <c r="C15" s="31">
        <v>51.239018119999997</v>
      </c>
      <c r="D15" s="31">
        <v>53.316232559999996</v>
      </c>
      <c r="E15" s="31">
        <v>49.387329560000005</v>
      </c>
      <c r="F15" s="31">
        <v>55.281500519999994</v>
      </c>
      <c r="G15" s="31">
        <v>69.223443379999992</v>
      </c>
      <c r="H15" s="31">
        <v>69.937723599999998</v>
      </c>
      <c r="I15" s="31">
        <v>80.862798250000012</v>
      </c>
      <c r="J15" s="31">
        <v>93.464660519999995</v>
      </c>
      <c r="K15" s="31">
        <v>107.23099525000001</v>
      </c>
      <c r="M15" s="33" t="s">
        <v>239</v>
      </c>
    </row>
    <row r="16" spans="1:13" ht="13.2" customHeight="1">
      <c r="A16" s="87"/>
      <c r="B16" s="31"/>
      <c r="C16" s="31"/>
      <c r="D16" s="31"/>
      <c r="E16" s="31"/>
      <c r="F16" s="31"/>
      <c r="G16" s="31"/>
      <c r="H16" s="31"/>
      <c r="I16" s="31"/>
      <c r="J16" s="31"/>
      <c r="K16" s="31"/>
      <c r="M16" s="162"/>
    </row>
    <row r="17" spans="1:13" ht="13.2" customHeight="1">
      <c r="A17" s="33" t="s">
        <v>11</v>
      </c>
      <c r="B17" s="30">
        <v>8772.7135938899992</v>
      </c>
      <c r="C17" s="31">
        <v>16700.636402991015</v>
      </c>
      <c r="D17" s="31">
        <v>21971.85684587248</v>
      </c>
      <c r="E17" s="31">
        <v>36438.190344778923</v>
      </c>
      <c r="F17" s="31">
        <v>42444.892836116473</v>
      </c>
      <c r="G17" s="31">
        <v>34293.90915885062</v>
      </c>
      <c r="H17" s="31">
        <v>31877.302894190081</v>
      </c>
      <c r="I17" s="31">
        <v>44551.620730766706</v>
      </c>
      <c r="J17" s="31">
        <v>49079.627653511692</v>
      </c>
      <c r="K17" s="31">
        <v>46536.705929700023</v>
      </c>
      <c r="M17" s="164" t="s">
        <v>65</v>
      </c>
    </row>
    <row r="18" spans="1:13" ht="13.2" customHeight="1">
      <c r="A18" s="33" t="s">
        <v>218</v>
      </c>
      <c r="B18" s="30">
        <v>7994.6051506699996</v>
      </c>
      <c r="C18" s="31">
        <v>15396.5901994</v>
      </c>
      <c r="D18" s="31">
        <v>19923.238495470003</v>
      </c>
      <c r="E18" s="31">
        <v>34068.76392913</v>
      </c>
      <c r="F18" s="31">
        <v>39203.534889949995</v>
      </c>
      <c r="G18" s="31">
        <v>31754.660875411973</v>
      </c>
      <c r="H18" s="31">
        <v>29695.169758995806</v>
      </c>
      <c r="I18" s="31">
        <v>41360.866735108983</v>
      </c>
      <c r="J18" s="31">
        <v>44665.59612754907</v>
      </c>
      <c r="K18" s="31">
        <v>42184.056118753906</v>
      </c>
      <c r="M18" s="164" t="s">
        <v>240</v>
      </c>
    </row>
    <row r="19" spans="1:13" ht="13.2" customHeight="1">
      <c r="A19" s="33" t="s">
        <v>219</v>
      </c>
      <c r="B19" s="30">
        <f t="shared" ref="B19:J19" si="1">B17-B18</f>
        <v>778.10844321999957</v>
      </c>
      <c r="C19" s="30">
        <f t="shared" si="1"/>
        <v>1304.046203591015</v>
      </c>
      <c r="D19" s="30">
        <f t="shared" si="1"/>
        <v>2048.6183504024775</v>
      </c>
      <c r="E19" s="30">
        <f t="shared" si="1"/>
        <v>2369.4264156489226</v>
      </c>
      <c r="F19" s="30">
        <f t="shared" si="1"/>
        <v>3241.3579461664776</v>
      </c>
      <c r="G19" s="30">
        <f t="shared" si="1"/>
        <v>2539.2482834386465</v>
      </c>
      <c r="H19" s="30">
        <f t="shared" si="1"/>
        <v>2182.1331351942754</v>
      </c>
      <c r="I19" s="30">
        <f t="shared" si="1"/>
        <v>3190.7539956577239</v>
      </c>
      <c r="J19" s="30">
        <f t="shared" si="1"/>
        <v>4414.0315259626223</v>
      </c>
      <c r="K19" s="30">
        <f>K17-K18</f>
        <v>4352.6498109461172</v>
      </c>
      <c r="M19" s="164" t="s">
        <v>241</v>
      </c>
    </row>
    <row r="20" spans="1:13" ht="13.2" customHeight="1">
      <c r="A20" s="29"/>
      <c r="B20" s="31"/>
      <c r="C20" s="31"/>
      <c r="D20" s="31"/>
      <c r="E20" s="31"/>
      <c r="F20" s="31"/>
      <c r="G20" s="31"/>
      <c r="H20" s="31"/>
      <c r="I20" s="31"/>
      <c r="J20" s="31"/>
      <c r="K20" s="31"/>
      <c r="M20" s="165"/>
    </row>
    <row r="21" spans="1:13" ht="13.2" customHeight="1">
      <c r="A21" s="29" t="s">
        <v>12</v>
      </c>
      <c r="B21" s="30">
        <v>10733.495888681142</v>
      </c>
      <c r="C21" s="31">
        <v>13910.726064961689</v>
      </c>
      <c r="D21" s="31">
        <v>17440.479713816778</v>
      </c>
      <c r="E21" s="31">
        <v>20132.787912705022</v>
      </c>
      <c r="F21" s="31">
        <v>22829.155993761633</v>
      </c>
      <c r="G21" s="31">
        <v>26150.497178788253</v>
      </c>
      <c r="H21" s="31">
        <v>19917.593995704923</v>
      </c>
      <c r="I21" s="31">
        <v>22185.901980115712</v>
      </c>
      <c r="J21" s="31">
        <v>27382.236449254367</v>
      </c>
      <c r="K21" s="31">
        <v>26610.898568959055</v>
      </c>
      <c r="M21" s="29" t="s">
        <v>13</v>
      </c>
    </row>
    <row r="22" spans="1:13" ht="13.2" customHeight="1">
      <c r="A22" s="29" t="s">
        <v>220</v>
      </c>
      <c r="B22" s="30">
        <v>3209.9027972641975</v>
      </c>
      <c r="C22" s="31">
        <v>3923.4337466275465</v>
      </c>
      <c r="D22" s="31">
        <v>4709.2725923065573</v>
      </c>
      <c r="E22" s="31">
        <v>5473.0173202248725</v>
      </c>
      <c r="F22" s="31">
        <v>5929.1467137092086</v>
      </c>
      <c r="G22" s="31">
        <v>6836.9545969776391</v>
      </c>
      <c r="H22" s="31">
        <v>6056.6459805353597</v>
      </c>
      <c r="I22" s="31">
        <v>5931.0148703985578</v>
      </c>
      <c r="J22" s="31">
        <v>7644.1277620745332</v>
      </c>
      <c r="K22" s="31">
        <v>7594.422481793611</v>
      </c>
      <c r="M22" s="29" t="s">
        <v>228</v>
      </c>
    </row>
    <row r="23" spans="1:13" ht="13.2" customHeight="1">
      <c r="A23" s="29" t="s">
        <v>221</v>
      </c>
      <c r="B23" s="30">
        <v>831.3889081182698</v>
      </c>
      <c r="C23" s="31">
        <v>982.77126966759704</v>
      </c>
      <c r="D23" s="31">
        <v>1036.2013190998714</v>
      </c>
      <c r="E23" s="31">
        <v>1144.3972632046753</v>
      </c>
      <c r="F23" s="31">
        <v>1509.4614362258615</v>
      </c>
      <c r="G23" s="31">
        <v>1678.175979840219</v>
      </c>
      <c r="H23" s="31">
        <v>1713.7089517565771</v>
      </c>
      <c r="I23" s="31">
        <v>1918.1380321611291</v>
      </c>
      <c r="J23" s="31">
        <v>2120.2689871233961</v>
      </c>
      <c r="K23" s="31">
        <v>2242.810521852969</v>
      </c>
      <c r="M23" s="29" t="s">
        <v>229</v>
      </c>
    </row>
    <row r="24" spans="1:13" ht="13.2" customHeight="1">
      <c r="A24" s="29" t="s">
        <v>222</v>
      </c>
      <c r="B24" s="30">
        <v>1278.8928514071961</v>
      </c>
      <c r="C24" s="31">
        <v>1752.6464214721636</v>
      </c>
      <c r="D24" s="31">
        <v>1826.3199715553421</v>
      </c>
      <c r="E24" s="31">
        <v>2018.6737079550257</v>
      </c>
      <c r="F24" s="31">
        <v>2042.713569185609</v>
      </c>
      <c r="G24" s="31">
        <v>2170.0580914273769</v>
      </c>
      <c r="H24" s="31">
        <v>1555.1887919212356</v>
      </c>
      <c r="I24" s="31">
        <v>1882.515758283557</v>
      </c>
      <c r="J24" s="31">
        <v>2224.6376448674491</v>
      </c>
      <c r="K24" s="31">
        <v>2128.7735537055096</v>
      </c>
      <c r="M24" s="29" t="s">
        <v>230</v>
      </c>
    </row>
    <row r="25" spans="1:13" ht="13.2" customHeight="1">
      <c r="A25" s="29" t="s">
        <v>223</v>
      </c>
      <c r="B25" s="30">
        <v>1246.4383916437353</v>
      </c>
      <c r="C25" s="31">
        <v>1626.8243748552009</v>
      </c>
      <c r="D25" s="31">
        <v>1663.9509985870857</v>
      </c>
      <c r="E25" s="31">
        <v>1922.2834076892439</v>
      </c>
      <c r="F25" s="31">
        <v>2999.0216608411088</v>
      </c>
      <c r="G25" s="31">
        <v>3250.0240666275422</v>
      </c>
      <c r="H25" s="31">
        <v>2687.2864442698119</v>
      </c>
      <c r="I25" s="31">
        <v>3104.5276598269015</v>
      </c>
      <c r="J25" s="31">
        <v>3625.9444352193095</v>
      </c>
      <c r="K25" s="31">
        <v>3299.1630139546178</v>
      </c>
      <c r="M25" s="29" t="s">
        <v>231</v>
      </c>
    </row>
    <row r="26" spans="1:13" ht="13.2" customHeight="1">
      <c r="A26" s="29" t="s">
        <v>224</v>
      </c>
      <c r="B26" s="30">
        <v>2421.7275855311759</v>
      </c>
      <c r="C26" s="31">
        <v>3476.7064283015216</v>
      </c>
      <c r="D26" s="31">
        <v>5200.9046179644947</v>
      </c>
      <c r="E26" s="31">
        <v>5614.6318548205691</v>
      </c>
      <c r="F26" s="31">
        <v>5610.3377151195928</v>
      </c>
      <c r="G26" s="31">
        <v>6821.9940009017782</v>
      </c>
      <c r="H26" s="31">
        <v>4143.4024202412947</v>
      </c>
      <c r="I26" s="31">
        <v>4836.6357528495982</v>
      </c>
      <c r="J26" s="31">
        <v>6074.6691777671185</v>
      </c>
      <c r="K26" s="31">
        <v>6039.9518620041763</v>
      </c>
      <c r="M26" s="29" t="s">
        <v>232</v>
      </c>
    </row>
    <row r="27" spans="1:13" ht="13.2" customHeight="1">
      <c r="A27" s="29" t="s">
        <v>225</v>
      </c>
      <c r="B27" s="30">
        <v>282.46800747019114</v>
      </c>
      <c r="C27" s="31">
        <v>511.87412357673134</v>
      </c>
      <c r="D27" s="31">
        <v>912.52687684235264</v>
      </c>
      <c r="E27" s="31">
        <v>1359.48529913934</v>
      </c>
      <c r="F27" s="31">
        <v>1572.9773039176641</v>
      </c>
      <c r="G27" s="31">
        <v>1678.5432401522708</v>
      </c>
      <c r="H27" s="31">
        <v>814.558985216569</v>
      </c>
      <c r="I27" s="31">
        <v>1158.6375835201056</v>
      </c>
      <c r="J27" s="31">
        <v>1459.5433438741152</v>
      </c>
      <c r="K27" s="31">
        <v>1269.5105685763669</v>
      </c>
      <c r="M27" s="29" t="s">
        <v>233</v>
      </c>
    </row>
    <row r="28" spans="1:13" ht="13.2" customHeight="1">
      <c r="A28" s="29" t="s">
        <v>226</v>
      </c>
      <c r="B28" s="30">
        <v>868.53692325255497</v>
      </c>
      <c r="C28" s="31">
        <v>1004.0772628766069</v>
      </c>
      <c r="D28" s="31">
        <v>1395.7409488619669</v>
      </c>
      <c r="E28" s="31">
        <v>1796.3519914970539</v>
      </c>
      <c r="F28" s="31">
        <v>2271.6578572465678</v>
      </c>
      <c r="G28" s="31">
        <v>2763.4235868548162</v>
      </c>
      <c r="H28" s="31">
        <v>2154.6072341598265</v>
      </c>
      <c r="I28" s="31">
        <v>2408.9024706607415</v>
      </c>
      <c r="J28" s="31">
        <v>2915.9177658124563</v>
      </c>
      <c r="K28" s="31">
        <v>2871.9327419998817</v>
      </c>
      <c r="M28" s="29" t="s">
        <v>234</v>
      </c>
    </row>
    <row r="29" spans="1:13" ht="13.2" customHeight="1">
      <c r="A29" s="29" t="s">
        <v>227</v>
      </c>
      <c r="B29" s="30">
        <v>594.14042399381981</v>
      </c>
      <c r="C29" s="31">
        <v>632.39243758431962</v>
      </c>
      <c r="D29" s="31">
        <v>695.5623885991065</v>
      </c>
      <c r="E29" s="31">
        <v>803.94706817424287</v>
      </c>
      <c r="F29" s="31">
        <v>893.8397375160198</v>
      </c>
      <c r="G29" s="31">
        <v>951.32361600661295</v>
      </c>
      <c r="H29" s="31">
        <v>792.19518760424785</v>
      </c>
      <c r="I29" s="31">
        <v>945.52985241511931</v>
      </c>
      <c r="J29" s="31">
        <v>1317.1273325159884</v>
      </c>
      <c r="K29" s="31">
        <v>1164.3338250719244</v>
      </c>
      <c r="M29" s="29" t="s">
        <v>235</v>
      </c>
    </row>
    <row r="30" spans="1:13" ht="13.2" customHeight="1">
      <c r="A30" s="89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2" spans="1:13" ht="13.2" customHeight="1">
      <c r="A32" s="10" t="s">
        <v>49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pans="1:11" ht="13.2" customHeight="1">
      <c r="A33" s="29" t="s">
        <v>26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spans="1:11" ht="13.2" customHeight="1">
      <c r="A34" s="87" t="s">
        <v>214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6" spans="1:11" ht="13.2" customHeight="1">
      <c r="A36" s="10" t="s">
        <v>77</v>
      </c>
      <c r="B36" s="36"/>
    </row>
    <row r="37" spans="1:11" ht="13.2" customHeight="1">
      <c r="A37" s="29" t="s">
        <v>61</v>
      </c>
    </row>
    <row r="38" spans="1:11" ht="13.2" customHeight="1">
      <c r="A38" s="162" t="s">
        <v>213</v>
      </c>
    </row>
    <row r="41" spans="1:11" ht="13.2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1:11" ht="13.2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1" ht="13.2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pans="1:11" ht="13.2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pans="1:11" ht="13.2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spans="1:11" ht="13.2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 ht="13.2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spans="1:11" ht="13.2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spans="1:11" ht="13.2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1:11" ht="13.2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spans="1:11" ht="13.2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spans="1:11" ht="13.2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1" ht="13.2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spans="1:11" ht="13.2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1" ht="13.2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</sheetData>
  <pageMargins left="0.6" right="0" top="0.33" bottom="0" header="0" footer="0"/>
  <pageSetup scale="63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>
    <tabColor theme="0" tint="-0.249977111117893"/>
    <pageSetUpPr fitToPage="1"/>
  </sheetPr>
  <dimension ref="A1:M189"/>
  <sheetViews>
    <sheetView showGridLines="0" workbookViewId="0"/>
  </sheetViews>
  <sheetFormatPr defaultColWidth="11.28515625" defaultRowHeight="13.2" customHeight="1"/>
  <cols>
    <col min="1" max="1" width="23.7109375" style="83" customWidth="1"/>
    <col min="2" max="11" width="8.85546875" style="1" customWidth="1"/>
    <col min="12" max="12" width="2.140625" style="1" customWidth="1"/>
    <col min="13" max="13" width="25" style="1" customWidth="1"/>
    <col min="14" max="14" width="19.42578125" style="1" customWidth="1"/>
    <col min="15" max="16384" width="11.28515625" style="1"/>
  </cols>
  <sheetData>
    <row r="1" spans="1:13" s="180" customFormat="1" ht="13.2" customHeight="1">
      <c r="A1" s="179" t="s">
        <v>24</v>
      </c>
      <c r="M1" s="181">
        <v>10</v>
      </c>
    </row>
    <row r="2" spans="1:13" s="2" customFormat="1" ht="13.2" customHeight="1">
      <c r="A2" s="78" t="s">
        <v>35</v>
      </c>
      <c r="B2" s="4"/>
      <c r="M2" s="158" t="s">
        <v>35</v>
      </c>
    </row>
    <row r="3" spans="1:13" ht="13.2" customHeight="1">
      <c r="A3" s="5" t="s">
        <v>245</v>
      </c>
      <c r="B3" s="4"/>
      <c r="M3" s="159" t="s">
        <v>246</v>
      </c>
    </row>
    <row r="4" spans="1:13" ht="13.2" customHeight="1">
      <c r="A4" s="92" t="s">
        <v>83</v>
      </c>
      <c r="B4" s="4"/>
      <c r="M4" s="160" t="s">
        <v>0</v>
      </c>
    </row>
    <row r="5" spans="1:13" ht="13.2" customHeight="1">
      <c r="A5" s="153"/>
      <c r="B5" s="153"/>
      <c r="C5" s="153"/>
      <c r="D5" s="153"/>
      <c r="E5" s="4"/>
      <c r="F5" s="4"/>
      <c r="G5" s="4"/>
      <c r="H5" s="4"/>
      <c r="I5" s="4"/>
      <c r="J5" s="4"/>
      <c r="K5" s="4"/>
      <c r="L5" s="153"/>
      <c r="M5" s="153"/>
    </row>
    <row r="6" spans="1:13" s="2" customFormat="1" ht="13.2" customHeight="1">
      <c r="A6" s="146"/>
      <c r="B6" s="54">
        <v>2003</v>
      </c>
      <c r="C6" s="56">
        <v>2004</v>
      </c>
      <c r="D6" s="56">
        <v>2005</v>
      </c>
      <c r="E6" s="93">
        <v>2006</v>
      </c>
      <c r="F6" s="93">
        <v>2007</v>
      </c>
      <c r="G6" s="93">
        <v>2008</v>
      </c>
      <c r="H6" s="93">
        <v>2009</v>
      </c>
      <c r="I6" s="93">
        <v>2010</v>
      </c>
      <c r="J6" s="93">
        <v>2011</v>
      </c>
      <c r="K6" s="93">
        <v>2012</v>
      </c>
      <c r="L6" s="57" t="s">
        <v>51</v>
      </c>
      <c r="M6" s="57"/>
    </row>
    <row r="7" spans="1:13" ht="24" customHeight="1">
      <c r="E7" s="4"/>
      <c r="F7" s="4"/>
      <c r="G7" s="4"/>
      <c r="H7" s="4"/>
      <c r="I7" s="4"/>
      <c r="J7" s="4"/>
      <c r="K7" s="4"/>
    </row>
    <row r="8" spans="1:13" s="67" customFormat="1" ht="13.2" customHeight="1">
      <c r="A8" s="66" t="s">
        <v>19</v>
      </c>
      <c r="B8" s="8">
        <v>19264.125070999999</v>
      </c>
      <c r="C8" s="8">
        <v>24726.946784</v>
      </c>
      <c r="D8" s="8">
        <v>32925.508124</v>
      </c>
      <c r="E8" s="8">
        <v>38977.994328000001</v>
      </c>
      <c r="F8" s="8">
        <v>47595.061068000003</v>
      </c>
      <c r="G8" s="8">
        <v>62787.400816000001</v>
      </c>
      <c r="H8" s="8">
        <v>42805.542782999997</v>
      </c>
      <c r="I8" s="8">
        <v>59287.517499000001</v>
      </c>
      <c r="J8" s="8">
        <v>75229.776098000002</v>
      </c>
      <c r="K8" s="8">
        <v>79468.127336999998</v>
      </c>
      <c r="L8" s="68"/>
      <c r="M8" s="66" t="s">
        <v>19</v>
      </c>
    </row>
    <row r="9" spans="1:13" s="2" customFormat="1" ht="13.2" customHeight="1">
      <c r="A9" s="85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1"/>
    </row>
    <row r="10" spans="1:13" s="2" customFormat="1" ht="13.2" customHeight="1">
      <c r="A10" s="7" t="s">
        <v>30</v>
      </c>
      <c r="B10" s="8">
        <v>4758.7018343999998</v>
      </c>
      <c r="C10" s="8">
        <v>6096.2373631999999</v>
      </c>
      <c r="D10" s="8">
        <v>7576.7151203000003</v>
      </c>
      <c r="E10" s="8">
        <v>9237.5223150000002</v>
      </c>
      <c r="F10" s="8">
        <v>11246.649848900001</v>
      </c>
      <c r="G10" s="8">
        <v>13523.4819037</v>
      </c>
      <c r="H10" s="8">
        <v>10056.2643343</v>
      </c>
      <c r="I10" s="8">
        <v>15526.503055900001</v>
      </c>
      <c r="J10" s="8">
        <v>18712.223850999999</v>
      </c>
      <c r="K10" s="8">
        <v>19858.851444</v>
      </c>
      <c r="L10" s="8"/>
      <c r="M10" s="7" t="s">
        <v>63</v>
      </c>
    </row>
    <row r="11" spans="1:13" s="2" customFormat="1" ht="13.2" customHeight="1">
      <c r="A11" s="95" t="s">
        <v>104</v>
      </c>
      <c r="B11" s="8">
        <v>1757.0380488999999</v>
      </c>
      <c r="C11" s="8">
        <v>2417.1018494</v>
      </c>
      <c r="D11" s="8">
        <v>3085.6618773</v>
      </c>
      <c r="E11" s="8">
        <v>3868.7351235000001</v>
      </c>
      <c r="F11" s="8">
        <v>4537.8224307999999</v>
      </c>
      <c r="G11" s="8">
        <v>5324.9563830999996</v>
      </c>
      <c r="H11" s="8">
        <v>3553.3180306999998</v>
      </c>
      <c r="I11" s="8">
        <v>6523.3921721999995</v>
      </c>
      <c r="J11" s="8">
        <v>7589.6184259000001</v>
      </c>
      <c r="K11" s="8">
        <v>8086.8398251999997</v>
      </c>
      <c r="L11" s="8"/>
      <c r="M11" s="7" t="s">
        <v>101</v>
      </c>
    </row>
    <row r="12" spans="1:13" s="2" customFormat="1" ht="13.2" customHeight="1">
      <c r="A12" s="95" t="s">
        <v>105</v>
      </c>
      <c r="B12" s="8">
        <v>1416.6794490299999</v>
      </c>
      <c r="C12" s="8">
        <v>1736.2275385</v>
      </c>
      <c r="D12" s="8">
        <v>1987.9539964000001</v>
      </c>
      <c r="E12" s="8">
        <v>2485.3689592000001</v>
      </c>
      <c r="F12" s="8">
        <v>2874.5948067999998</v>
      </c>
      <c r="G12" s="8">
        <v>3451.3192233</v>
      </c>
      <c r="H12" s="8">
        <v>2830.2894360999999</v>
      </c>
      <c r="I12" s="8">
        <v>4007.2958702999999</v>
      </c>
      <c r="J12" s="8">
        <v>5050.0774124999998</v>
      </c>
      <c r="K12" s="8">
        <v>5465.3822286000004</v>
      </c>
      <c r="L12" s="8"/>
      <c r="M12" s="7" t="s">
        <v>102</v>
      </c>
    </row>
    <row r="13" spans="1:13" s="2" customFormat="1" ht="13.2" customHeight="1">
      <c r="A13" s="95" t="s">
        <v>100</v>
      </c>
      <c r="B13" s="8">
        <v>1584.9843364000001</v>
      </c>
      <c r="C13" s="8">
        <v>1942.9079750999999</v>
      </c>
      <c r="D13" s="8">
        <v>2503.0992465999998</v>
      </c>
      <c r="E13" s="8">
        <v>2883.4182323</v>
      </c>
      <c r="F13" s="8">
        <v>3834.2326109999999</v>
      </c>
      <c r="G13" s="8">
        <v>4747.2062969999997</v>
      </c>
      <c r="H13" s="8">
        <v>3672.6568674999999</v>
      </c>
      <c r="I13" s="8">
        <v>4995.8150138999999</v>
      </c>
      <c r="J13" s="8">
        <v>6072.5280134000004</v>
      </c>
      <c r="K13" s="8">
        <v>6306.6293883999997</v>
      </c>
      <c r="L13" s="8"/>
      <c r="M13" s="7" t="s">
        <v>103</v>
      </c>
    </row>
    <row r="14" spans="1:13" s="2" customFormat="1" ht="13.2" customHeight="1">
      <c r="A14" s="8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161"/>
    </row>
    <row r="15" spans="1:13" s="2" customFormat="1" ht="13.2" customHeight="1">
      <c r="A15" s="7" t="s">
        <v>29</v>
      </c>
      <c r="B15" s="8">
        <v>11170.8211751</v>
      </c>
      <c r="C15" s="8">
        <v>14589.761072200001</v>
      </c>
      <c r="D15" s="8">
        <v>18751.564023999999</v>
      </c>
      <c r="E15" s="8">
        <v>22592.627708</v>
      </c>
      <c r="F15" s="8">
        <v>28155.267477000001</v>
      </c>
      <c r="G15" s="8">
        <v>38226.511644999999</v>
      </c>
      <c r="H15" s="8">
        <v>24720.962653999999</v>
      </c>
      <c r="I15" s="8">
        <v>32675.421366999999</v>
      </c>
      <c r="J15" s="8">
        <v>42672.627464999998</v>
      </c>
      <c r="K15" s="8">
        <v>43441.972310999998</v>
      </c>
      <c r="L15" s="8"/>
      <c r="M15" s="7" t="s">
        <v>66</v>
      </c>
    </row>
    <row r="16" spans="1:13" s="2" customFormat="1" ht="13.2" customHeight="1">
      <c r="A16" s="7" t="s">
        <v>242</v>
      </c>
      <c r="B16" s="8">
        <v>3234.9202641000002</v>
      </c>
      <c r="C16" s="8">
        <v>4533.3499881999996</v>
      </c>
      <c r="D16" s="8">
        <v>6333.5537367999996</v>
      </c>
      <c r="E16" s="8">
        <v>8188.6053275000004</v>
      </c>
      <c r="F16" s="8">
        <v>10749.860205499999</v>
      </c>
      <c r="G16" s="8">
        <v>15880.2078114</v>
      </c>
      <c r="H16" s="8">
        <v>8905.7185726999996</v>
      </c>
      <c r="I16" s="8">
        <v>11230.8221503</v>
      </c>
      <c r="J16" s="8">
        <v>16065.932386</v>
      </c>
      <c r="K16" s="8">
        <v>16162.326532999999</v>
      </c>
      <c r="L16" s="8"/>
      <c r="M16" s="7" t="s">
        <v>266</v>
      </c>
    </row>
    <row r="17" spans="1:13" s="2" customFormat="1" ht="13.2" customHeight="1">
      <c r="A17" s="7" t="s">
        <v>243</v>
      </c>
      <c r="B17" s="8">
        <v>7935.9009108999999</v>
      </c>
      <c r="C17" s="8">
        <v>10056.4110843</v>
      </c>
      <c r="D17" s="8">
        <v>12418.0102869</v>
      </c>
      <c r="E17" s="8">
        <v>14404.022383</v>
      </c>
      <c r="F17" s="8">
        <v>17405.407271</v>
      </c>
      <c r="G17" s="8">
        <v>22346.303833000002</v>
      </c>
      <c r="H17" s="8">
        <v>15815.244081999999</v>
      </c>
      <c r="I17" s="8">
        <v>21444.599215999999</v>
      </c>
      <c r="J17" s="8">
        <v>26606.695079000001</v>
      </c>
      <c r="K17" s="8">
        <v>27279.645780999999</v>
      </c>
      <c r="L17" s="8"/>
      <c r="M17" s="7" t="s">
        <v>244</v>
      </c>
    </row>
    <row r="18" spans="1:13" s="2" customFormat="1" ht="13.2" customHeight="1">
      <c r="A18" s="85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161"/>
    </row>
    <row r="19" spans="1:13" s="2" customFormat="1" ht="13.2" customHeight="1">
      <c r="A19" s="7" t="s">
        <v>28</v>
      </c>
      <c r="B19" s="8">
        <v>3334.6020616000001</v>
      </c>
      <c r="C19" s="8">
        <v>4040.9483491999999</v>
      </c>
      <c r="D19" s="8">
        <v>6597.2289790000004</v>
      </c>
      <c r="E19" s="8">
        <v>7147.8443051000004</v>
      </c>
      <c r="F19" s="8">
        <v>8193.1437421999999</v>
      </c>
      <c r="G19" s="8">
        <v>11037.4072672</v>
      </c>
      <c r="H19" s="8">
        <v>8028.3157948999997</v>
      </c>
      <c r="I19" s="8">
        <v>11085.5930768</v>
      </c>
      <c r="J19" s="8">
        <v>13844.9247799</v>
      </c>
      <c r="K19" s="8">
        <v>16167.3035822</v>
      </c>
      <c r="L19" s="8"/>
      <c r="M19" s="7" t="s">
        <v>64</v>
      </c>
    </row>
    <row r="20" spans="1:13" s="2" customFormat="1" ht="13.2" customHeight="1">
      <c r="A20" s="8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s="2" customFormat="1" ht="13.2" customHeight="1">
      <c r="A21" s="84"/>
    </row>
    <row r="22" spans="1:13" s="2" customFormat="1" ht="13.2" customHeight="1">
      <c r="A22" s="10" t="s">
        <v>49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</row>
    <row r="23" spans="1:13" s="2" customFormat="1" ht="13.2" customHeight="1">
      <c r="A23" s="11" t="s">
        <v>26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</row>
    <row r="24" spans="1:13" s="2" customFormat="1" ht="13.2" customHeight="1">
      <c r="A24" s="87"/>
      <c r="M24" s="162"/>
    </row>
    <row r="25" spans="1:13" s="2" customFormat="1" ht="13.2" customHeight="1">
      <c r="A25" s="10" t="s">
        <v>77</v>
      </c>
      <c r="M25" s="162"/>
    </row>
    <row r="26" spans="1:13" s="2" customFormat="1" ht="13.2" customHeight="1">
      <c r="A26" s="11" t="s">
        <v>62</v>
      </c>
    </row>
    <row r="27" spans="1:13" s="2" customFormat="1" ht="13.2" customHeight="1">
      <c r="A27" s="84"/>
    </row>
    <row r="28" spans="1:13" s="2" customFormat="1" ht="13.2" customHeight="1">
      <c r="A28" s="84"/>
    </row>
    <row r="29" spans="1:13" s="2" customFormat="1" ht="13.2" customHeight="1">
      <c r="A29" s="84"/>
    </row>
    <row r="30" spans="1:13" s="2" customFormat="1" ht="13.2" customHeight="1">
      <c r="A30" s="84"/>
    </row>
    <row r="31" spans="1:13" s="2" customFormat="1" ht="13.2" customHeight="1">
      <c r="A31" s="84"/>
    </row>
    <row r="32" spans="1:13" s="2" customFormat="1" ht="13.2" customHeight="1">
      <c r="A32" s="84"/>
    </row>
    <row r="33" spans="1:1" s="2" customFormat="1" ht="13.2" customHeight="1">
      <c r="A33" s="84"/>
    </row>
    <row r="34" spans="1:1" s="2" customFormat="1" ht="13.2" customHeight="1">
      <c r="A34" s="84"/>
    </row>
    <row r="35" spans="1:1" s="2" customFormat="1" ht="13.2" customHeight="1">
      <c r="A35" s="84"/>
    </row>
    <row r="36" spans="1:1" s="2" customFormat="1" ht="13.2" customHeight="1">
      <c r="A36" s="84"/>
    </row>
    <row r="37" spans="1:1" s="2" customFormat="1" ht="13.2" customHeight="1">
      <c r="A37" s="84"/>
    </row>
    <row r="38" spans="1:1" s="2" customFormat="1" ht="13.2" customHeight="1">
      <c r="A38" s="84"/>
    </row>
    <row r="39" spans="1:1" s="2" customFormat="1" ht="13.2" customHeight="1">
      <c r="A39" s="84"/>
    </row>
    <row r="40" spans="1:1" s="2" customFormat="1" ht="13.2" customHeight="1">
      <c r="A40" s="84"/>
    </row>
    <row r="41" spans="1:1" s="2" customFormat="1" ht="13.2" customHeight="1">
      <c r="A41" s="84"/>
    </row>
    <row r="42" spans="1:1" s="2" customFormat="1" ht="13.2" customHeight="1">
      <c r="A42" s="84"/>
    </row>
    <row r="43" spans="1:1" s="2" customFormat="1" ht="13.2" customHeight="1">
      <c r="A43" s="84"/>
    </row>
    <row r="44" spans="1:1" s="2" customFormat="1" ht="13.2" customHeight="1">
      <c r="A44" s="84"/>
    </row>
    <row r="45" spans="1:1" s="2" customFormat="1" ht="13.2" customHeight="1">
      <c r="A45" s="84"/>
    </row>
    <row r="46" spans="1:1" s="2" customFormat="1" ht="13.2" customHeight="1">
      <c r="A46" s="84"/>
    </row>
    <row r="47" spans="1:1" s="2" customFormat="1" ht="13.2" customHeight="1">
      <c r="A47" s="84"/>
    </row>
    <row r="48" spans="1:1" s="2" customFormat="1" ht="13.2" customHeight="1">
      <c r="A48" s="84"/>
    </row>
    <row r="49" spans="1:1" s="2" customFormat="1" ht="13.2" customHeight="1">
      <c r="A49" s="84"/>
    </row>
    <row r="50" spans="1:1" s="2" customFormat="1" ht="13.2" customHeight="1">
      <c r="A50" s="84"/>
    </row>
    <row r="51" spans="1:1" s="2" customFormat="1" ht="13.2" customHeight="1">
      <c r="A51" s="84"/>
    </row>
    <row r="52" spans="1:1" s="2" customFormat="1" ht="13.2" customHeight="1">
      <c r="A52" s="84"/>
    </row>
    <row r="53" spans="1:1" s="2" customFormat="1" ht="13.2" customHeight="1">
      <c r="A53" s="84"/>
    </row>
    <row r="54" spans="1:1" s="2" customFormat="1" ht="13.2" customHeight="1">
      <c r="A54" s="84"/>
    </row>
    <row r="55" spans="1:1" s="2" customFormat="1" ht="13.2" customHeight="1">
      <c r="A55" s="84"/>
    </row>
    <row r="56" spans="1:1" s="2" customFormat="1" ht="13.2" customHeight="1">
      <c r="A56" s="84"/>
    </row>
    <row r="57" spans="1:1" s="2" customFormat="1" ht="13.2" customHeight="1">
      <c r="A57" s="84"/>
    </row>
    <row r="58" spans="1:1" s="2" customFormat="1" ht="13.2" customHeight="1">
      <c r="A58" s="84"/>
    </row>
    <row r="59" spans="1:1" s="2" customFormat="1" ht="13.2" customHeight="1">
      <c r="A59" s="84"/>
    </row>
    <row r="60" spans="1:1" s="2" customFormat="1" ht="13.2" customHeight="1">
      <c r="A60" s="84"/>
    </row>
    <row r="61" spans="1:1" s="2" customFormat="1" ht="13.2" customHeight="1">
      <c r="A61" s="84"/>
    </row>
    <row r="62" spans="1:1" s="2" customFormat="1" ht="13.2" customHeight="1">
      <c r="A62" s="84"/>
    </row>
    <row r="63" spans="1:1" s="2" customFormat="1" ht="13.2" customHeight="1">
      <c r="A63" s="84"/>
    </row>
    <row r="64" spans="1:1" s="2" customFormat="1" ht="13.2" customHeight="1">
      <c r="A64" s="84"/>
    </row>
    <row r="65" spans="1:1" s="2" customFormat="1" ht="13.2" customHeight="1">
      <c r="A65" s="84"/>
    </row>
    <row r="66" spans="1:1" s="2" customFormat="1" ht="13.2" customHeight="1">
      <c r="A66" s="84"/>
    </row>
    <row r="67" spans="1:1" s="2" customFormat="1" ht="13.2" customHeight="1">
      <c r="A67" s="84"/>
    </row>
    <row r="68" spans="1:1" s="2" customFormat="1" ht="13.2" customHeight="1">
      <c r="A68" s="84"/>
    </row>
    <row r="69" spans="1:1" s="2" customFormat="1" ht="13.2" customHeight="1">
      <c r="A69" s="84"/>
    </row>
    <row r="70" spans="1:1" s="2" customFormat="1" ht="13.2" customHeight="1">
      <c r="A70" s="84"/>
    </row>
    <row r="71" spans="1:1" s="2" customFormat="1" ht="13.2" customHeight="1">
      <c r="A71" s="84"/>
    </row>
    <row r="72" spans="1:1" s="2" customFormat="1" ht="13.2" customHeight="1">
      <c r="A72" s="84"/>
    </row>
    <row r="73" spans="1:1" s="2" customFormat="1" ht="13.2" customHeight="1">
      <c r="A73" s="84"/>
    </row>
    <row r="74" spans="1:1" s="2" customFormat="1" ht="13.2" customHeight="1">
      <c r="A74" s="84"/>
    </row>
    <row r="75" spans="1:1" s="2" customFormat="1" ht="13.2" customHeight="1">
      <c r="A75" s="84"/>
    </row>
    <row r="76" spans="1:1" s="2" customFormat="1" ht="13.2" customHeight="1">
      <c r="A76" s="84"/>
    </row>
    <row r="77" spans="1:1" s="2" customFormat="1" ht="13.2" customHeight="1">
      <c r="A77" s="84"/>
    </row>
    <row r="78" spans="1:1" s="2" customFormat="1" ht="13.2" customHeight="1">
      <c r="A78" s="84"/>
    </row>
    <row r="79" spans="1:1" s="2" customFormat="1" ht="13.2" customHeight="1">
      <c r="A79" s="84"/>
    </row>
    <row r="80" spans="1:1" s="2" customFormat="1" ht="13.2" customHeight="1">
      <c r="A80" s="84"/>
    </row>
    <row r="81" spans="1:1" s="2" customFormat="1" ht="13.2" customHeight="1">
      <c r="A81" s="84"/>
    </row>
    <row r="82" spans="1:1" s="2" customFormat="1" ht="13.2" customHeight="1">
      <c r="A82" s="84"/>
    </row>
    <row r="83" spans="1:1" s="2" customFormat="1" ht="13.2" customHeight="1">
      <c r="A83" s="84"/>
    </row>
    <row r="84" spans="1:1" s="2" customFormat="1" ht="13.2" customHeight="1">
      <c r="A84" s="84"/>
    </row>
    <row r="85" spans="1:1" s="2" customFormat="1" ht="13.2" customHeight="1">
      <c r="A85" s="84"/>
    </row>
    <row r="86" spans="1:1" s="2" customFormat="1" ht="13.2" customHeight="1">
      <c r="A86" s="84"/>
    </row>
    <row r="87" spans="1:1" s="2" customFormat="1" ht="13.2" customHeight="1">
      <c r="A87" s="84"/>
    </row>
    <row r="88" spans="1:1" s="2" customFormat="1" ht="13.2" customHeight="1">
      <c r="A88" s="84"/>
    </row>
    <row r="89" spans="1:1" s="2" customFormat="1" ht="13.2" customHeight="1">
      <c r="A89" s="84"/>
    </row>
    <row r="90" spans="1:1" s="2" customFormat="1" ht="13.2" customHeight="1">
      <c r="A90" s="84"/>
    </row>
    <row r="91" spans="1:1" s="2" customFormat="1" ht="13.2" customHeight="1">
      <c r="A91" s="84"/>
    </row>
    <row r="92" spans="1:1" s="2" customFormat="1" ht="13.2" customHeight="1">
      <c r="A92" s="84"/>
    </row>
    <row r="93" spans="1:1" s="2" customFormat="1" ht="13.2" customHeight="1">
      <c r="A93" s="84"/>
    </row>
    <row r="94" spans="1:1" s="2" customFormat="1" ht="13.2" customHeight="1">
      <c r="A94" s="84"/>
    </row>
    <row r="95" spans="1:1" s="2" customFormat="1" ht="13.2" customHeight="1">
      <c r="A95" s="84"/>
    </row>
    <row r="96" spans="1:1" s="2" customFormat="1" ht="13.2" customHeight="1">
      <c r="A96" s="84"/>
    </row>
    <row r="97" spans="1:1" s="2" customFormat="1" ht="13.2" customHeight="1">
      <c r="A97" s="84"/>
    </row>
    <row r="98" spans="1:1" s="2" customFormat="1" ht="13.2" customHeight="1">
      <c r="A98" s="84"/>
    </row>
    <row r="99" spans="1:1" s="2" customFormat="1" ht="13.2" customHeight="1">
      <c r="A99" s="84"/>
    </row>
    <row r="100" spans="1:1" s="2" customFormat="1" ht="13.2" customHeight="1">
      <c r="A100" s="84"/>
    </row>
    <row r="101" spans="1:1" s="2" customFormat="1" ht="13.2" customHeight="1">
      <c r="A101" s="84"/>
    </row>
    <row r="102" spans="1:1" s="2" customFormat="1" ht="13.2" customHeight="1">
      <c r="A102" s="84"/>
    </row>
    <row r="103" spans="1:1" s="2" customFormat="1" ht="13.2" customHeight="1">
      <c r="A103" s="84"/>
    </row>
    <row r="104" spans="1:1" s="2" customFormat="1" ht="13.2" customHeight="1">
      <c r="A104" s="84"/>
    </row>
    <row r="105" spans="1:1" s="2" customFormat="1" ht="13.2" customHeight="1">
      <c r="A105" s="84"/>
    </row>
    <row r="106" spans="1:1" s="2" customFormat="1" ht="13.2" customHeight="1">
      <c r="A106" s="84"/>
    </row>
    <row r="107" spans="1:1" s="2" customFormat="1" ht="13.2" customHeight="1">
      <c r="A107" s="84"/>
    </row>
    <row r="108" spans="1:1" s="2" customFormat="1" ht="13.2" customHeight="1">
      <c r="A108" s="84"/>
    </row>
    <row r="109" spans="1:1" s="2" customFormat="1" ht="13.2" customHeight="1">
      <c r="A109" s="84"/>
    </row>
    <row r="110" spans="1:1" s="2" customFormat="1" ht="13.2" customHeight="1">
      <c r="A110" s="84"/>
    </row>
    <row r="111" spans="1:1" s="2" customFormat="1" ht="13.2" customHeight="1">
      <c r="A111" s="84"/>
    </row>
    <row r="112" spans="1:1" s="2" customFormat="1" ht="13.2" customHeight="1">
      <c r="A112" s="84"/>
    </row>
    <row r="113" spans="1:1" s="2" customFormat="1" ht="13.2" customHeight="1">
      <c r="A113" s="84"/>
    </row>
    <row r="114" spans="1:1" s="2" customFormat="1" ht="13.2" customHeight="1">
      <c r="A114" s="84"/>
    </row>
    <row r="115" spans="1:1" s="2" customFormat="1" ht="13.2" customHeight="1">
      <c r="A115" s="84"/>
    </row>
    <row r="116" spans="1:1" s="2" customFormat="1" ht="13.2" customHeight="1">
      <c r="A116" s="84"/>
    </row>
    <row r="117" spans="1:1" s="2" customFormat="1" ht="13.2" customHeight="1">
      <c r="A117" s="84"/>
    </row>
    <row r="118" spans="1:1" s="2" customFormat="1" ht="13.2" customHeight="1">
      <c r="A118" s="84"/>
    </row>
    <row r="119" spans="1:1" s="2" customFormat="1" ht="13.2" customHeight="1">
      <c r="A119" s="84"/>
    </row>
    <row r="120" spans="1:1" s="2" customFormat="1" ht="13.2" customHeight="1">
      <c r="A120" s="84"/>
    </row>
    <row r="121" spans="1:1" s="2" customFormat="1" ht="13.2" customHeight="1">
      <c r="A121" s="84"/>
    </row>
    <row r="122" spans="1:1" s="2" customFormat="1" ht="13.2" customHeight="1">
      <c r="A122" s="84"/>
    </row>
    <row r="123" spans="1:1" s="2" customFormat="1" ht="13.2" customHeight="1">
      <c r="A123" s="84"/>
    </row>
    <row r="124" spans="1:1" s="2" customFormat="1" ht="13.2" customHeight="1">
      <c r="A124" s="84"/>
    </row>
    <row r="125" spans="1:1" s="2" customFormat="1" ht="13.2" customHeight="1">
      <c r="A125" s="84"/>
    </row>
    <row r="126" spans="1:1" s="2" customFormat="1" ht="13.2" customHeight="1">
      <c r="A126" s="84"/>
    </row>
    <row r="127" spans="1:1" s="2" customFormat="1" ht="13.2" customHeight="1">
      <c r="A127" s="84"/>
    </row>
    <row r="128" spans="1:1" s="2" customFormat="1" ht="13.2" customHeight="1">
      <c r="A128" s="84"/>
    </row>
    <row r="129" spans="1:1" s="2" customFormat="1" ht="13.2" customHeight="1">
      <c r="A129" s="84"/>
    </row>
    <row r="130" spans="1:1" s="2" customFormat="1" ht="13.2" customHeight="1">
      <c r="A130" s="84"/>
    </row>
    <row r="131" spans="1:1" s="2" customFormat="1" ht="13.2" customHeight="1">
      <c r="A131" s="84"/>
    </row>
    <row r="132" spans="1:1" s="2" customFormat="1" ht="13.2" customHeight="1">
      <c r="A132" s="84"/>
    </row>
    <row r="133" spans="1:1" s="2" customFormat="1" ht="13.2" customHeight="1">
      <c r="A133" s="84"/>
    </row>
    <row r="134" spans="1:1" s="2" customFormat="1" ht="13.2" customHeight="1">
      <c r="A134" s="84"/>
    </row>
    <row r="135" spans="1:1" s="2" customFormat="1" ht="13.2" customHeight="1">
      <c r="A135" s="84"/>
    </row>
    <row r="136" spans="1:1" s="2" customFormat="1" ht="13.2" customHeight="1">
      <c r="A136" s="84"/>
    </row>
    <row r="137" spans="1:1" s="2" customFormat="1" ht="13.2" customHeight="1">
      <c r="A137" s="84"/>
    </row>
    <row r="138" spans="1:1" s="2" customFormat="1" ht="13.2" customHeight="1">
      <c r="A138" s="84"/>
    </row>
    <row r="139" spans="1:1" s="2" customFormat="1" ht="13.2" customHeight="1">
      <c r="A139" s="84"/>
    </row>
    <row r="140" spans="1:1" s="2" customFormat="1" ht="13.2" customHeight="1">
      <c r="A140" s="84"/>
    </row>
    <row r="141" spans="1:1" s="2" customFormat="1" ht="13.2" customHeight="1">
      <c r="A141" s="84"/>
    </row>
    <row r="142" spans="1:1" s="2" customFormat="1" ht="13.2" customHeight="1">
      <c r="A142" s="84"/>
    </row>
    <row r="143" spans="1:1" s="2" customFormat="1" ht="13.2" customHeight="1">
      <c r="A143" s="84"/>
    </row>
    <row r="144" spans="1:1" s="2" customFormat="1" ht="13.2" customHeight="1">
      <c r="A144" s="84"/>
    </row>
    <row r="145" spans="1:1" s="2" customFormat="1" ht="13.2" customHeight="1">
      <c r="A145" s="84"/>
    </row>
    <row r="146" spans="1:1" s="2" customFormat="1" ht="13.2" customHeight="1">
      <c r="A146" s="84"/>
    </row>
    <row r="147" spans="1:1" s="2" customFormat="1" ht="13.2" customHeight="1">
      <c r="A147" s="84"/>
    </row>
    <row r="148" spans="1:1" s="2" customFormat="1" ht="13.2" customHeight="1">
      <c r="A148" s="84"/>
    </row>
    <row r="149" spans="1:1" s="2" customFormat="1" ht="13.2" customHeight="1">
      <c r="A149" s="84"/>
    </row>
    <row r="150" spans="1:1" s="2" customFormat="1" ht="13.2" customHeight="1">
      <c r="A150" s="84"/>
    </row>
    <row r="151" spans="1:1" s="2" customFormat="1" ht="13.2" customHeight="1">
      <c r="A151" s="84"/>
    </row>
    <row r="152" spans="1:1" s="2" customFormat="1" ht="13.2" customHeight="1">
      <c r="A152" s="84"/>
    </row>
    <row r="153" spans="1:1" s="2" customFormat="1" ht="13.2" customHeight="1">
      <c r="A153" s="84"/>
    </row>
    <row r="154" spans="1:1" s="2" customFormat="1" ht="13.2" customHeight="1">
      <c r="A154" s="84"/>
    </row>
    <row r="155" spans="1:1" s="2" customFormat="1" ht="13.2" customHeight="1">
      <c r="A155" s="84"/>
    </row>
    <row r="156" spans="1:1" s="2" customFormat="1" ht="13.2" customHeight="1">
      <c r="A156" s="84"/>
    </row>
    <row r="157" spans="1:1" s="2" customFormat="1" ht="13.2" customHeight="1">
      <c r="A157" s="84"/>
    </row>
    <row r="158" spans="1:1" s="2" customFormat="1" ht="13.2" customHeight="1">
      <c r="A158" s="84"/>
    </row>
    <row r="159" spans="1:1" s="2" customFormat="1" ht="13.2" customHeight="1">
      <c r="A159" s="84"/>
    </row>
    <row r="160" spans="1:1" s="2" customFormat="1" ht="13.2" customHeight="1">
      <c r="A160" s="84"/>
    </row>
    <row r="161" spans="1:1" s="2" customFormat="1" ht="13.2" customHeight="1">
      <c r="A161" s="84"/>
    </row>
    <row r="162" spans="1:1" s="2" customFormat="1" ht="13.2" customHeight="1">
      <c r="A162" s="84"/>
    </row>
    <row r="163" spans="1:1" s="2" customFormat="1" ht="13.2" customHeight="1">
      <c r="A163" s="84"/>
    </row>
    <row r="164" spans="1:1" s="2" customFormat="1" ht="13.2" customHeight="1">
      <c r="A164" s="84"/>
    </row>
    <row r="165" spans="1:1" s="2" customFormat="1" ht="13.2" customHeight="1">
      <c r="A165" s="84"/>
    </row>
    <row r="166" spans="1:1" s="2" customFormat="1" ht="13.2" customHeight="1">
      <c r="A166" s="84"/>
    </row>
    <row r="167" spans="1:1" s="2" customFormat="1" ht="13.2" customHeight="1">
      <c r="A167" s="84"/>
    </row>
    <row r="168" spans="1:1" s="2" customFormat="1" ht="13.2" customHeight="1">
      <c r="A168" s="84"/>
    </row>
    <row r="169" spans="1:1" s="2" customFormat="1" ht="13.2" customHeight="1">
      <c r="A169" s="84"/>
    </row>
    <row r="170" spans="1:1" s="2" customFormat="1" ht="13.2" customHeight="1">
      <c r="A170" s="84"/>
    </row>
    <row r="171" spans="1:1" s="2" customFormat="1" ht="13.2" customHeight="1">
      <c r="A171" s="84"/>
    </row>
    <row r="172" spans="1:1" s="2" customFormat="1" ht="13.2" customHeight="1">
      <c r="A172" s="84"/>
    </row>
    <row r="173" spans="1:1" s="2" customFormat="1" ht="13.2" customHeight="1">
      <c r="A173" s="84"/>
    </row>
    <row r="174" spans="1:1" s="2" customFormat="1" ht="13.2" customHeight="1">
      <c r="A174" s="84"/>
    </row>
    <row r="175" spans="1:1" s="2" customFormat="1" ht="13.2" customHeight="1">
      <c r="A175" s="84"/>
    </row>
    <row r="176" spans="1:1" s="2" customFormat="1" ht="13.2" customHeight="1">
      <c r="A176" s="84"/>
    </row>
    <row r="177" spans="1:1" s="2" customFormat="1" ht="13.2" customHeight="1">
      <c r="A177" s="84"/>
    </row>
    <row r="178" spans="1:1" s="2" customFormat="1" ht="13.2" customHeight="1">
      <c r="A178" s="84"/>
    </row>
    <row r="179" spans="1:1" s="2" customFormat="1" ht="13.2" customHeight="1">
      <c r="A179" s="84"/>
    </row>
    <row r="180" spans="1:1" s="2" customFormat="1" ht="13.2" customHeight="1">
      <c r="A180" s="84"/>
    </row>
    <row r="181" spans="1:1" s="2" customFormat="1" ht="13.2" customHeight="1">
      <c r="A181" s="84"/>
    </row>
    <row r="182" spans="1:1" s="2" customFormat="1" ht="13.2" customHeight="1">
      <c r="A182" s="84"/>
    </row>
    <row r="183" spans="1:1" s="2" customFormat="1" ht="13.2" customHeight="1">
      <c r="A183" s="84"/>
    </row>
    <row r="184" spans="1:1" s="2" customFormat="1" ht="13.2" customHeight="1">
      <c r="A184" s="84"/>
    </row>
    <row r="185" spans="1:1" s="2" customFormat="1" ht="13.2" customHeight="1">
      <c r="A185" s="84"/>
    </row>
    <row r="186" spans="1:1" s="2" customFormat="1" ht="13.2" customHeight="1">
      <c r="A186" s="84"/>
    </row>
    <row r="187" spans="1:1" s="2" customFormat="1" ht="13.2" customHeight="1">
      <c r="A187" s="84"/>
    </row>
    <row r="188" spans="1:1" s="2" customFormat="1" ht="13.2" customHeight="1">
      <c r="A188" s="84"/>
    </row>
    <row r="189" spans="1:1" s="2" customFormat="1" ht="13.2" customHeight="1">
      <c r="A189" s="84"/>
    </row>
  </sheetData>
  <pageMargins left="0.6" right="0" top="0.33" bottom="0" header="0" footer="0"/>
  <pageSetup scale="68"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>
      <selection activeCell="A6" sqref="A6:XFD6"/>
    </sheetView>
  </sheetViews>
  <sheetFormatPr defaultColWidth="11.7109375" defaultRowHeight="15.9" customHeight="1"/>
  <cols>
    <col min="1" max="1" width="6.42578125" style="246" customWidth="1"/>
    <col min="2" max="2" width="1.7109375" style="246" customWidth="1"/>
    <col min="3" max="3" width="1.7109375" style="245" customWidth="1"/>
    <col min="4" max="4" width="11.140625" style="244" customWidth="1"/>
    <col min="5" max="6" width="9.85546875" style="242" customWidth="1"/>
    <col min="7" max="7" width="8.5703125" style="242" customWidth="1"/>
    <col min="8" max="8" width="9.42578125" style="242" customWidth="1"/>
    <col min="9" max="11" width="8.5703125" style="242" customWidth="1"/>
    <col min="12" max="14" width="9.85546875" style="242" customWidth="1"/>
    <col min="15" max="16" width="8.5703125" style="242" customWidth="1"/>
    <col min="17" max="17" width="9.85546875" style="243" customWidth="1"/>
    <col min="18" max="18" width="14.140625" style="242" customWidth="1"/>
    <col min="19" max="16384" width="11.7109375" style="242"/>
  </cols>
  <sheetData>
    <row r="1" spans="1:18" s="309" customFormat="1" ht="12">
      <c r="A1" s="310">
        <v>11</v>
      </c>
      <c r="B1" s="310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Q1" s="311"/>
      <c r="R1" s="310"/>
    </row>
    <row r="2" spans="1:18" ht="10.199999999999999">
      <c r="A2" s="308" t="s">
        <v>491</v>
      </c>
      <c r="B2" s="308"/>
      <c r="D2" s="303"/>
      <c r="E2" s="303"/>
      <c r="F2" s="307"/>
      <c r="G2" s="306"/>
      <c r="H2" s="306"/>
      <c r="I2" s="305"/>
      <c r="J2" s="305"/>
      <c r="K2" s="305"/>
      <c r="L2" s="305"/>
      <c r="M2" s="305"/>
      <c r="N2" s="305"/>
      <c r="Q2" s="300" t="s">
        <v>491</v>
      </c>
    </row>
    <row r="3" spans="1:18" ht="10.199999999999999">
      <c r="A3" s="304" t="s">
        <v>490</v>
      </c>
      <c r="B3" s="304"/>
      <c r="D3" s="303"/>
      <c r="E3" s="302"/>
      <c r="F3" s="298"/>
      <c r="G3" s="301"/>
      <c r="H3" s="297"/>
      <c r="I3" s="298"/>
      <c r="J3" s="298"/>
      <c r="K3" s="298"/>
      <c r="L3" s="298"/>
      <c r="M3" s="298"/>
      <c r="N3" s="298"/>
      <c r="Q3" s="300" t="s">
        <v>489</v>
      </c>
    </row>
    <row r="4" spans="1:18" ht="10.199999999999999">
      <c r="A4" s="299" t="s">
        <v>488</v>
      </c>
      <c r="B4" s="299"/>
      <c r="D4" s="298"/>
      <c r="E4" s="298"/>
      <c r="F4" s="298"/>
      <c r="G4" s="297"/>
      <c r="H4" s="297"/>
      <c r="I4" s="298"/>
      <c r="J4" s="298"/>
      <c r="K4" s="298"/>
      <c r="L4" s="298"/>
      <c r="M4" s="298"/>
      <c r="N4" s="298"/>
      <c r="Q4" s="297" t="s">
        <v>487</v>
      </c>
    </row>
    <row r="5" spans="1:18" s="244" customFormat="1" ht="10.199999999999999">
      <c r="A5" s="296"/>
      <c r="B5" s="296"/>
      <c r="C5" s="273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</row>
    <row r="6" spans="1:18" s="282" customFormat="1" ht="21.9" customHeight="1">
      <c r="A6" s="295"/>
      <c r="B6" s="294"/>
      <c r="C6" s="293"/>
      <c r="D6" s="630" t="s">
        <v>27</v>
      </c>
      <c r="E6" s="633" t="s">
        <v>486</v>
      </c>
      <c r="F6" s="634"/>
      <c r="G6" s="634"/>
      <c r="H6" s="634"/>
      <c r="I6" s="634"/>
      <c r="J6" s="634"/>
      <c r="K6" s="635"/>
      <c r="L6" s="633" t="s">
        <v>485</v>
      </c>
      <c r="M6" s="635"/>
      <c r="N6" s="636" t="s">
        <v>883</v>
      </c>
      <c r="O6" s="637"/>
      <c r="P6" s="638"/>
      <c r="Q6" s="615" t="s">
        <v>484</v>
      </c>
    </row>
    <row r="7" spans="1:18" s="282" customFormat="1" ht="24" customHeight="1">
      <c r="A7" s="292"/>
      <c r="B7" s="291"/>
      <c r="C7" s="290"/>
      <c r="D7" s="631"/>
      <c r="E7" s="618" t="s">
        <v>27</v>
      </c>
      <c r="F7" s="620" t="s">
        <v>483</v>
      </c>
      <c r="G7" s="621"/>
      <c r="H7" s="621"/>
      <c r="I7" s="621"/>
      <c r="J7" s="622"/>
      <c r="K7" s="623" t="s">
        <v>482</v>
      </c>
      <c r="L7" s="625" t="s">
        <v>27</v>
      </c>
      <c r="M7" s="623" t="s">
        <v>481</v>
      </c>
      <c r="N7" s="625" t="s">
        <v>27</v>
      </c>
      <c r="O7" s="626" t="s">
        <v>480</v>
      </c>
      <c r="P7" s="628" t="s">
        <v>479</v>
      </c>
      <c r="Q7" s="616"/>
    </row>
    <row r="8" spans="1:18" s="282" customFormat="1" ht="53.4" customHeight="1">
      <c r="A8" s="289"/>
      <c r="B8" s="288"/>
      <c r="C8" s="287"/>
      <c r="D8" s="632"/>
      <c r="E8" s="619"/>
      <c r="F8" s="286" t="s">
        <v>27</v>
      </c>
      <c r="G8" s="285" t="s">
        <v>478</v>
      </c>
      <c r="H8" s="284" t="s">
        <v>477</v>
      </c>
      <c r="I8" s="284" t="s">
        <v>476</v>
      </c>
      <c r="J8" s="283" t="s">
        <v>475</v>
      </c>
      <c r="K8" s="624"/>
      <c r="L8" s="624"/>
      <c r="M8" s="624"/>
      <c r="N8" s="624"/>
      <c r="O8" s="627"/>
      <c r="P8" s="629"/>
      <c r="Q8" s="617"/>
    </row>
    <row r="9" spans="1:18" ht="18" customHeight="1">
      <c r="A9" s="281"/>
      <c r="B9" s="280"/>
      <c r="C9" s="279"/>
      <c r="D9" s="278"/>
      <c r="E9" s="277"/>
      <c r="F9" s="274"/>
      <c r="G9" s="275"/>
      <c r="H9" s="275"/>
      <c r="I9" s="275"/>
      <c r="J9" s="275"/>
      <c r="K9" s="275"/>
      <c r="L9" s="275"/>
      <c r="M9" s="275"/>
      <c r="N9" s="276"/>
      <c r="O9" s="275"/>
      <c r="P9" s="275"/>
      <c r="Q9" s="274"/>
    </row>
    <row r="10" spans="1:18" ht="18.75" customHeight="1">
      <c r="A10" s="265"/>
      <c r="B10" s="248"/>
      <c r="C10" s="249"/>
      <c r="D10" s="269"/>
      <c r="E10" s="268"/>
      <c r="F10" s="266"/>
      <c r="G10" s="243"/>
      <c r="H10" s="243"/>
      <c r="I10" s="273"/>
      <c r="J10" s="243"/>
      <c r="K10" s="270" t="s">
        <v>474</v>
      </c>
      <c r="L10" s="266"/>
      <c r="M10" s="243"/>
      <c r="N10" s="266"/>
      <c r="O10" s="243"/>
      <c r="P10" s="243"/>
      <c r="Q10" s="266"/>
    </row>
    <row r="11" spans="1:18" ht="10.199999999999999">
      <c r="A11" s="265"/>
      <c r="B11" s="250"/>
      <c r="C11" s="249"/>
      <c r="D11" s="269"/>
      <c r="E11" s="268"/>
      <c r="F11" s="266"/>
      <c r="G11" s="243"/>
      <c r="H11" s="243"/>
      <c r="I11" s="243"/>
      <c r="J11" s="243"/>
      <c r="K11" s="243"/>
      <c r="L11" s="243"/>
      <c r="M11" s="243"/>
      <c r="N11" s="267"/>
      <c r="O11" s="243"/>
      <c r="P11" s="243"/>
      <c r="Q11" s="266"/>
    </row>
    <row r="12" spans="1:18" ht="15.9" customHeight="1">
      <c r="A12" s="265">
        <v>2012</v>
      </c>
      <c r="B12" s="250"/>
      <c r="C12" s="264"/>
      <c r="D12" s="263">
        <v>78276.984123000002</v>
      </c>
      <c r="E12" s="262">
        <v>24547.656318000001</v>
      </c>
      <c r="F12" s="259">
        <v>13634.888081000001</v>
      </c>
      <c r="G12" s="260">
        <v>12888.352272</v>
      </c>
      <c r="H12" s="260">
        <v>4797.626894</v>
      </c>
      <c r="I12" s="260">
        <v>6744.5013070000005</v>
      </c>
      <c r="J12" s="260">
        <v>457.32932099999999</v>
      </c>
      <c r="K12" s="261">
        <v>9629.7799149999992</v>
      </c>
      <c r="L12" s="259">
        <v>14056.448058</v>
      </c>
      <c r="M12" s="260">
        <v>11971.321603</v>
      </c>
      <c r="N12" s="259">
        <v>39345.767769999999</v>
      </c>
      <c r="O12" s="260">
        <v>18218.437931</v>
      </c>
      <c r="P12" s="260">
        <v>8384.0257629999996</v>
      </c>
      <c r="Q12" s="259">
        <v>329.08124699999996</v>
      </c>
    </row>
    <row r="13" spans="1:18" ht="15.9" customHeight="1">
      <c r="A13" s="265">
        <v>2011</v>
      </c>
      <c r="B13" s="272"/>
      <c r="C13" s="264"/>
      <c r="D13" s="263">
        <v>81411.129303000009</v>
      </c>
      <c r="E13" s="262">
        <v>25221.213877000002</v>
      </c>
      <c r="F13" s="259">
        <v>14657.715499</v>
      </c>
      <c r="G13" s="260">
        <v>13958.020337</v>
      </c>
      <c r="H13" s="260">
        <v>4989.304196</v>
      </c>
      <c r="I13" s="260">
        <v>7141.3501299999998</v>
      </c>
      <c r="J13" s="260">
        <v>443.68281300000001</v>
      </c>
      <c r="K13" s="261">
        <v>9087.7219829999995</v>
      </c>
      <c r="L13" s="259">
        <v>16071.659973</v>
      </c>
      <c r="M13" s="260">
        <v>14391.145924</v>
      </c>
      <c r="N13" s="259">
        <v>39744.11363</v>
      </c>
      <c r="O13" s="260">
        <v>18600.856655</v>
      </c>
      <c r="P13" s="260">
        <v>9009.4206020000001</v>
      </c>
      <c r="Q13" s="259">
        <v>252.65900099999999</v>
      </c>
    </row>
    <row r="14" spans="1:18" ht="15.9" customHeight="1">
      <c r="A14" s="265">
        <v>2010</v>
      </c>
      <c r="B14" s="250"/>
      <c r="C14" s="264"/>
      <c r="D14" s="263">
        <v>70894.425543000005</v>
      </c>
      <c r="E14" s="262">
        <v>21053.411159000003</v>
      </c>
      <c r="F14" s="259">
        <v>12867.682301999999</v>
      </c>
      <c r="G14" s="260">
        <v>12255.929422000001</v>
      </c>
      <c r="H14" s="260">
        <v>3992.3800150000002</v>
      </c>
      <c r="I14" s="260">
        <v>6351.7580680000001</v>
      </c>
      <c r="J14" s="260">
        <v>361.19826899999998</v>
      </c>
      <c r="K14" s="261">
        <v>6898.862083</v>
      </c>
      <c r="L14" s="259">
        <v>13684.314713</v>
      </c>
      <c r="M14" s="260">
        <v>12431.254413000001</v>
      </c>
      <c r="N14" s="259">
        <v>35813.811369999996</v>
      </c>
      <c r="O14" s="260">
        <v>17275.596761000001</v>
      </c>
      <c r="P14" s="260">
        <v>7698.3599549999999</v>
      </c>
      <c r="Q14" s="259">
        <v>214.64732899999998</v>
      </c>
    </row>
    <row r="15" spans="1:18" ht="15.9" customHeight="1">
      <c r="A15" s="265">
        <v>2009</v>
      </c>
      <c r="B15" s="250"/>
      <c r="C15" s="264"/>
      <c r="D15" s="263">
        <v>55458.976976999998</v>
      </c>
      <c r="E15" s="262">
        <v>17863.168011999998</v>
      </c>
      <c r="F15" s="259">
        <v>10358.664917</v>
      </c>
      <c r="G15" s="260">
        <v>9752.8684269999994</v>
      </c>
      <c r="H15" s="260">
        <v>3566.010714</v>
      </c>
      <c r="I15" s="260">
        <v>4705.39012</v>
      </c>
      <c r="J15" s="260">
        <v>356.996983</v>
      </c>
      <c r="K15" s="261">
        <v>6225.5280579999999</v>
      </c>
      <c r="L15" s="259">
        <v>10693.475908</v>
      </c>
      <c r="M15" s="260">
        <v>9790.6811349999989</v>
      </c>
      <c r="N15" s="259">
        <v>26421.740660000003</v>
      </c>
      <c r="O15" s="260">
        <v>13027.732584000001</v>
      </c>
      <c r="P15" s="260">
        <v>5102.3860489999997</v>
      </c>
      <c r="Q15" s="259">
        <v>205.430296</v>
      </c>
    </row>
    <row r="16" spans="1:18" ht="15.9" customHeight="1">
      <c r="A16" s="265">
        <v>2008</v>
      </c>
      <c r="B16" s="250"/>
      <c r="C16" s="264"/>
      <c r="D16" s="263">
        <v>64507.601394000005</v>
      </c>
      <c r="E16" s="262">
        <v>23731.133947999999</v>
      </c>
      <c r="F16" s="259">
        <v>14433.123835</v>
      </c>
      <c r="G16" s="260">
        <v>13228.590878000001</v>
      </c>
      <c r="H16" s="260">
        <v>4491.5968729999995</v>
      </c>
      <c r="I16" s="260">
        <v>6578.1045920000006</v>
      </c>
      <c r="J16" s="260">
        <v>735.12701900000002</v>
      </c>
      <c r="K16" s="261">
        <v>8052.6289280000001</v>
      </c>
      <c r="L16" s="259">
        <v>16645.754656000001</v>
      </c>
      <c r="M16" s="260">
        <v>15714.395612</v>
      </c>
      <c r="N16" s="259">
        <v>23499.146671000002</v>
      </c>
      <c r="O16" s="260">
        <v>8519.1065720000006</v>
      </c>
      <c r="P16" s="260">
        <v>6339.4124809999994</v>
      </c>
      <c r="Q16" s="259">
        <v>254.97959400000002</v>
      </c>
    </row>
    <row r="17" spans="1:17" ht="15.9" customHeight="1">
      <c r="A17" s="265">
        <v>2007</v>
      </c>
      <c r="B17" s="250"/>
      <c r="C17" s="264"/>
      <c r="D17" s="263">
        <v>68560.429268000007</v>
      </c>
      <c r="E17" s="262">
        <v>22215.728870999999</v>
      </c>
      <c r="F17" s="259">
        <v>12232.543159999999</v>
      </c>
      <c r="G17" s="260">
        <v>11339.743935</v>
      </c>
      <c r="H17" s="260">
        <v>3629.6830879999998</v>
      </c>
      <c r="I17" s="260">
        <v>5388.9024929999996</v>
      </c>
      <c r="J17" s="260">
        <v>580.21543000000008</v>
      </c>
      <c r="K17" s="261">
        <v>8678.7619190000005</v>
      </c>
      <c r="L17" s="259">
        <v>17297.074751</v>
      </c>
      <c r="M17" s="260">
        <v>16401.017238</v>
      </c>
      <c r="N17" s="259">
        <v>28761.199767000002</v>
      </c>
      <c r="O17" s="260">
        <v>10505.473767000001</v>
      </c>
      <c r="P17" s="260">
        <v>7515.2828420000005</v>
      </c>
      <c r="Q17" s="259">
        <v>211.416032</v>
      </c>
    </row>
    <row r="18" spans="1:17" ht="15.9" customHeight="1">
      <c r="A18" s="265">
        <v>2006</v>
      </c>
      <c r="B18" s="250"/>
      <c r="C18" s="264"/>
      <c r="D18" s="263">
        <v>59379.149398999994</v>
      </c>
      <c r="E18" s="262">
        <v>21382.839953000002</v>
      </c>
      <c r="F18" s="259">
        <v>10649.773035</v>
      </c>
      <c r="G18" s="260">
        <v>9849.1065490000001</v>
      </c>
      <c r="H18" s="260">
        <v>3232.9200230000001</v>
      </c>
      <c r="I18" s="260">
        <v>4300.8905329999998</v>
      </c>
      <c r="J18" s="260">
        <v>505.83346599999999</v>
      </c>
      <c r="K18" s="261">
        <v>9417.6224440000005</v>
      </c>
      <c r="L18" s="259">
        <v>16781.180565000002</v>
      </c>
      <c r="M18" s="260">
        <v>16041.351975</v>
      </c>
      <c r="N18" s="259">
        <v>20921.728599000002</v>
      </c>
      <c r="O18" s="260">
        <v>5254.939617</v>
      </c>
      <c r="P18" s="260">
        <v>6478.7431139999999</v>
      </c>
      <c r="Q18" s="259">
        <v>163.99732699999998</v>
      </c>
    </row>
    <row r="19" spans="1:17" ht="15.9" customHeight="1">
      <c r="A19" s="265">
        <v>2005</v>
      </c>
      <c r="B19" s="250"/>
      <c r="C19" s="264"/>
      <c r="D19" s="263">
        <v>41972.988436</v>
      </c>
      <c r="E19" s="262">
        <v>15474.532166999999</v>
      </c>
      <c r="F19" s="259">
        <v>7648.9963870000001</v>
      </c>
      <c r="G19" s="260">
        <v>7057.4901679999994</v>
      </c>
      <c r="H19" s="260">
        <v>2446.7305339999998</v>
      </c>
      <c r="I19" s="260">
        <v>3009.3259069999999</v>
      </c>
      <c r="J19" s="260">
        <v>388.63638500000002</v>
      </c>
      <c r="K19" s="261">
        <v>6715.946089</v>
      </c>
      <c r="L19" s="259">
        <v>10387.502980000001</v>
      </c>
      <c r="M19" s="260">
        <v>9825.5000760000003</v>
      </c>
      <c r="N19" s="259">
        <v>15893.304748999999</v>
      </c>
      <c r="O19" s="260">
        <v>4895.4303959999997</v>
      </c>
      <c r="P19" s="260">
        <v>5011.2725449999998</v>
      </c>
      <c r="Q19" s="259">
        <v>124.59039299999999</v>
      </c>
    </row>
    <row r="20" spans="1:17" ht="15.9" customHeight="1">
      <c r="A20" s="265">
        <v>2004</v>
      </c>
      <c r="B20" s="250"/>
      <c r="C20" s="264"/>
      <c r="D20" s="263">
        <v>33025.407004000001</v>
      </c>
      <c r="E20" s="262">
        <v>12120.790300000001</v>
      </c>
      <c r="F20" s="259">
        <v>6276.2018260000004</v>
      </c>
      <c r="G20" s="260">
        <v>5610.205903</v>
      </c>
      <c r="H20" s="260">
        <v>1922.4594909999998</v>
      </c>
      <c r="I20" s="260">
        <v>2343.335204</v>
      </c>
      <c r="J20" s="260">
        <v>384.27528599999999</v>
      </c>
      <c r="K20" s="261">
        <v>5019.5303969999995</v>
      </c>
      <c r="L20" s="259">
        <v>8681.7825570000005</v>
      </c>
      <c r="M20" s="260">
        <v>8248.6641749999999</v>
      </c>
      <c r="N20" s="259">
        <v>12012.304483</v>
      </c>
      <c r="O20" s="260">
        <v>3441.5534860000002</v>
      </c>
      <c r="P20" s="260">
        <v>3906.8562069999998</v>
      </c>
      <c r="Q20" s="259">
        <v>99.640846999999994</v>
      </c>
    </row>
    <row r="21" spans="1:17" ht="15.9" customHeight="1">
      <c r="A21" s="265">
        <v>2003</v>
      </c>
      <c r="B21" s="250"/>
      <c r="C21" s="264"/>
      <c r="D21" s="263">
        <v>21650.905646000003</v>
      </c>
      <c r="E21" s="262">
        <v>8898.7691799999993</v>
      </c>
      <c r="F21" s="259">
        <v>4662.6675209999994</v>
      </c>
      <c r="G21" s="260">
        <v>4194.2752259999997</v>
      </c>
      <c r="H21" s="260">
        <v>1823.8254410000002</v>
      </c>
      <c r="I21" s="260">
        <v>1456.4733650000001</v>
      </c>
      <c r="J21" s="260">
        <v>272.72606500000001</v>
      </c>
      <c r="K21" s="261">
        <v>3798.9001660000004</v>
      </c>
      <c r="L21" s="259">
        <v>5483.5796869999995</v>
      </c>
      <c r="M21" s="260">
        <v>5194.1610259999998</v>
      </c>
      <c r="N21" s="259">
        <v>7067.3512719999999</v>
      </c>
      <c r="O21" s="260">
        <v>1908.7397409999999</v>
      </c>
      <c r="P21" s="260">
        <v>2425.0143190000003</v>
      </c>
      <c r="Q21" s="259">
        <v>104.99658700000001</v>
      </c>
    </row>
    <row r="22" spans="1:17" ht="15.9" customHeight="1">
      <c r="A22" s="265">
        <v>2002</v>
      </c>
      <c r="B22" s="250"/>
      <c r="C22" s="264"/>
      <c r="D22" s="263">
        <v>17423.088183</v>
      </c>
      <c r="E22" s="262">
        <v>7298.7723969999997</v>
      </c>
      <c r="F22" s="259">
        <v>3552.8885780000001</v>
      </c>
      <c r="G22" s="260">
        <v>3239.3846530000001</v>
      </c>
      <c r="H22" s="260">
        <v>1130.8958870000001</v>
      </c>
      <c r="I22" s="260">
        <v>1199.0506580000001</v>
      </c>
      <c r="J22" s="260">
        <v>181.005729</v>
      </c>
      <c r="K22" s="261">
        <v>3483.3029459999998</v>
      </c>
      <c r="L22" s="259">
        <v>4532.7254630000007</v>
      </c>
      <c r="M22" s="260">
        <v>4290.5494819999994</v>
      </c>
      <c r="N22" s="259">
        <v>5225.6688369999993</v>
      </c>
      <c r="O22" s="260">
        <v>1224.8271229999998</v>
      </c>
      <c r="P22" s="260">
        <v>1927.978574</v>
      </c>
      <c r="Q22" s="259">
        <v>70.755132000000003</v>
      </c>
    </row>
    <row r="23" spans="1:17" ht="15.9" customHeight="1">
      <c r="A23" s="265">
        <v>2001</v>
      </c>
      <c r="B23" s="250"/>
      <c r="C23" s="264"/>
      <c r="D23" s="263">
        <v>18745.414508000002</v>
      </c>
      <c r="E23" s="262">
        <v>8256.9645629999995</v>
      </c>
      <c r="F23" s="259">
        <v>4487.9130710000009</v>
      </c>
      <c r="G23" s="260">
        <v>4179.5643220000002</v>
      </c>
      <c r="H23" s="260">
        <v>1299.3473549999999</v>
      </c>
      <c r="I23" s="260">
        <v>1963.2379229999999</v>
      </c>
      <c r="J23" s="260">
        <v>186.815763</v>
      </c>
      <c r="K23" s="261">
        <v>3483.6463779999999</v>
      </c>
      <c r="L23" s="259">
        <v>5061.3653830000003</v>
      </c>
      <c r="M23" s="260">
        <v>4748.2509719999998</v>
      </c>
      <c r="N23" s="259">
        <v>5011.0771910000003</v>
      </c>
      <c r="O23" s="260">
        <v>1065.0357690000001</v>
      </c>
      <c r="P23" s="260">
        <v>2311.9275269999998</v>
      </c>
      <c r="Q23" s="259">
        <v>86.531823000000003</v>
      </c>
    </row>
    <row r="24" spans="1:17" ht="15.9" customHeight="1">
      <c r="A24" s="265">
        <v>2000</v>
      </c>
      <c r="B24" s="250"/>
      <c r="C24" s="264"/>
      <c r="D24" s="263">
        <v>18214.503758999999</v>
      </c>
      <c r="E24" s="262">
        <v>7240.1673899999996</v>
      </c>
      <c r="F24" s="259">
        <v>3988.3421400000002</v>
      </c>
      <c r="G24" s="260">
        <v>3759.4689950000002</v>
      </c>
      <c r="H24" s="260">
        <v>998.28974600000004</v>
      </c>
      <c r="I24" s="260">
        <v>1945.5359639999999</v>
      </c>
      <c r="J24" s="260">
        <v>105.948015</v>
      </c>
      <c r="K24" s="261">
        <v>3007.750125</v>
      </c>
      <c r="L24" s="259">
        <v>4858.0265380000001</v>
      </c>
      <c r="M24" s="260">
        <v>4597.218492</v>
      </c>
      <c r="N24" s="259">
        <v>5733.3837560000002</v>
      </c>
      <c r="O24" s="260">
        <v>901.77166299999999</v>
      </c>
      <c r="P24" s="260">
        <v>2546.586945</v>
      </c>
      <c r="Q24" s="259">
        <v>79.466316000000006</v>
      </c>
    </row>
    <row r="25" spans="1:17" s="243" customFormat="1" ht="11.25" customHeight="1">
      <c r="A25" s="265"/>
      <c r="B25" s="250"/>
      <c r="C25" s="249"/>
      <c r="D25" s="269"/>
      <c r="E25" s="268"/>
      <c r="F25" s="266"/>
      <c r="N25" s="267"/>
      <c r="Q25" s="266"/>
    </row>
    <row r="26" spans="1:17" s="243" customFormat="1" ht="11.25" customHeight="1">
      <c r="A26" s="265"/>
      <c r="B26" s="250"/>
      <c r="C26" s="249"/>
      <c r="D26" s="271"/>
      <c r="E26" s="266"/>
      <c r="F26" s="266"/>
      <c r="N26" s="267"/>
      <c r="Q26" s="266"/>
    </row>
    <row r="27" spans="1:17" s="243" customFormat="1" ht="19.5" customHeight="1">
      <c r="A27" s="271"/>
      <c r="B27" s="248"/>
      <c r="C27" s="249"/>
      <c r="D27" s="269"/>
      <c r="E27" s="268"/>
      <c r="F27" s="266"/>
      <c r="K27" s="270" t="s">
        <v>473</v>
      </c>
      <c r="L27" s="269"/>
      <c r="N27" s="266"/>
      <c r="Q27" s="266"/>
    </row>
    <row r="28" spans="1:17" ht="10.199999999999999">
      <c r="A28" s="265"/>
      <c r="B28" s="250"/>
      <c r="C28" s="249"/>
      <c r="D28" s="269"/>
      <c r="E28" s="268"/>
      <c r="F28" s="266"/>
      <c r="G28" s="243"/>
      <c r="H28" s="243"/>
      <c r="I28" s="243"/>
      <c r="J28" s="243"/>
      <c r="K28" s="243"/>
      <c r="L28" s="243"/>
      <c r="M28" s="243"/>
      <c r="N28" s="267"/>
      <c r="O28" s="243"/>
      <c r="P28" s="243"/>
      <c r="Q28" s="266"/>
    </row>
    <row r="29" spans="1:17" ht="15.9" customHeight="1">
      <c r="A29" s="265">
        <v>2012</v>
      </c>
      <c r="B29" s="250"/>
      <c r="C29" s="264"/>
      <c r="D29" s="263">
        <v>79445.153487000003</v>
      </c>
      <c r="E29" s="262">
        <v>41427.454951</v>
      </c>
      <c r="F29" s="259">
        <v>22193.213337999998</v>
      </c>
      <c r="G29" s="260">
        <v>20406.396650999999</v>
      </c>
      <c r="H29" s="260">
        <v>6650.4245080000001</v>
      </c>
      <c r="I29" s="260">
        <v>11148.396113000001</v>
      </c>
      <c r="J29" s="260">
        <v>213.89643900000002</v>
      </c>
      <c r="K29" s="261">
        <v>18203.691907</v>
      </c>
      <c r="L29" s="259">
        <v>11446.416909</v>
      </c>
      <c r="M29" s="260">
        <v>10631.046804</v>
      </c>
      <c r="N29" s="259">
        <v>23609.648435999999</v>
      </c>
      <c r="O29" s="260">
        <v>14432.125700999999</v>
      </c>
      <c r="P29" s="260">
        <v>2596.367432</v>
      </c>
      <c r="Q29" s="259">
        <v>362.373806</v>
      </c>
    </row>
    <row r="30" spans="1:17" ht="15.9" customHeight="1">
      <c r="A30" s="265">
        <v>2011</v>
      </c>
      <c r="B30" s="250"/>
      <c r="C30" s="264"/>
      <c r="D30" s="263">
        <v>74907.074777999995</v>
      </c>
      <c r="E30" s="262">
        <v>37228.127269000004</v>
      </c>
      <c r="F30" s="259">
        <v>21212.675057</v>
      </c>
      <c r="G30" s="260">
        <v>20174.814386999999</v>
      </c>
      <c r="H30" s="260">
        <v>5693.0592070000002</v>
      </c>
      <c r="I30" s="260">
        <v>11955.212255</v>
      </c>
      <c r="J30" s="260">
        <v>279.80461200000002</v>
      </c>
      <c r="K30" s="261">
        <v>15104.146291999999</v>
      </c>
      <c r="L30" s="259">
        <v>11002.996832000001</v>
      </c>
      <c r="M30" s="260">
        <v>10349.888283</v>
      </c>
      <c r="N30" s="259">
        <v>22293.519210000002</v>
      </c>
      <c r="O30" s="260">
        <v>12695.462014000001</v>
      </c>
      <c r="P30" s="260">
        <v>2957.4098829999998</v>
      </c>
      <c r="Q30" s="259">
        <v>735.20581800000002</v>
      </c>
    </row>
    <row r="31" spans="1:17" ht="15.9" customHeight="1">
      <c r="A31" s="265">
        <v>2010</v>
      </c>
      <c r="B31" s="250"/>
      <c r="C31" s="264"/>
      <c r="D31" s="263">
        <v>59387.886327</v>
      </c>
      <c r="E31" s="262">
        <v>27476.290728999997</v>
      </c>
      <c r="F31" s="259">
        <v>16764.842851000001</v>
      </c>
      <c r="G31" s="260">
        <v>16214.814023000001</v>
      </c>
      <c r="H31" s="260">
        <v>3805.0063439999999</v>
      </c>
      <c r="I31" s="260">
        <v>10291.425751000001</v>
      </c>
      <c r="J31" s="260">
        <v>161.09919500000001</v>
      </c>
      <c r="K31" s="261">
        <v>9988.7813469999983</v>
      </c>
      <c r="L31" s="259">
        <v>8454.1282080000001</v>
      </c>
      <c r="M31" s="260">
        <v>8011.425913</v>
      </c>
      <c r="N31" s="259">
        <v>19704.331550999999</v>
      </c>
      <c r="O31" s="260">
        <v>9961.0293599999986</v>
      </c>
      <c r="P31" s="260">
        <v>3394.550608</v>
      </c>
      <c r="Q31" s="259">
        <v>744.42606599999999</v>
      </c>
    </row>
    <row r="32" spans="1:17" ht="15.9" customHeight="1">
      <c r="A32" s="265">
        <v>2009</v>
      </c>
      <c r="B32" s="250"/>
      <c r="C32" s="264"/>
      <c r="D32" s="263">
        <v>42805.478569999999</v>
      </c>
      <c r="E32" s="262">
        <v>21523.269574000002</v>
      </c>
      <c r="F32" s="259">
        <v>12804.218380999999</v>
      </c>
      <c r="G32" s="260">
        <v>12537.374219000001</v>
      </c>
      <c r="H32" s="260">
        <v>3119.456698</v>
      </c>
      <c r="I32" s="260">
        <v>8197.056552</v>
      </c>
      <c r="J32" s="260">
        <v>142.510659</v>
      </c>
      <c r="K32" s="261">
        <v>7976.5438109999996</v>
      </c>
      <c r="L32" s="259">
        <v>7245.369009</v>
      </c>
      <c r="M32" s="260">
        <v>6836.2168789999996</v>
      </c>
      <c r="N32" s="259">
        <v>11963.816212</v>
      </c>
      <c r="O32" s="260">
        <v>6178.9690580000006</v>
      </c>
      <c r="P32" s="260">
        <v>1593.4897089999999</v>
      </c>
      <c r="Q32" s="259">
        <v>289.96772399999998</v>
      </c>
    </row>
    <row r="33" spans="1:17" ht="15.9" customHeight="1">
      <c r="A33" s="265">
        <v>2008</v>
      </c>
      <c r="B33" s="250"/>
      <c r="C33" s="264"/>
      <c r="D33" s="263">
        <v>62787.228112000004</v>
      </c>
      <c r="E33" s="262">
        <v>31893.033057000001</v>
      </c>
      <c r="F33" s="259">
        <v>18936.833563</v>
      </c>
      <c r="G33" s="260">
        <v>18707.377436999999</v>
      </c>
      <c r="H33" s="260">
        <v>5710.3744110000007</v>
      </c>
      <c r="I33" s="260">
        <v>11198.727789999999</v>
      </c>
      <c r="J33" s="260">
        <v>154.14054099999998</v>
      </c>
      <c r="K33" s="261">
        <v>11922.297203</v>
      </c>
      <c r="L33" s="259">
        <v>9153.888570000001</v>
      </c>
      <c r="M33" s="260">
        <v>7762.4935390000001</v>
      </c>
      <c r="N33" s="259">
        <v>18397.863887</v>
      </c>
      <c r="O33" s="260">
        <v>8267.8337690000008</v>
      </c>
      <c r="P33" s="260">
        <v>3209.503573</v>
      </c>
      <c r="Q33" s="259">
        <v>1786.3768640000001</v>
      </c>
    </row>
    <row r="34" spans="1:17" ht="15.9" customHeight="1">
      <c r="A34" s="265">
        <v>2007</v>
      </c>
      <c r="B34" s="250"/>
      <c r="C34" s="264"/>
      <c r="D34" s="263">
        <v>47585.061541000003</v>
      </c>
      <c r="E34" s="262">
        <v>23275.558420000001</v>
      </c>
      <c r="F34" s="259">
        <v>14425.325754000001</v>
      </c>
      <c r="G34" s="260">
        <v>14284.6319</v>
      </c>
      <c r="H34" s="260">
        <v>3414.0770610000004</v>
      </c>
      <c r="I34" s="260">
        <v>9479.6418589999994</v>
      </c>
      <c r="J34" s="260">
        <v>73.204705000000004</v>
      </c>
      <c r="K34" s="261">
        <v>7860.4888729999993</v>
      </c>
      <c r="L34" s="259">
        <v>7505.1998480000002</v>
      </c>
      <c r="M34" s="260">
        <v>6296.9766579999996</v>
      </c>
      <c r="N34" s="259">
        <v>14331.071166</v>
      </c>
      <c r="O34" s="260">
        <v>6067.2089129999995</v>
      </c>
      <c r="P34" s="260">
        <v>1983.6736640000001</v>
      </c>
      <c r="Q34" s="259">
        <v>1331.5906100000002</v>
      </c>
    </row>
    <row r="35" spans="1:17" ht="15.9" customHeight="1">
      <c r="A35" s="265">
        <v>2006</v>
      </c>
      <c r="B35" s="250"/>
      <c r="C35" s="264"/>
      <c r="D35" s="263">
        <v>38977.953374999997</v>
      </c>
      <c r="E35" s="262">
        <v>19681.139225000003</v>
      </c>
      <c r="F35" s="259">
        <v>13001.001237</v>
      </c>
      <c r="G35" s="260">
        <v>12940.928004000001</v>
      </c>
      <c r="H35" s="260">
        <v>2495.7478160000001</v>
      </c>
      <c r="I35" s="260">
        <v>9398.1766319999988</v>
      </c>
      <c r="J35" s="260">
        <v>17.977554000000001</v>
      </c>
      <c r="K35" s="261">
        <v>6177.1803030000001</v>
      </c>
      <c r="L35" s="259">
        <v>5978.6157290000001</v>
      </c>
      <c r="M35" s="260">
        <v>5585.1878490000008</v>
      </c>
      <c r="N35" s="259">
        <v>9537.9638169999998</v>
      </c>
      <c r="O35" s="260">
        <v>4392.6429129999997</v>
      </c>
      <c r="P35" s="260">
        <v>1464.610367</v>
      </c>
      <c r="Q35" s="259">
        <v>2042.3598509999999</v>
      </c>
    </row>
    <row r="36" spans="1:17" ht="15.9" customHeight="1">
      <c r="A36" s="265">
        <v>2005</v>
      </c>
      <c r="B36" s="250"/>
      <c r="C36" s="264"/>
      <c r="D36" s="263">
        <v>32925.507958000002</v>
      </c>
      <c r="E36" s="262">
        <v>17226.164016999999</v>
      </c>
      <c r="F36" s="259">
        <v>11667.510122</v>
      </c>
      <c r="G36" s="260">
        <v>11605.540857999998</v>
      </c>
      <c r="H36" s="260">
        <v>1784.556094</v>
      </c>
      <c r="I36" s="260">
        <v>9014.9561730000005</v>
      </c>
      <c r="J36" s="260">
        <v>26.590610000000002</v>
      </c>
      <c r="K36" s="261">
        <v>5133.3811020000003</v>
      </c>
      <c r="L36" s="259">
        <v>5545.0453619999998</v>
      </c>
      <c r="M36" s="260">
        <v>5200.1129510000001</v>
      </c>
      <c r="N36" s="259">
        <v>7164.4806059999992</v>
      </c>
      <c r="O36" s="260">
        <v>3227.2891869999999</v>
      </c>
      <c r="P36" s="260">
        <v>1270.180022</v>
      </c>
      <c r="Q36" s="259">
        <v>1597.7676759999999</v>
      </c>
    </row>
    <row r="37" spans="1:17" ht="15.9" customHeight="1">
      <c r="A37" s="265">
        <v>2004</v>
      </c>
      <c r="B37" s="250"/>
      <c r="C37" s="264"/>
      <c r="D37" s="263">
        <v>24726.946785</v>
      </c>
      <c r="E37" s="262">
        <v>13200.932493</v>
      </c>
      <c r="F37" s="259">
        <v>9274.2289519999995</v>
      </c>
      <c r="G37" s="260">
        <v>9203.5920739999983</v>
      </c>
      <c r="H37" s="260">
        <v>1201.6214129999998</v>
      </c>
      <c r="I37" s="260">
        <v>7345.3998729999994</v>
      </c>
      <c r="J37" s="260">
        <v>25.845382000000001</v>
      </c>
      <c r="K37" s="261">
        <v>3569.9130759999998</v>
      </c>
      <c r="L37" s="259">
        <v>3941.794355</v>
      </c>
      <c r="M37" s="260">
        <v>3648.3220510000001</v>
      </c>
      <c r="N37" s="259">
        <v>5538.9708129999999</v>
      </c>
      <c r="O37" s="260">
        <v>2471.698222</v>
      </c>
      <c r="P37" s="260">
        <v>991.19503300000008</v>
      </c>
      <c r="Q37" s="259">
        <v>1007.664402</v>
      </c>
    </row>
    <row r="38" spans="1:17" ht="15.9" customHeight="1">
      <c r="A38" s="265">
        <v>2003</v>
      </c>
      <c r="B38" s="250"/>
      <c r="C38" s="264"/>
      <c r="D38" s="263">
        <v>19264.124152</v>
      </c>
      <c r="E38" s="262">
        <v>10834.080421000001</v>
      </c>
      <c r="F38" s="259">
        <v>7737.1399170000004</v>
      </c>
      <c r="G38" s="260">
        <v>7651.6954759999999</v>
      </c>
      <c r="H38" s="260">
        <v>836.77366000000006</v>
      </c>
      <c r="I38" s="260">
        <v>6222.6178729999992</v>
      </c>
      <c r="J38" s="260">
        <v>20.282562000000002</v>
      </c>
      <c r="K38" s="261">
        <v>2764.3085799999999</v>
      </c>
      <c r="L38" s="259">
        <v>3503.8160619999999</v>
      </c>
      <c r="M38" s="260">
        <v>3283.4997840000001</v>
      </c>
      <c r="N38" s="259">
        <v>3904.5600750000003</v>
      </c>
      <c r="O38" s="260">
        <v>1642.057135</v>
      </c>
      <c r="P38" s="260">
        <v>707.13700300000005</v>
      </c>
      <c r="Q38" s="259">
        <v>326.25613600000003</v>
      </c>
    </row>
    <row r="39" spans="1:17" ht="15.9" customHeight="1">
      <c r="A39" s="265">
        <v>2002</v>
      </c>
      <c r="B39" s="250"/>
      <c r="C39" s="264"/>
      <c r="D39" s="263">
        <v>15383.398153</v>
      </c>
      <c r="E39" s="262">
        <v>8882.2058929999985</v>
      </c>
      <c r="F39" s="259">
        <v>6014.6904439999998</v>
      </c>
      <c r="G39" s="260">
        <v>5994.7745719999994</v>
      </c>
      <c r="H39" s="260">
        <v>572.254818</v>
      </c>
      <c r="I39" s="260">
        <v>4947.9473539999999</v>
      </c>
      <c r="J39" s="260">
        <v>14.112817999999999</v>
      </c>
      <c r="K39" s="261">
        <v>2548.8014730000004</v>
      </c>
      <c r="L39" s="259">
        <v>3277.4157960000002</v>
      </c>
      <c r="M39" s="260">
        <v>3043.1742259999996</v>
      </c>
      <c r="N39" s="259">
        <v>2872.1263330000002</v>
      </c>
      <c r="O39" s="260">
        <v>1101.3336769999999</v>
      </c>
      <c r="P39" s="260">
        <v>533.72475899999995</v>
      </c>
      <c r="Q39" s="259">
        <v>179.43572899999998</v>
      </c>
    </row>
    <row r="40" spans="1:17" ht="15.9" customHeight="1">
      <c r="A40" s="265">
        <v>2001</v>
      </c>
      <c r="B40" s="250"/>
      <c r="C40" s="264"/>
      <c r="D40" s="263">
        <v>16136.155354</v>
      </c>
      <c r="E40" s="262">
        <v>9466.6301319999984</v>
      </c>
      <c r="F40" s="259">
        <v>6067.243692</v>
      </c>
      <c r="G40" s="260">
        <v>6049.5756339999998</v>
      </c>
      <c r="H40" s="260">
        <v>622.15272900000002</v>
      </c>
      <c r="I40" s="260">
        <v>4895.324662</v>
      </c>
      <c r="J40" s="260">
        <v>10.480043999999999</v>
      </c>
      <c r="K40" s="261">
        <v>2976.1023919999998</v>
      </c>
      <c r="L40" s="259">
        <v>3345.0213360000002</v>
      </c>
      <c r="M40" s="260">
        <v>3102.5324500000002</v>
      </c>
      <c r="N40" s="259">
        <v>2979.9268759999995</v>
      </c>
      <c r="O40" s="260">
        <v>1013.098674</v>
      </c>
      <c r="P40" s="260">
        <v>548.45663999999999</v>
      </c>
      <c r="Q40" s="259">
        <v>237.947068</v>
      </c>
    </row>
    <row r="41" spans="1:17" ht="15.9" customHeight="1">
      <c r="A41" s="265">
        <v>2000</v>
      </c>
      <c r="B41" s="250"/>
      <c r="C41" s="264"/>
      <c r="D41" s="263">
        <v>16619.725986999998</v>
      </c>
      <c r="E41" s="262">
        <v>9728.9767359999987</v>
      </c>
      <c r="F41" s="259">
        <v>5947.4474769999997</v>
      </c>
      <c r="G41" s="260">
        <v>5917.833412</v>
      </c>
      <c r="H41" s="260">
        <v>744.28677599999992</v>
      </c>
      <c r="I41" s="260">
        <v>4558.3972050000002</v>
      </c>
      <c r="J41" s="260">
        <v>19.202042000000002</v>
      </c>
      <c r="K41" s="261">
        <v>3273.1648840000003</v>
      </c>
      <c r="L41" s="259">
        <v>3149.7997869999999</v>
      </c>
      <c r="M41" s="260">
        <v>2884.24082</v>
      </c>
      <c r="N41" s="259">
        <v>3064.168056</v>
      </c>
      <c r="O41" s="260">
        <v>949.49827000000005</v>
      </c>
      <c r="P41" s="260">
        <v>701.76242400000001</v>
      </c>
      <c r="Q41" s="259">
        <v>513.77696600000002</v>
      </c>
    </row>
    <row r="42" spans="1:17" ht="6.9" customHeight="1">
      <c r="A42" s="258"/>
      <c r="B42" s="257"/>
      <c r="C42" s="256"/>
      <c r="D42" s="255"/>
      <c r="E42" s="254"/>
      <c r="F42" s="251"/>
      <c r="G42" s="252"/>
      <c r="H42" s="252"/>
      <c r="I42" s="252"/>
      <c r="J42" s="252"/>
      <c r="K42" s="253"/>
      <c r="L42" s="251"/>
      <c r="M42" s="252"/>
      <c r="N42" s="251"/>
      <c r="O42" s="252"/>
      <c r="P42" s="252"/>
      <c r="Q42" s="251"/>
    </row>
    <row r="43" spans="1:17" ht="6.9" customHeight="1">
      <c r="A43" s="250"/>
      <c r="B43" s="250"/>
      <c r="C43" s="249"/>
      <c r="D43" s="248"/>
      <c r="E43" s="243"/>
      <c r="F43" s="243"/>
      <c r="G43" s="243"/>
      <c r="H43" s="243"/>
      <c r="I43" s="243"/>
      <c r="J43" s="243"/>
      <c r="K43" s="243"/>
      <c r="L43" s="243"/>
      <c r="M43" s="243"/>
      <c r="N43" s="243"/>
      <c r="O43" s="243"/>
      <c r="P43" s="243"/>
    </row>
    <row r="44" spans="1:17" ht="10.199999999999999">
      <c r="A44" s="652" t="s">
        <v>472</v>
      </c>
      <c r="B44" s="247"/>
    </row>
    <row r="45" spans="1:17" ht="10.199999999999999">
      <c r="A45" s="653" t="s">
        <v>879</v>
      </c>
    </row>
    <row r="46" spans="1:17" ht="10.199999999999999">
      <c r="A46" s="653" t="s">
        <v>880</v>
      </c>
    </row>
    <row r="47" spans="1:17" ht="10.199999999999999">
      <c r="A47" s="653"/>
    </row>
    <row r="48" spans="1:17" ht="10.199999999999999">
      <c r="A48" s="652" t="s">
        <v>471</v>
      </c>
    </row>
    <row r="49" spans="1:2" s="242" customFormat="1" ht="10.199999999999999">
      <c r="A49" s="653" t="s">
        <v>881</v>
      </c>
      <c r="B49" s="246"/>
    </row>
    <row r="50" spans="1:2" s="242" customFormat="1" ht="10.199999999999999">
      <c r="A50" s="653" t="s">
        <v>882</v>
      </c>
      <c r="B50" s="246"/>
    </row>
    <row r="51" spans="1:2" s="242" customFormat="1" ht="10.199999999999999">
      <c r="A51" s="246"/>
      <c r="B51" s="246"/>
    </row>
    <row r="52" spans="1:2" s="242" customFormat="1" ht="10.199999999999999">
      <c r="B52" s="247"/>
    </row>
    <row r="53" spans="1:2" s="242" customFormat="1" ht="10.199999999999999">
      <c r="A53" s="246"/>
      <c r="B53" s="246"/>
    </row>
    <row r="54" spans="1:2" s="242" customFormat="1" ht="10.199999999999999">
      <c r="A54" s="246"/>
      <c r="B54" s="246"/>
    </row>
    <row r="55" spans="1:2" s="242" customFormat="1" ht="10.199999999999999">
      <c r="A55" s="246"/>
      <c r="B55" s="246"/>
    </row>
    <row r="56" spans="1:2" s="242" customFormat="1" ht="10.199999999999999">
      <c r="A56" s="246"/>
      <c r="B56" s="246"/>
    </row>
    <row r="57" spans="1:2" s="242" customFormat="1" ht="10.199999999999999">
      <c r="A57" s="246"/>
      <c r="B57" s="246"/>
    </row>
    <row r="58" spans="1:2" s="242" customFormat="1" ht="10.199999999999999">
      <c r="A58" s="246"/>
      <c r="B58" s="246"/>
    </row>
    <row r="59" spans="1:2" s="242" customFormat="1" ht="10.199999999999999">
      <c r="A59" s="246"/>
      <c r="B59" s="246"/>
    </row>
    <row r="60" spans="1:2" s="242" customFormat="1" ht="10.199999999999999">
      <c r="A60" s="246"/>
      <c r="B60" s="246"/>
    </row>
    <row r="61" spans="1:2" s="242" customFormat="1" ht="10.199999999999999">
      <c r="A61" s="246"/>
      <c r="B61" s="246"/>
    </row>
    <row r="62" spans="1:2" s="242" customFormat="1" ht="10.199999999999999">
      <c r="A62" s="246"/>
      <c r="B62" s="246"/>
    </row>
    <row r="63" spans="1:2" s="242" customFormat="1" ht="10.199999999999999">
      <c r="A63" s="246"/>
      <c r="B63" s="246"/>
    </row>
    <row r="64" spans="1:2" s="242" customFormat="1" ht="10.199999999999999">
      <c r="A64" s="246"/>
      <c r="B64" s="246"/>
    </row>
    <row r="65" s="242" customFormat="1" ht="10.199999999999999"/>
    <row r="66" s="242" customFormat="1" ht="10.199999999999999"/>
    <row r="67" s="242" customFormat="1" ht="10.199999999999999"/>
    <row r="68" s="242" customFormat="1" ht="10.199999999999999"/>
    <row r="69" s="242" customFormat="1" ht="10.199999999999999"/>
    <row r="70" s="242" customFormat="1" ht="10.199999999999999"/>
    <row r="71" s="242" customFormat="1" ht="10.199999999999999"/>
    <row r="72" s="242" customFormat="1" ht="10.199999999999999"/>
    <row r="73" s="242" customFormat="1" ht="10.199999999999999"/>
    <row r="74" s="242" customFormat="1" ht="10.199999999999999"/>
    <row r="75" s="242" customFormat="1" ht="10.199999999999999"/>
    <row r="76" s="242" customFormat="1" ht="10.199999999999999"/>
    <row r="77" s="242" customFormat="1" ht="10.199999999999999"/>
    <row r="78" s="242" customFormat="1" ht="10.199999999999999"/>
    <row r="79" s="242" customFormat="1" ht="10.199999999999999"/>
    <row r="80" s="242" customFormat="1" ht="10.199999999999999"/>
    <row r="81" s="242" customFormat="1" ht="10.199999999999999"/>
    <row r="82" s="242" customFormat="1" ht="10.199999999999999"/>
    <row r="83" s="242" customFormat="1" ht="10.199999999999999"/>
    <row r="84" s="242" customFormat="1" ht="10.199999999999999"/>
    <row r="85" s="242" customFormat="1" ht="10.199999999999999"/>
    <row r="86" s="242" customFormat="1" ht="10.199999999999999"/>
    <row r="87" s="242" customFormat="1" ht="10.199999999999999"/>
    <row r="88" s="242" customFormat="1" ht="10.199999999999999"/>
    <row r="89" s="242" customFormat="1" ht="10.199999999999999"/>
    <row r="90" s="242" customFormat="1" ht="10.199999999999999"/>
    <row r="91" s="242" customFormat="1" ht="10.199999999999999"/>
    <row r="92" s="242" customFormat="1" ht="10.199999999999999"/>
    <row r="93" s="242" customFormat="1" ht="10.199999999999999"/>
    <row r="94" s="242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A6" sqref="A6:XFD6"/>
    </sheetView>
  </sheetViews>
  <sheetFormatPr defaultColWidth="11.7109375" defaultRowHeight="10.199999999999999"/>
  <cols>
    <col min="1" max="1" width="5.85546875" style="313" customWidth="1"/>
    <col min="2" max="2" width="13" style="313" customWidth="1"/>
    <col min="3" max="3" width="1.85546875" style="313" customWidth="1"/>
    <col min="4" max="4" width="11.140625" style="314" customWidth="1"/>
    <col min="5" max="6" width="9.85546875" style="313" customWidth="1"/>
    <col min="7" max="11" width="8.5703125" style="313" customWidth="1"/>
    <col min="12" max="13" width="9.85546875" style="313" customWidth="1"/>
    <col min="14" max="14" width="11" style="313" customWidth="1"/>
    <col min="15" max="16" width="8.5703125" style="313" customWidth="1"/>
    <col min="17" max="17" width="9.85546875" style="313" customWidth="1"/>
    <col min="18" max="18" width="13.42578125" style="313" customWidth="1"/>
    <col min="19" max="16384" width="11.7109375" style="313"/>
  </cols>
  <sheetData>
    <row r="1" spans="1:18" s="360" customFormat="1" ht="12">
      <c r="A1" s="310">
        <v>12</v>
      </c>
      <c r="B1" s="361"/>
      <c r="C1" s="361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61"/>
      <c r="P1" s="361"/>
      <c r="R1" s="310"/>
    </row>
    <row r="2" spans="1:18">
      <c r="A2" s="308" t="s">
        <v>491</v>
      </c>
      <c r="B2" s="359"/>
      <c r="C2" s="359"/>
      <c r="D2" s="303"/>
      <c r="E2" s="303"/>
      <c r="F2" s="307"/>
      <c r="G2" s="306"/>
      <c r="H2" s="306"/>
      <c r="I2" s="305"/>
      <c r="J2" s="305"/>
      <c r="K2" s="305"/>
      <c r="L2" s="305"/>
      <c r="M2" s="305"/>
      <c r="N2" s="305"/>
      <c r="O2" s="357"/>
      <c r="P2" s="357"/>
      <c r="R2" s="300" t="s">
        <v>491</v>
      </c>
    </row>
    <row r="3" spans="1:18">
      <c r="A3" s="308" t="s">
        <v>506</v>
      </c>
      <c r="B3" s="357"/>
      <c r="C3" s="357"/>
      <c r="D3" s="303"/>
      <c r="E3" s="302"/>
      <c r="F3" s="298"/>
      <c r="G3" s="301"/>
      <c r="H3" s="297"/>
      <c r="I3" s="298"/>
      <c r="J3" s="298"/>
      <c r="K3" s="298"/>
      <c r="L3" s="298"/>
      <c r="M3" s="298"/>
      <c r="N3" s="298"/>
      <c r="O3" s="357"/>
      <c r="P3" s="357"/>
      <c r="R3" s="300" t="s">
        <v>505</v>
      </c>
    </row>
    <row r="4" spans="1:18">
      <c r="A4" s="358" t="s">
        <v>488</v>
      </c>
      <c r="B4" s="357"/>
      <c r="C4" s="357"/>
      <c r="D4" s="298"/>
      <c r="E4" s="298"/>
      <c r="F4" s="298"/>
      <c r="G4" s="297"/>
      <c r="H4" s="297"/>
      <c r="I4" s="298"/>
      <c r="J4" s="298"/>
      <c r="K4" s="298"/>
      <c r="L4" s="298"/>
      <c r="M4" s="298"/>
      <c r="N4" s="298"/>
      <c r="O4" s="357"/>
      <c r="P4" s="357"/>
      <c r="R4" s="297" t="s">
        <v>487</v>
      </c>
    </row>
    <row r="5" spans="1:18">
      <c r="A5" s="355"/>
      <c r="B5" s="355"/>
      <c r="C5" s="355"/>
      <c r="D5" s="356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4"/>
    </row>
    <row r="6" spans="1:18" s="337" customFormat="1" ht="21.9" customHeight="1">
      <c r="A6" s="353"/>
      <c r="B6" s="352"/>
      <c r="C6" s="351"/>
      <c r="D6" s="630" t="s">
        <v>27</v>
      </c>
      <c r="E6" s="633" t="s">
        <v>486</v>
      </c>
      <c r="F6" s="634"/>
      <c r="G6" s="634"/>
      <c r="H6" s="634"/>
      <c r="I6" s="634"/>
      <c r="J6" s="634"/>
      <c r="K6" s="635"/>
      <c r="L6" s="633" t="s">
        <v>485</v>
      </c>
      <c r="M6" s="635"/>
      <c r="N6" s="649" t="s">
        <v>883</v>
      </c>
      <c r="O6" s="650"/>
      <c r="P6" s="651"/>
      <c r="Q6" s="639" t="s">
        <v>484</v>
      </c>
      <c r="R6" s="350"/>
    </row>
    <row r="7" spans="1:18" s="337" customFormat="1" ht="24" customHeight="1">
      <c r="A7" s="349"/>
      <c r="B7" s="348"/>
      <c r="C7" s="347"/>
      <c r="D7" s="631"/>
      <c r="E7" s="618" t="s">
        <v>27</v>
      </c>
      <c r="F7" s="620" t="s">
        <v>483</v>
      </c>
      <c r="G7" s="621"/>
      <c r="H7" s="621"/>
      <c r="I7" s="621"/>
      <c r="J7" s="622"/>
      <c r="K7" s="642" t="s">
        <v>482</v>
      </c>
      <c r="L7" s="644" t="s">
        <v>27</v>
      </c>
      <c r="M7" s="642" t="s">
        <v>481</v>
      </c>
      <c r="N7" s="644" t="s">
        <v>27</v>
      </c>
      <c r="O7" s="645" t="s">
        <v>480</v>
      </c>
      <c r="P7" s="647" t="s">
        <v>479</v>
      </c>
      <c r="Q7" s="640"/>
      <c r="R7" s="346"/>
    </row>
    <row r="8" spans="1:18" s="337" customFormat="1" ht="53.4" customHeight="1">
      <c r="A8" s="345"/>
      <c r="B8" s="344"/>
      <c r="C8" s="343"/>
      <c r="D8" s="632"/>
      <c r="E8" s="619"/>
      <c r="F8" s="342" t="s">
        <v>27</v>
      </c>
      <c r="G8" s="341" t="s">
        <v>478</v>
      </c>
      <c r="H8" s="340" t="s">
        <v>504</v>
      </c>
      <c r="I8" s="340" t="s">
        <v>476</v>
      </c>
      <c r="J8" s="339" t="s">
        <v>475</v>
      </c>
      <c r="K8" s="643"/>
      <c r="L8" s="643"/>
      <c r="M8" s="643"/>
      <c r="N8" s="643"/>
      <c r="O8" s="646"/>
      <c r="P8" s="648"/>
      <c r="Q8" s="641"/>
      <c r="R8" s="338"/>
    </row>
    <row r="9" spans="1:18">
      <c r="A9" s="336"/>
      <c r="B9" s="335"/>
      <c r="C9" s="328"/>
      <c r="D9" s="334"/>
      <c r="E9" s="332"/>
      <c r="G9" s="333"/>
      <c r="L9" s="331"/>
      <c r="N9" s="332"/>
      <c r="Q9" s="331"/>
      <c r="R9" s="330"/>
    </row>
    <row r="10" spans="1:18" ht="15.9" customHeight="1">
      <c r="A10" s="329">
        <v>2012</v>
      </c>
      <c r="B10" s="328" t="s">
        <v>27</v>
      </c>
      <c r="C10" s="328"/>
      <c r="D10" s="327">
        <v>78276.984123000002</v>
      </c>
      <c r="E10" s="324">
        <v>24547.656318000001</v>
      </c>
      <c r="F10" s="325">
        <v>13634.888081000001</v>
      </c>
      <c r="G10" s="326">
        <v>12888.352272</v>
      </c>
      <c r="H10" s="325">
        <v>4797.626894</v>
      </c>
      <c r="I10" s="325">
        <v>6744.5013070000005</v>
      </c>
      <c r="J10" s="325">
        <v>457.32932099999999</v>
      </c>
      <c r="K10" s="325">
        <v>9629.7799149999992</v>
      </c>
      <c r="L10" s="324">
        <v>14056.448058</v>
      </c>
      <c r="M10" s="325">
        <v>11971.321603</v>
      </c>
      <c r="N10" s="324">
        <v>39345.767769999999</v>
      </c>
      <c r="O10" s="325">
        <v>18218.437931</v>
      </c>
      <c r="P10" s="325">
        <v>8384.0257629999996</v>
      </c>
      <c r="Q10" s="324">
        <v>329.08124699999996</v>
      </c>
      <c r="R10" s="323" t="s">
        <v>503</v>
      </c>
    </row>
    <row r="11" spans="1:18" ht="15.9" customHeight="1">
      <c r="A11" s="329"/>
      <c r="B11" s="328" t="s">
        <v>502</v>
      </c>
      <c r="C11" s="328"/>
      <c r="D11" s="327">
        <v>67835.991624999995</v>
      </c>
      <c r="E11" s="324">
        <v>16499.428672000002</v>
      </c>
      <c r="F11" s="325">
        <v>7180.2046490000002</v>
      </c>
      <c r="G11" s="326">
        <v>6683.4228329999996</v>
      </c>
      <c r="H11" s="325">
        <v>1533.161912</v>
      </c>
      <c r="I11" s="325">
        <v>4340.2873140000002</v>
      </c>
      <c r="J11" s="325">
        <v>319.64674200000002</v>
      </c>
      <c r="K11" s="325">
        <v>8141.6851200000001</v>
      </c>
      <c r="L11" s="324">
        <v>12786.307107999999</v>
      </c>
      <c r="M11" s="325">
        <v>10775.990597</v>
      </c>
      <c r="N11" s="324">
        <v>38373.499995000006</v>
      </c>
      <c r="O11" s="325">
        <v>17835.00243</v>
      </c>
      <c r="P11" s="325">
        <v>8222.1149690000002</v>
      </c>
      <c r="Q11" s="324">
        <v>176.420413</v>
      </c>
      <c r="R11" s="323" t="s">
        <v>501</v>
      </c>
    </row>
    <row r="12" spans="1:18" ht="15.9" customHeight="1">
      <c r="A12" s="329"/>
      <c r="B12" s="328" t="s">
        <v>500</v>
      </c>
      <c r="C12" s="328"/>
      <c r="D12" s="327">
        <v>10440.992498</v>
      </c>
      <c r="E12" s="324">
        <v>8048.2276459999994</v>
      </c>
      <c r="F12" s="325">
        <v>6454.6834319999998</v>
      </c>
      <c r="G12" s="326">
        <v>6204.9294390000005</v>
      </c>
      <c r="H12" s="325">
        <v>3264.464982</v>
      </c>
      <c r="I12" s="325">
        <v>2404.2139929999998</v>
      </c>
      <c r="J12" s="325">
        <v>137.682579</v>
      </c>
      <c r="K12" s="325">
        <v>1488.094795</v>
      </c>
      <c r="L12" s="324">
        <v>1270.14095</v>
      </c>
      <c r="M12" s="325">
        <v>1195.3310060000001</v>
      </c>
      <c r="N12" s="324">
        <v>972.26777499999992</v>
      </c>
      <c r="O12" s="325">
        <v>383.43550099999999</v>
      </c>
      <c r="P12" s="325">
        <v>161.91079399999998</v>
      </c>
      <c r="Q12" s="324">
        <v>152.66083399999999</v>
      </c>
      <c r="R12" s="323" t="s">
        <v>499</v>
      </c>
    </row>
    <row r="13" spans="1:18" ht="24" customHeight="1">
      <c r="A13" s="329">
        <v>2011</v>
      </c>
      <c r="B13" s="328" t="s">
        <v>27</v>
      </c>
      <c r="C13" s="328"/>
      <c r="D13" s="327">
        <v>81411.129303000009</v>
      </c>
      <c r="E13" s="324">
        <v>25221.213877000002</v>
      </c>
      <c r="F13" s="325">
        <v>14657.715499</v>
      </c>
      <c r="G13" s="326">
        <v>13958.020337</v>
      </c>
      <c r="H13" s="325">
        <v>4989.304196</v>
      </c>
      <c r="I13" s="325">
        <v>7141.3501299999998</v>
      </c>
      <c r="J13" s="325">
        <v>443.68281300000001</v>
      </c>
      <c r="K13" s="325">
        <v>9087.7219829999995</v>
      </c>
      <c r="L13" s="324">
        <v>16071.659973</v>
      </c>
      <c r="M13" s="325">
        <v>14391.145924</v>
      </c>
      <c r="N13" s="324">
        <v>39744.11363</v>
      </c>
      <c r="O13" s="325">
        <v>18600.856655</v>
      </c>
      <c r="P13" s="325">
        <v>9009.4206020000001</v>
      </c>
      <c r="Q13" s="324">
        <v>252.65900099999999</v>
      </c>
      <c r="R13" s="323" t="s">
        <v>503</v>
      </c>
    </row>
    <row r="14" spans="1:18" ht="15.9" customHeight="1">
      <c r="A14" s="329"/>
      <c r="B14" s="328" t="s">
        <v>502</v>
      </c>
      <c r="C14" s="328"/>
      <c r="D14" s="327">
        <v>70813.220675999997</v>
      </c>
      <c r="E14" s="324">
        <v>16981.337396999999</v>
      </c>
      <c r="F14" s="325">
        <v>7923.5387799999999</v>
      </c>
      <c r="G14" s="326">
        <v>7489.215886</v>
      </c>
      <c r="H14" s="325">
        <v>1545.6991310000001</v>
      </c>
      <c r="I14" s="325">
        <v>4624.9683070000001</v>
      </c>
      <c r="J14" s="325">
        <v>294.75449400000002</v>
      </c>
      <c r="K14" s="325">
        <v>7695.208302</v>
      </c>
      <c r="L14" s="324">
        <v>14747.764179</v>
      </c>
      <c r="M14" s="325">
        <v>13099.969009999999</v>
      </c>
      <c r="N14" s="324">
        <v>38829.287530000001</v>
      </c>
      <c r="O14" s="325">
        <v>18342.623727000002</v>
      </c>
      <c r="P14" s="325">
        <v>8835.6344590000008</v>
      </c>
      <c r="Q14" s="324">
        <v>133.91729000000001</v>
      </c>
      <c r="R14" s="323" t="s">
        <v>501</v>
      </c>
    </row>
    <row r="15" spans="1:18" ht="15.9" customHeight="1">
      <c r="A15" s="329"/>
      <c r="B15" s="328" t="s">
        <v>500</v>
      </c>
      <c r="C15" s="328"/>
      <c r="D15" s="327">
        <v>10597.908629000001</v>
      </c>
      <c r="E15" s="324">
        <v>8239.8764719999999</v>
      </c>
      <c r="F15" s="325">
        <v>6734.1767089999994</v>
      </c>
      <c r="G15" s="326">
        <v>6468.8044409999993</v>
      </c>
      <c r="H15" s="325">
        <v>3443.6050620000001</v>
      </c>
      <c r="I15" s="325">
        <v>2516.3818179999998</v>
      </c>
      <c r="J15" s="325">
        <v>148.92832000000001</v>
      </c>
      <c r="K15" s="325">
        <v>1392.5136829999999</v>
      </c>
      <c r="L15" s="324">
        <v>1323.8957990000001</v>
      </c>
      <c r="M15" s="325">
        <v>1291.176917</v>
      </c>
      <c r="N15" s="324">
        <v>914.82610599999998</v>
      </c>
      <c r="O15" s="325">
        <v>258.23292499999997</v>
      </c>
      <c r="P15" s="325">
        <v>173.78614199999998</v>
      </c>
      <c r="Q15" s="324">
        <v>118.741713</v>
      </c>
      <c r="R15" s="323" t="s">
        <v>499</v>
      </c>
    </row>
    <row r="16" spans="1:18" ht="24" customHeight="1">
      <c r="A16" s="329">
        <v>2010</v>
      </c>
      <c r="B16" s="328" t="s">
        <v>27</v>
      </c>
      <c r="C16" s="328"/>
      <c r="D16" s="327">
        <v>70894.425543000005</v>
      </c>
      <c r="E16" s="324">
        <v>21053.411159000003</v>
      </c>
      <c r="F16" s="325">
        <v>12867.682301999999</v>
      </c>
      <c r="G16" s="326">
        <v>12255.929422000001</v>
      </c>
      <c r="H16" s="325">
        <v>3992.3800150000002</v>
      </c>
      <c r="I16" s="325">
        <v>6351.7580680000001</v>
      </c>
      <c r="J16" s="325">
        <v>361.19826899999998</v>
      </c>
      <c r="K16" s="325">
        <v>6898.862083</v>
      </c>
      <c r="L16" s="324">
        <v>13684.314713</v>
      </c>
      <c r="M16" s="325">
        <v>12431.254413000001</v>
      </c>
      <c r="N16" s="324">
        <v>35813.811369999996</v>
      </c>
      <c r="O16" s="325">
        <v>17275.596761000001</v>
      </c>
      <c r="P16" s="325">
        <v>7698.3599549999999</v>
      </c>
      <c r="Q16" s="324">
        <v>214.64732899999998</v>
      </c>
      <c r="R16" s="323" t="s">
        <v>503</v>
      </c>
    </row>
    <row r="17" spans="1:18" ht="15.9" customHeight="1">
      <c r="A17" s="329"/>
      <c r="B17" s="328" t="s">
        <v>502</v>
      </c>
      <c r="C17" s="328"/>
      <c r="D17" s="327">
        <v>62405.371358999997</v>
      </c>
      <c r="E17" s="324">
        <v>14546.551699</v>
      </c>
      <c r="F17" s="325">
        <v>7540.7706410000001</v>
      </c>
      <c r="G17" s="326">
        <v>7156.7136169999994</v>
      </c>
      <c r="H17" s="325">
        <v>1325.1451010000001</v>
      </c>
      <c r="I17" s="325">
        <v>4362.3198579999998</v>
      </c>
      <c r="J17" s="325">
        <v>238.75661700000001</v>
      </c>
      <c r="K17" s="325">
        <v>5881.9911059999995</v>
      </c>
      <c r="L17" s="324">
        <v>12593.455395999999</v>
      </c>
      <c r="M17" s="325">
        <v>11374.202394</v>
      </c>
      <c r="N17" s="324">
        <v>35018.201567999997</v>
      </c>
      <c r="O17" s="325">
        <v>17010.449203</v>
      </c>
      <c r="P17" s="325">
        <v>7537.4469710000003</v>
      </c>
      <c r="Q17" s="324">
        <v>121.484251</v>
      </c>
      <c r="R17" s="323" t="s">
        <v>501</v>
      </c>
    </row>
    <row r="18" spans="1:18" ht="15.9" customHeight="1">
      <c r="A18" s="329"/>
      <c r="B18" s="328" t="s">
        <v>500</v>
      </c>
      <c r="C18" s="328"/>
      <c r="D18" s="327">
        <v>8489.0541850000009</v>
      </c>
      <c r="E18" s="324">
        <v>6506.8594659999999</v>
      </c>
      <c r="F18" s="325">
        <v>5326.9116679999997</v>
      </c>
      <c r="G18" s="326">
        <v>5099.2158090000003</v>
      </c>
      <c r="H18" s="325">
        <v>2667.2349130000002</v>
      </c>
      <c r="I18" s="325">
        <v>1989.438214</v>
      </c>
      <c r="J18" s="325">
        <v>122.441654</v>
      </c>
      <c r="K18" s="325">
        <v>1016.8709769999999</v>
      </c>
      <c r="L18" s="324">
        <v>1090.8593189999999</v>
      </c>
      <c r="M18" s="325">
        <v>1057.052023</v>
      </c>
      <c r="N18" s="324">
        <v>795.60979999999995</v>
      </c>
      <c r="O18" s="325">
        <v>265.14755699999995</v>
      </c>
      <c r="P18" s="325">
        <v>160.912982</v>
      </c>
      <c r="Q18" s="324">
        <v>93.163072999999997</v>
      </c>
      <c r="R18" s="323" t="s">
        <v>499</v>
      </c>
    </row>
    <row r="19" spans="1:18" ht="24" customHeight="1">
      <c r="A19" s="329">
        <v>2009</v>
      </c>
      <c r="B19" s="328" t="s">
        <v>27</v>
      </c>
      <c r="C19" s="328"/>
      <c r="D19" s="327">
        <v>55458.976976999998</v>
      </c>
      <c r="E19" s="324">
        <v>17863.168011999998</v>
      </c>
      <c r="F19" s="325">
        <v>10358.664917</v>
      </c>
      <c r="G19" s="326">
        <v>9752.8684269999994</v>
      </c>
      <c r="H19" s="325">
        <v>3566.010714</v>
      </c>
      <c r="I19" s="325">
        <v>4705.39012</v>
      </c>
      <c r="J19" s="325">
        <v>356.996983</v>
      </c>
      <c r="K19" s="325">
        <v>6225.5280579999999</v>
      </c>
      <c r="L19" s="324">
        <v>10693.475908</v>
      </c>
      <c r="M19" s="325">
        <v>9790.6811349999989</v>
      </c>
      <c r="N19" s="324">
        <v>26421.740660000003</v>
      </c>
      <c r="O19" s="325">
        <v>13027.732584000001</v>
      </c>
      <c r="P19" s="325">
        <v>5102.3860489999997</v>
      </c>
      <c r="Q19" s="324">
        <v>205.430296</v>
      </c>
      <c r="R19" s="323" t="s">
        <v>503</v>
      </c>
    </row>
    <row r="20" spans="1:18" ht="15.9" customHeight="1">
      <c r="A20" s="329"/>
      <c r="B20" s="328" t="s">
        <v>502</v>
      </c>
      <c r="C20" s="328"/>
      <c r="D20" s="327">
        <v>48423.085376999996</v>
      </c>
      <c r="E20" s="324">
        <v>12361.693824</v>
      </c>
      <c r="F20" s="325">
        <v>5812.7859500000004</v>
      </c>
      <c r="G20" s="326">
        <v>5368.0331849999993</v>
      </c>
      <c r="H20" s="325">
        <v>1068.145135</v>
      </c>
      <c r="I20" s="325">
        <v>3221.1342919999997</v>
      </c>
      <c r="J20" s="325">
        <v>264.96977199999998</v>
      </c>
      <c r="K20" s="325">
        <v>5394.1644489999999</v>
      </c>
      <c r="L20" s="324">
        <v>9887.7171730000009</v>
      </c>
      <c r="M20" s="325">
        <v>9021.9847860000009</v>
      </c>
      <c r="N20" s="324">
        <v>25810.675463</v>
      </c>
      <c r="O20" s="325">
        <v>12813.854175</v>
      </c>
      <c r="P20" s="325">
        <v>5019.4314039999999</v>
      </c>
      <c r="Q20" s="324">
        <v>140.15332500000002</v>
      </c>
      <c r="R20" s="323" t="s">
        <v>501</v>
      </c>
    </row>
    <row r="21" spans="1:18" ht="15.9" customHeight="1">
      <c r="A21" s="329"/>
      <c r="B21" s="328" t="s">
        <v>500</v>
      </c>
      <c r="C21" s="328"/>
      <c r="D21" s="327">
        <v>7035.8915999999999</v>
      </c>
      <c r="E21" s="324">
        <v>5501.4741990000002</v>
      </c>
      <c r="F21" s="325">
        <v>4545.878976</v>
      </c>
      <c r="G21" s="326">
        <v>4384.8352429999995</v>
      </c>
      <c r="H21" s="325">
        <v>2497.8655780000004</v>
      </c>
      <c r="I21" s="325">
        <v>1484.2558289999999</v>
      </c>
      <c r="J21" s="325">
        <v>92.027215999999996</v>
      </c>
      <c r="K21" s="325">
        <v>831.36360900000011</v>
      </c>
      <c r="L21" s="324">
        <v>805.75873000000001</v>
      </c>
      <c r="M21" s="325">
        <v>768.69633999999996</v>
      </c>
      <c r="N21" s="324">
        <v>611.06519900000001</v>
      </c>
      <c r="O21" s="325">
        <v>213.87840700000001</v>
      </c>
      <c r="P21" s="325">
        <v>82.954644999999999</v>
      </c>
      <c r="Q21" s="324">
        <v>65.276973999999996</v>
      </c>
      <c r="R21" s="323" t="s">
        <v>499</v>
      </c>
    </row>
    <row r="22" spans="1:18" ht="24" customHeight="1">
      <c r="A22" s="329">
        <v>2008</v>
      </c>
      <c r="B22" s="328" t="s">
        <v>27</v>
      </c>
      <c r="C22" s="328"/>
      <c r="D22" s="327">
        <v>64507.601394000005</v>
      </c>
      <c r="E22" s="324">
        <v>23731.133947999999</v>
      </c>
      <c r="F22" s="325">
        <v>14433.123835</v>
      </c>
      <c r="G22" s="326">
        <v>13228.590878000001</v>
      </c>
      <c r="H22" s="325">
        <v>4491.5968729999995</v>
      </c>
      <c r="I22" s="325">
        <v>6578.1045920000006</v>
      </c>
      <c r="J22" s="325">
        <v>735.12701900000002</v>
      </c>
      <c r="K22" s="325">
        <v>8052.6289280000001</v>
      </c>
      <c r="L22" s="324">
        <v>16645.754656000001</v>
      </c>
      <c r="M22" s="325">
        <v>15714.395612</v>
      </c>
      <c r="N22" s="324">
        <v>23499.146671000002</v>
      </c>
      <c r="O22" s="325">
        <v>8519.1065720000006</v>
      </c>
      <c r="P22" s="325">
        <v>6339.4124809999994</v>
      </c>
      <c r="Q22" s="324">
        <v>254.97959400000002</v>
      </c>
      <c r="R22" s="323" t="s">
        <v>503</v>
      </c>
    </row>
    <row r="23" spans="1:18" ht="15.9" customHeight="1">
      <c r="A23" s="329"/>
      <c r="B23" s="328" t="s">
        <v>502</v>
      </c>
      <c r="C23" s="328"/>
      <c r="D23" s="327">
        <v>54691.870928999997</v>
      </c>
      <c r="E23" s="324">
        <v>16388.219775000001</v>
      </c>
      <c r="F23" s="325">
        <v>8456.0376789999991</v>
      </c>
      <c r="G23" s="326">
        <v>7487.7610269999996</v>
      </c>
      <c r="H23" s="325">
        <v>1372.9015939999999</v>
      </c>
      <c r="I23" s="325">
        <v>4530.7328020000004</v>
      </c>
      <c r="J23" s="325">
        <v>588.55593099999999</v>
      </c>
      <c r="K23" s="325">
        <v>6917.6808090000004</v>
      </c>
      <c r="L23" s="324">
        <v>15213.383401000001</v>
      </c>
      <c r="M23" s="325">
        <v>14307.499675000001</v>
      </c>
      <c r="N23" s="324">
        <v>22582.374520999998</v>
      </c>
      <c r="O23" s="325">
        <v>8302.8987840000009</v>
      </c>
      <c r="P23" s="325">
        <v>6072.6183839999994</v>
      </c>
      <c r="Q23" s="324">
        <v>136.18506200000002</v>
      </c>
      <c r="R23" s="323" t="s">
        <v>501</v>
      </c>
    </row>
    <row r="24" spans="1:18" ht="15.9" customHeight="1">
      <c r="A24" s="329"/>
      <c r="B24" s="328" t="s">
        <v>500</v>
      </c>
      <c r="C24" s="328"/>
      <c r="D24" s="327">
        <v>9815.7304640000002</v>
      </c>
      <c r="E24" s="324">
        <v>7342.9141739999995</v>
      </c>
      <c r="F24" s="325">
        <v>5977.0861560000003</v>
      </c>
      <c r="G24" s="326">
        <v>5740.8298530000002</v>
      </c>
      <c r="H24" s="325">
        <v>3118.6952820000001</v>
      </c>
      <c r="I24" s="325">
        <v>2047.371787</v>
      </c>
      <c r="J24" s="325">
        <v>146.57108600000001</v>
      </c>
      <c r="K24" s="325">
        <v>1134.9481189999999</v>
      </c>
      <c r="L24" s="324">
        <v>1432.371257</v>
      </c>
      <c r="M24" s="325">
        <v>1406.8959359999999</v>
      </c>
      <c r="N24" s="324">
        <v>916.77215100000012</v>
      </c>
      <c r="O24" s="325">
        <v>216.20778700000002</v>
      </c>
      <c r="P24" s="325">
        <v>266.79409800000002</v>
      </c>
      <c r="Q24" s="324">
        <v>118.794534</v>
      </c>
      <c r="R24" s="323" t="s">
        <v>499</v>
      </c>
    </row>
    <row r="25" spans="1:18" ht="24" customHeight="1">
      <c r="A25" s="329">
        <v>2007</v>
      </c>
      <c r="B25" s="328" t="s">
        <v>27</v>
      </c>
      <c r="C25" s="328"/>
      <c r="D25" s="327">
        <v>68560.429268000007</v>
      </c>
      <c r="E25" s="324">
        <v>22215.728870999999</v>
      </c>
      <c r="F25" s="325">
        <v>12232.543159999999</v>
      </c>
      <c r="G25" s="326">
        <v>11339.743935</v>
      </c>
      <c r="H25" s="325">
        <v>3629.6830879999998</v>
      </c>
      <c r="I25" s="325">
        <v>5388.9024929999996</v>
      </c>
      <c r="J25" s="325">
        <v>580.21543000000008</v>
      </c>
      <c r="K25" s="325">
        <v>8678.7619190000005</v>
      </c>
      <c r="L25" s="324">
        <v>17297.074751</v>
      </c>
      <c r="M25" s="325">
        <v>16401.017238</v>
      </c>
      <c r="N25" s="324">
        <v>28761.199767000002</v>
      </c>
      <c r="O25" s="325">
        <v>10505.473767000001</v>
      </c>
      <c r="P25" s="325">
        <v>7515.2828420000005</v>
      </c>
      <c r="Q25" s="324">
        <v>211.416032</v>
      </c>
      <c r="R25" s="323" t="s">
        <v>503</v>
      </c>
    </row>
    <row r="26" spans="1:18" ht="15.9" customHeight="1">
      <c r="A26" s="329"/>
      <c r="B26" s="328" t="s">
        <v>502</v>
      </c>
      <c r="C26" s="328"/>
      <c r="D26" s="327">
        <v>60402.133869000005</v>
      </c>
      <c r="E26" s="324">
        <v>16198.039163000001</v>
      </c>
      <c r="F26" s="325">
        <v>7407.4848830000001</v>
      </c>
      <c r="G26" s="326">
        <v>6693.0851709999997</v>
      </c>
      <c r="H26" s="325">
        <v>1044.6006910000001</v>
      </c>
      <c r="I26" s="325">
        <v>3804.9366889999997</v>
      </c>
      <c r="J26" s="325">
        <v>472.77125799999999</v>
      </c>
      <c r="K26" s="325">
        <v>7617.1822819999998</v>
      </c>
      <c r="L26" s="324">
        <v>15959.338026000001</v>
      </c>
      <c r="M26" s="325">
        <v>15088.599748999999</v>
      </c>
      <c r="N26" s="324">
        <v>28029.820121000001</v>
      </c>
      <c r="O26" s="325">
        <v>10372.289365000001</v>
      </c>
      <c r="P26" s="325">
        <v>7327.4953230000001</v>
      </c>
      <c r="Q26" s="324">
        <v>144.62074600000003</v>
      </c>
      <c r="R26" s="323" t="s">
        <v>501</v>
      </c>
    </row>
    <row r="27" spans="1:18" ht="15.9" customHeight="1">
      <c r="A27" s="329"/>
      <c r="B27" s="328" t="s">
        <v>500</v>
      </c>
      <c r="C27" s="328"/>
      <c r="D27" s="327">
        <v>8158.2953990000005</v>
      </c>
      <c r="E27" s="324">
        <v>6017.6897149999995</v>
      </c>
      <c r="F27" s="325">
        <v>4825.058282</v>
      </c>
      <c r="G27" s="326">
        <v>4646.6587659999996</v>
      </c>
      <c r="H27" s="325">
        <v>2585.0823999999998</v>
      </c>
      <c r="I27" s="325">
        <v>1583.9658060000002</v>
      </c>
      <c r="J27" s="325">
        <v>107.44417200000001</v>
      </c>
      <c r="K27" s="325">
        <v>1061.579639</v>
      </c>
      <c r="L27" s="324">
        <v>1337.7367279999999</v>
      </c>
      <c r="M27" s="325">
        <v>1312.417492</v>
      </c>
      <c r="N27" s="324">
        <v>731.37964799999997</v>
      </c>
      <c r="O27" s="325">
        <v>133.18440200000001</v>
      </c>
      <c r="P27" s="325">
        <v>187.787519</v>
      </c>
      <c r="Q27" s="324">
        <v>66.795293000000001</v>
      </c>
      <c r="R27" s="323" t="s">
        <v>499</v>
      </c>
    </row>
    <row r="28" spans="1:18" ht="24" customHeight="1">
      <c r="A28" s="329">
        <v>2006</v>
      </c>
      <c r="B28" s="328" t="s">
        <v>27</v>
      </c>
      <c r="C28" s="328"/>
      <c r="D28" s="327">
        <v>59379.149398999994</v>
      </c>
      <c r="E28" s="324">
        <v>21382.839953000002</v>
      </c>
      <c r="F28" s="325">
        <v>10649.773035</v>
      </c>
      <c r="G28" s="326">
        <v>9849.1065490000001</v>
      </c>
      <c r="H28" s="325">
        <v>3232.9200230000001</v>
      </c>
      <c r="I28" s="325">
        <v>4300.8905329999998</v>
      </c>
      <c r="J28" s="325">
        <v>505.83346599999999</v>
      </c>
      <c r="K28" s="325">
        <v>9417.6224440000005</v>
      </c>
      <c r="L28" s="324">
        <v>16781.180565000002</v>
      </c>
      <c r="M28" s="325">
        <v>16041.351975</v>
      </c>
      <c r="N28" s="324">
        <v>20921.728599000002</v>
      </c>
      <c r="O28" s="325">
        <v>5254.939617</v>
      </c>
      <c r="P28" s="325">
        <v>6478.7431139999999</v>
      </c>
      <c r="Q28" s="324">
        <v>163.99732699999998</v>
      </c>
      <c r="R28" s="323" t="s">
        <v>503</v>
      </c>
    </row>
    <row r="29" spans="1:18" ht="15.9" customHeight="1">
      <c r="A29" s="329"/>
      <c r="B29" s="328" t="s">
        <v>502</v>
      </c>
      <c r="C29" s="328"/>
      <c r="D29" s="327">
        <v>51974.606435999995</v>
      </c>
      <c r="E29" s="324">
        <v>16167.801680999999</v>
      </c>
      <c r="F29" s="325">
        <v>6629.5462479999997</v>
      </c>
      <c r="G29" s="326">
        <v>5994.697666</v>
      </c>
      <c r="H29" s="325">
        <v>999.28638600000011</v>
      </c>
      <c r="I29" s="325">
        <v>3087.8839500000004</v>
      </c>
      <c r="J29" s="325">
        <v>403.12447399999996</v>
      </c>
      <c r="K29" s="325">
        <v>8391.5147730000008</v>
      </c>
      <c r="L29" s="324">
        <v>15362.132076</v>
      </c>
      <c r="M29" s="325">
        <v>14639.806114999999</v>
      </c>
      <c r="N29" s="324">
        <v>20194.108287999999</v>
      </c>
      <c r="O29" s="325">
        <v>5174.7047899999998</v>
      </c>
      <c r="P29" s="325">
        <v>6356.6989549999998</v>
      </c>
      <c r="Q29" s="324">
        <v>120.98692800000001</v>
      </c>
      <c r="R29" s="323" t="s">
        <v>501</v>
      </c>
    </row>
    <row r="30" spans="1:18" ht="15.9" customHeight="1">
      <c r="A30" s="329"/>
      <c r="B30" s="328" t="s">
        <v>500</v>
      </c>
      <c r="C30" s="328"/>
      <c r="D30" s="327">
        <v>7404.5429639999993</v>
      </c>
      <c r="E30" s="324">
        <v>5215.0382719999998</v>
      </c>
      <c r="F30" s="325">
        <v>4020.226784</v>
      </c>
      <c r="G30" s="326">
        <v>3854.4088830000001</v>
      </c>
      <c r="H30" s="325">
        <v>2233.6336369999999</v>
      </c>
      <c r="I30" s="325">
        <v>1213.0065830000001</v>
      </c>
      <c r="J30" s="325">
        <v>102.70899</v>
      </c>
      <c r="K30" s="325">
        <v>1026.1076720000001</v>
      </c>
      <c r="L30" s="324">
        <v>1419.0484939999999</v>
      </c>
      <c r="M30" s="325">
        <v>1401.5458640000002</v>
      </c>
      <c r="N30" s="324">
        <v>727.62031400000001</v>
      </c>
      <c r="O30" s="325">
        <v>80.234827999999993</v>
      </c>
      <c r="P30" s="325">
        <v>122.04416000000001</v>
      </c>
      <c r="Q30" s="324">
        <v>43.010398000000002</v>
      </c>
      <c r="R30" s="323" t="s">
        <v>499</v>
      </c>
    </row>
    <row r="31" spans="1:18" ht="24" customHeight="1">
      <c r="A31" s="329">
        <v>2005</v>
      </c>
      <c r="B31" s="328" t="s">
        <v>27</v>
      </c>
      <c r="C31" s="328"/>
      <c r="D31" s="327">
        <v>41972.988436</v>
      </c>
      <c r="E31" s="324">
        <v>15474.532166999999</v>
      </c>
      <c r="F31" s="325">
        <v>7648.9963870000001</v>
      </c>
      <c r="G31" s="326">
        <v>7057.4901679999994</v>
      </c>
      <c r="H31" s="325">
        <v>2446.7305339999998</v>
      </c>
      <c r="I31" s="325">
        <v>3009.3259069999999</v>
      </c>
      <c r="J31" s="325">
        <v>388.63638500000002</v>
      </c>
      <c r="K31" s="325">
        <v>6715.946089</v>
      </c>
      <c r="L31" s="324">
        <v>10387.502980000001</v>
      </c>
      <c r="M31" s="325">
        <v>9825.5000760000003</v>
      </c>
      <c r="N31" s="324">
        <v>15893.304748999999</v>
      </c>
      <c r="O31" s="325">
        <v>4895.4303959999997</v>
      </c>
      <c r="P31" s="325">
        <v>5011.2725449999998</v>
      </c>
      <c r="Q31" s="324">
        <v>124.59039299999999</v>
      </c>
      <c r="R31" s="323" t="s">
        <v>503</v>
      </c>
    </row>
    <row r="32" spans="1:18" ht="15.9" customHeight="1">
      <c r="A32" s="329"/>
      <c r="B32" s="328" t="s">
        <v>502</v>
      </c>
      <c r="C32" s="328"/>
      <c r="D32" s="327">
        <v>35825.137081000001</v>
      </c>
      <c r="E32" s="324">
        <v>11070.421257</v>
      </c>
      <c r="F32" s="325">
        <v>4353.8761830000003</v>
      </c>
      <c r="G32" s="326">
        <v>3891.9972829999997</v>
      </c>
      <c r="H32" s="325">
        <v>708.52743000000009</v>
      </c>
      <c r="I32" s="325">
        <v>1973.418827</v>
      </c>
      <c r="J32" s="325">
        <v>300.69962900000002</v>
      </c>
      <c r="K32" s="325">
        <v>5722.8962980000006</v>
      </c>
      <c r="L32" s="324">
        <v>9238.9074370000017</v>
      </c>
      <c r="M32" s="325">
        <v>8691.4604959999997</v>
      </c>
      <c r="N32" s="324">
        <v>15342.394256</v>
      </c>
      <c r="O32" s="325">
        <v>4826.3930789999995</v>
      </c>
      <c r="P32" s="325">
        <v>4918.2219960000002</v>
      </c>
      <c r="Q32" s="324">
        <v>82.137256999999991</v>
      </c>
      <c r="R32" s="323" t="s">
        <v>501</v>
      </c>
    </row>
    <row r="33" spans="1:18" ht="15.9" customHeight="1">
      <c r="A33" s="329"/>
      <c r="B33" s="328" t="s">
        <v>500</v>
      </c>
      <c r="C33" s="328"/>
      <c r="D33" s="327">
        <v>6147.8513540000004</v>
      </c>
      <c r="E33" s="324">
        <v>4404.1109150000002</v>
      </c>
      <c r="F33" s="325">
        <v>3295.1202050000002</v>
      </c>
      <c r="G33" s="326">
        <v>3165.4928849999997</v>
      </c>
      <c r="H33" s="325">
        <v>1738.2031010000001</v>
      </c>
      <c r="I33" s="325">
        <v>1035.9070810000001</v>
      </c>
      <c r="J33" s="325">
        <v>87.936755999999988</v>
      </c>
      <c r="K33" s="325">
        <v>993.04979400000002</v>
      </c>
      <c r="L33" s="324">
        <v>1148.595556</v>
      </c>
      <c r="M33" s="325">
        <v>1134.0395880000001</v>
      </c>
      <c r="N33" s="324">
        <v>550.91049299999997</v>
      </c>
      <c r="O33" s="325">
        <v>69.037317000000002</v>
      </c>
      <c r="P33" s="325">
        <v>93.050549000000004</v>
      </c>
      <c r="Q33" s="324">
        <v>42.453139999999998</v>
      </c>
      <c r="R33" s="323" t="s">
        <v>499</v>
      </c>
    </row>
    <row r="34" spans="1:18" ht="24" customHeight="1">
      <c r="A34" s="329">
        <v>2004</v>
      </c>
      <c r="B34" s="328" t="s">
        <v>27</v>
      </c>
      <c r="C34" s="328"/>
      <c r="D34" s="327">
        <v>33025.407004000001</v>
      </c>
      <c r="E34" s="324">
        <v>12120.790300000001</v>
      </c>
      <c r="F34" s="325">
        <v>6276.2018260000004</v>
      </c>
      <c r="G34" s="326">
        <v>5610.205903</v>
      </c>
      <c r="H34" s="325">
        <v>1922.4594909999998</v>
      </c>
      <c r="I34" s="325">
        <v>2343.335204</v>
      </c>
      <c r="J34" s="325">
        <v>384.27528599999999</v>
      </c>
      <c r="K34" s="325">
        <v>5019.5303969999995</v>
      </c>
      <c r="L34" s="324">
        <v>8681.7825570000005</v>
      </c>
      <c r="M34" s="325">
        <v>8248.6641749999999</v>
      </c>
      <c r="N34" s="324">
        <v>12012.304483</v>
      </c>
      <c r="O34" s="325">
        <v>3441.5534860000002</v>
      </c>
      <c r="P34" s="325">
        <v>3906.8562069999998</v>
      </c>
      <c r="Q34" s="324">
        <v>99.640846999999994</v>
      </c>
      <c r="R34" s="323" t="s">
        <v>503</v>
      </c>
    </row>
    <row r="35" spans="1:18" ht="15.9" customHeight="1">
      <c r="A35" s="329"/>
      <c r="B35" s="328" t="s">
        <v>502</v>
      </c>
      <c r="C35" s="328"/>
      <c r="D35" s="327">
        <v>28199.470140000001</v>
      </c>
      <c r="E35" s="324">
        <v>8477.3079280000002</v>
      </c>
      <c r="F35" s="325">
        <v>3641.325202</v>
      </c>
      <c r="G35" s="326">
        <v>3103.2148769999999</v>
      </c>
      <c r="H35" s="325">
        <v>569.387563</v>
      </c>
      <c r="I35" s="325">
        <v>1516.598841</v>
      </c>
      <c r="J35" s="325">
        <v>311.37588699999998</v>
      </c>
      <c r="K35" s="325">
        <v>4072.9637440000001</v>
      </c>
      <c r="L35" s="324">
        <v>7897.9291600000006</v>
      </c>
      <c r="M35" s="325">
        <v>7472.3140920000005</v>
      </c>
      <c r="N35" s="324">
        <v>11644.010048</v>
      </c>
      <c r="O35" s="325">
        <v>3382.9978639999999</v>
      </c>
      <c r="P35" s="325">
        <v>3836.3609929999998</v>
      </c>
      <c r="Q35" s="324">
        <v>70.398176000000007</v>
      </c>
      <c r="R35" s="323" t="s">
        <v>501</v>
      </c>
    </row>
    <row r="36" spans="1:18" ht="15.9" customHeight="1">
      <c r="A36" s="329"/>
      <c r="B36" s="328" t="s">
        <v>500</v>
      </c>
      <c r="C36" s="328"/>
      <c r="D36" s="327">
        <v>4825.9368629999999</v>
      </c>
      <c r="E36" s="324">
        <v>3643.4823820000001</v>
      </c>
      <c r="F36" s="325">
        <v>2634.8766329999999</v>
      </c>
      <c r="G36" s="326">
        <v>2506.9910290000003</v>
      </c>
      <c r="H36" s="325">
        <v>1353.071927</v>
      </c>
      <c r="I36" s="325">
        <v>826.73636600000009</v>
      </c>
      <c r="J36" s="325">
        <v>72.8994</v>
      </c>
      <c r="K36" s="325">
        <v>946.56665199999998</v>
      </c>
      <c r="L36" s="324">
        <v>783.85340199999996</v>
      </c>
      <c r="M36" s="325">
        <v>776.35008600000003</v>
      </c>
      <c r="N36" s="324">
        <v>368.29443800000001</v>
      </c>
      <c r="O36" s="325">
        <v>58.555621000000002</v>
      </c>
      <c r="P36" s="325">
        <v>70.495215000000002</v>
      </c>
      <c r="Q36" s="324">
        <v>29.242669000000003</v>
      </c>
      <c r="R36" s="323" t="s">
        <v>499</v>
      </c>
    </row>
    <row r="37" spans="1:18" ht="24" customHeight="1">
      <c r="A37" s="329">
        <v>2003</v>
      </c>
      <c r="B37" s="328" t="s">
        <v>27</v>
      </c>
      <c r="C37" s="328"/>
      <c r="D37" s="327">
        <v>21650.905646000003</v>
      </c>
      <c r="E37" s="324">
        <v>8898.7691799999993</v>
      </c>
      <c r="F37" s="325">
        <v>4662.6675209999994</v>
      </c>
      <c r="G37" s="326">
        <v>4194.2752259999997</v>
      </c>
      <c r="H37" s="325">
        <v>1823.8254410000002</v>
      </c>
      <c r="I37" s="325">
        <v>1456.4733650000001</v>
      </c>
      <c r="J37" s="325">
        <v>272.72606500000001</v>
      </c>
      <c r="K37" s="325">
        <v>3798.9001660000004</v>
      </c>
      <c r="L37" s="324">
        <v>5483.5796869999995</v>
      </c>
      <c r="M37" s="325">
        <v>5194.1610259999998</v>
      </c>
      <c r="N37" s="324">
        <v>7067.3512719999999</v>
      </c>
      <c r="O37" s="325">
        <v>1908.7397409999999</v>
      </c>
      <c r="P37" s="325">
        <v>2425.0143190000003</v>
      </c>
      <c r="Q37" s="324">
        <v>104.99658700000001</v>
      </c>
      <c r="R37" s="323" t="s">
        <v>503</v>
      </c>
    </row>
    <row r="38" spans="1:18" ht="15.9" customHeight="1">
      <c r="A38" s="329"/>
      <c r="B38" s="328" t="s">
        <v>502</v>
      </c>
      <c r="C38" s="328"/>
      <c r="D38" s="327">
        <v>17693.114859999998</v>
      </c>
      <c r="E38" s="324">
        <v>5814.8014780000003</v>
      </c>
      <c r="F38" s="325">
        <v>2393.536302</v>
      </c>
      <c r="G38" s="326">
        <v>2029.5074050000001</v>
      </c>
      <c r="H38" s="325">
        <v>541.03392799999995</v>
      </c>
      <c r="I38" s="325">
        <v>867.62550499999998</v>
      </c>
      <c r="J38" s="325">
        <v>206.89364799999998</v>
      </c>
      <c r="K38" s="325">
        <v>3045.1142730000001</v>
      </c>
      <c r="L38" s="324">
        <v>4983.2748099999999</v>
      </c>
      <c r="M38" s="325">
        <v>4701.5607769999997</v>
      </c>
      <c r="N38" s="324">
        <v>6722.3224069999997</v>
      </c>
      <c r="O38" s="325">
        <v>1815.831463</v>
      </c>
      <c r="P38" s="325">
        <v>2351.6212930000002</v>
      </c>
      <c r="Q38" s="324">
        <v>76.577888000000002</v>
      </c>
      <c r="R38" s="323" t="s">
        <v>501</v>
      </c>
    </row>
    <row r="39" spans="1:18" ht="15.9" customHeight="1">
      <c r="A39" s="329"/>
      <c r="B39" s="328" t="s">
        <v>500</v>
      </c>
      <c r="C39" s="328"/>
      <c r="D39" s="327">
        <v>3957.7907869999999</v>
      </c>
      <c r="E39" s="324">
        <v>3083.967705</v>
      </c>
      <c r="F39" s="325">
        <v>2269.1312230000003</v>
      </c>
      <c r="G39" s="326">
        <v>2164.7678220000003</v>
      </c>
      <c r="H39" s="325">
        <v>1282.7915090000001</v>
      </c>
      <c r="I39" s="325">
        <v>588.84786399999996</v>
      </c>
      <c r="J39" s="325">
        <v>65.832418000000004</v>
      </c>
      <c r="K39" s="325">
        <v>753.78589299999999</v>
      </c>
      <c r="L39" s="324">
        <v>500.30489</v>
      </c>
      <c r="M39" s="325">
        <v>492.60026299999998</v>
      </c>
      <c r="N39" s="324">
        <v>345.02886100000001</v>
      </c>
      <c r="O39" s="325">
        <v>92.908278999999993</v>
      </c>
      <c r="P39" s="325">
        <v>73.393025999999992</v>
      </c>
      <c r="Q39" s="324">
        <v>28.418706999999998</v>
      </c>
      <c r="R39" s="323" t="s">
        <v>499</v>
      </c>
    </row>
    <row r="40" spans="1:18" ht="24" customHeight="1">
      <c r="A40" s="329">
        <v>2002</v>
      </c>
      <c r="B40" s="328" t="s">
        <v>27</v>
      </c>
      <c r="C40" s="328"/>
      <c r="D40" s="327">
        <v>17423.088183</v>
      </c>
      <c r="E40" s="324">
        <v>7298.7723969999997</v>
      </c>
      <c r="F40" s="325">
        <v>3552.8885780000001</v>
      </c>
      <c r="G40" s="326">
        <v>3239.3846530000001</v>
      </c>
      <c r="H40" s="325">
        <v>1130.8958870000001</v>
      </c>
      <c r="I40" s="325">
        <v>1199.0506580000001</v>
      </c>
      <c r="J40" s="325">
        <v>181.005729</v>
      </c>
      <c r="K40" s="325">
        <v>3483.3029459999998</v>
      </c>
      <c r="L40" s="324">
        <v>4532.7254630000007</v>
      </c>
      <c r="M40" s="325">
        <v>4290.5494819999994</v>
      </c>
      <c r="N40" s="324">
        <v>5225.6688369999993</v>
      </c>
      <c r="O40" s="325">
        <v>1224.8271229999998</v>
      </c>
      <c r="P40" s="325">
        <v>1927.978574</v>
      </c>
      <c r="Q40" s="324">
        <v>70.755132000000003</v>
      </c>
      <c r="R40" s="323" t="s">
        <v>503</v>
      </c>
    </row>
    <row r="41" spans="1:18" ht="15.9" customHeight="1">
      <c r="A41" s="329"/>
      <c r="B41" s="328" t="s">
        <v>502</v>
      </c>
      <c r="C41" s="328"/>
      <c r="D41" s="327">
        <v>14596.706189999999</v>
      </c>
      <c r="E41" s="324">
        <v>5055.4219990000001</v>
      </c>
      <c r="F41" s="325">
        <v>2096.8799629999999</v>
      </c>
      <c r="G41" s="326">
        <v>1872.941775</v>
      </c>
      <c r="H41" s="325">
        <v>546.99904700000002</v>
      </c>
      <c r="I41" s="325">
        <v>762.8009790000001</v>
      </c>
      <c r="J41" s="325">
        <v>132.899585</v>
      </c>
      <c r="K41" s="325">
        <v>2743.3337859999997</v>
      </c>
      <c r="L41" s="324">
        <v>4137.9409649999998</v>
      </c>
      <c r="M41" s="325">
        <v>3933.2159559999996</v>
      </c>
      <c r="N41" s="324">
        <v>5062.6645339999995</v>
      </c>
      <c r="O41" s="325">
        <v>1173.790227</v>
      </c>
      <c r="P41" s="325">
        <v>1887.06306</v>
      </c>
      <c r="Q41" s="324">
        <v>46.559170000000002</v>
      </c>
      <c r="R41" s="323" t="s">
        <v>501</v>
      </c>
    </row>
    <row r="42" spans="1:18" ht="15.9" customHeight="1">
      <c r="A42" s="329"/>
      <c r="B42" s="328" t="s">
        <v>500</v>
      </c>
      <c r="C42" s="328"/>
      <c r="D42" s="327">
        <v>2826.381993</v>
      </c>
      <c r="E42" s="324">
        <v>2243.350398</v>
      </c>
      <c r="F42" s="325">
        <v>1456.008615</v>
      </c>
      <c r="G42" s="326">
        <v>1366.4428780000001</v>
      </c>
      <c r="H42" s="325">
        <v>583.89684</v>
      </c>
      <c r="I42" s="325">
        <v>436.24967900000001</v>
      </c>
      <c r="J42" s="325">
        <v>48.106144</v>
      </c>
      <c r="K42" s="325">
        <v>739.96915999999999</v>
      </c>
      <c r="L42" s="324">
        <v>394.78449800000004</v>
      </c>
      <c r="M42" s="325">
        <v>357.33352600000001</v>
      </c>
      <c r="N42" s="324">
        <v>163.00430299999999</v>
      </c>
      <c r="O42" s="325">
        <v>51.036895999999999</v>
      </c>
      <c r="P42" s="325">
        <v>40.915514000000002</v>
      </c>
      <c r="Q42" s="324">
        <v>24.195961999999998</v>
      </c>
      <c r="R42" s="323" t="s">
        <v>499</v>
      </c>
    </row>
    <row r="43" spans="1:18" ht="24" customHeight="1">
      <c r="A43" s="329">
        <v>2001</v>
      </c>
      <c r="B43" s="328" t="s">
        <v>27</v>
      </c>
      <c r="C43" s="328"/>
      <c r="D43" s="327">
        <v>18745.414508000002</v>
      </c>
      <c r="E43" s="324">
        <v>8256.9645629999995</v>
      </c>
      <c r="F43" s="325">
        <v>4487.9130710000009</v>
      </c>
      <c r="G43" s="326">
        <v>4179.5643220000002</v>
      </c>
      <c r="H43" s="325">
        <v>1299.3473549999999</v>
      </c>
      <c r="I43" s="325">
        <v>1963.2379229999999</v>
      </c>
      <c r="J43" s="325">
        <v>186.815763</v>
      </c>
      <c r="K43" s="325">
        <v>3483.6463779999999</v>
      </c>
      <c r="L43" s="324">
        <v>5061.3653830000003</v>
      </c>
      <c r="M43" s="325">
        <v>4748.2509719999998</v>
      </c>
      <c r="N43" s="324">
        <v>5011.0771910000003</v>
      </c>
      <c r="O43" s="325">
        <v>1065.0357690000001</v>
      </c>
      <c r="P43" s="325">
        <v>2311.9275269999998</v>
      </c>
      <c r="Q43" s="324">
        <v>86.531823000000003</v>
      </c>
      <c r="R43" s="323" t="s">
        <v>503</v>
      </c>
    </row>
    <row r="44" spans="1:18" ht="15.9" customHeight="1">
      <c r="A44" s="329"/>
      <c r="B44" s="328" t="s">
        <v>502</v>
      </c>
      <c r="C44" s="328"/>
      <c r="D44" s="327">
        <v>15559.407886999999</v>
      </c>
      <c r="E44" s="324">
        <v>5779.8106239999997</v>
      </c>
      <c r="F44" s="325">
        <v>2709.539859</v>
      </c>
      <c r="G44" s="326">
        <v>2485.7079429999999</v>
      </c>
      <c r="H44" s="325">
        <v>676.392966</v>
      </c>
      <c r="I44" s="325">
        <v>1175.065102</v>
      </c>
      <c r="J44" s="325">
        <v>140.960995</v>
      </c>
      <c r="K44" s="325">
        <v>2818.1849339999999</v>
      </c>
      <c r="L44" s="324">
        <v>4588.811909</v>
      </c>
      <c r="M44" s="325">
        <v>4306.8596399999997</v>
      </c>
      <c r="N44" s="324">
        <v>4805.2192109999996</v>
      </c>
      <c r="O44" s="325">
        <v>1011.635072</v>
      </c>
      <c r="P44" s="325">
        <v>2244.7829619999998</v>
      </c>
      <c r="Q44" s="324">
        <v>62.087707999999999</v>
      </c>
      <c r="R44" s="323" t="s">
        <v>501</v>
      </c>
    </row>
    <row r="45" spans="1:18" ht="15.9" customHeight="1">
      <c r="A45" s="329"/>
      <c r="B45" s="328" t="s">
        <v>500</v>
      </c>
      <c r="C45" s="328"/>
      <c r="D45" s="327">
        <v>3186.006621</v>
      </c>
      <c r="E45" s="324">
        <v>2477.1539389999998</v>
      </c>
      <c r="F45" s="325">
        <v>1778.373212</v>
      </c>
      <c r="G45" s="326">
        <v>1693.8563790000001</v>
      </c>
      <c r="H45" s="325">
        <v>622.95438899999999</v>
      </c>
      <c r="I45" s="325">
        <v>788.172821</v>
      </c>
      <c r="J45" s="325">
        <v>45.854767999999993</v>
      </c>
      <c r="K45" s="325">
        <v>665.46144400000003</v>
      </c>
      <c r="L45" s="324">
        <v>472.55347399999999</v>
      </c>
      <c r="M45" s="325">
        <v>441.39133199999998</v>
      </c>
      <c r="N45" s="324">
        <v>205.85798</v>
      </c>
      <c r="O45" s="325">
        <v>53.400697000000001</v>
      </c>
      <c r="P45" s="325">
        <v>67.144565</v>
      </c>
      <c r="Q45" s="324">
        <v>24.444115</v>
      </c>
      <c r="R45" s="323" t="s">
        <v>499</v>
      </c>
    </row>
    <row r="46" spans="1:18" ht="24" customHeight="1">
      <c r="A46" s="329">
        <v>2000</v>
      </c>
      <c r="B46" s="328" t="s">
        <v>27</v>
      </c>
      <c r="C46" s="328"/>
      <c r="D46" s="327">
        <v>18214.503758999999</v>
      </c>
      <c r="E46" s="324">
        <v>7240.1673899999996</v>
      </c>
      <c r="F46" s="325">
        <v>3988.3421400000002</v>
      </c>
      <c r="G46" s="326">
        <v>3759.4689950000002</v>
      </c>
      <c r="H46" s="325">
        <v>998.28974600000004</v>
      </c>
      <c r="I46" s="325">
        <v>1945.5359639999999</v>
      </c>
      <c r="J46" s="325">
        <v>105.948015</v>
      </c>
      <c r="K46" s="325">
        <v>3007.750125</v>
      </c>
      <c r="L46" s="324">
        <v>4858.0265380000001</v>
      </c>
      <c r="M46" s="325">
        <v>4597.218492</v>
      </c>
      <c r="N46" s="324">
        <v>5733.3837560000002</v>
      </c>
      <c r="O46" s="325">
        <v>901.77166299999999</v>
      </c>
      <c r="P46" s="325">
        <v>2546.586945</v>
      </c>
      <c r="Q46" s="324">
        <v>79.466316000000006</v>
      </c>
      <c r="R46" s="323" t="s">
        <v>503</v>
      </c>
    </row>
    <row r="47" spans="1:18" ht="15.9" customHeight="1">
      <c r="A47" s="329"/>
      <c r="B47" s="328" t="s">
        <v>502</v>
      </c>
      <c r="C47" s="328"/>
      <c r="D47" s="327">
        <v>15418.068424000001</v>
      </c>
      <c r="E47" s="324">
        <v>5061.0998019999997</v>
      </c>
      <c r="F47" s="325">
        <v>2379.4189999999999</v>
      </c>
      <c r="G47" s="326">
        <v>2220.4010159999998</v>
      </c>
      <c r="H47" s="325">
        <v>504.93624699999998</v>
      </c>
      <c r="I47" s="325">
        <v>1174.8419019999999</v>
      </c>
      <c r="J47" s="325">
        <v>65.592660000000009</v>
      </c>
      <c r="K47" s="325">
        <v>2461.4109440000002</v>
      </c>
      <c r="L47" s="324">
        <v>4432.1568959999995</v>
      </c>
      <c r="M47" s="325">
        <v>4197.5614230000001</v>
      </c>
      <c r="N47" s="324">
        <v>5568.4038110000001</v>
      </c>
      <c r="O47" s="325">
        <v>867.94857400000001</v>
      </c>
      <c r="P47" s="325">
        <v>2496.7445520000001</v>
      </c>
      <c r="Q47" s="324">
        <v>54.783208999999999</v>
      </c>
      <c r="R47" s="323" t="s">
        <v>501</v>
      </c>
    </row>
    <row r="48" spans="1:18" ht="15.9" customHeight="1">
      <c r="A48" s="329"/>
      <c r="B48" s="328" t="s">
        <v>500</v>
      </c>
      <c r="C48" s="328"/>
      <c r="D48" s="327">
        <v>2796.4353350000001</v>
      </c>
      <c r="E48" s="324">
        <v>2179.0675879999999</v>
      </c>
      <c r="F48" s="325">
        <v>1608.9231399999999</v>
      </c>
      <c r="G48" s="326">
        <v>1539.0679790000002</v>
      </c>
      <c r="H48" s="325">
        <v>493.353499</v>
      </c>
      <c r="I48" s="325">
        <v>770.69406200000003</v>
      </c>
      <c r="J48" s="325">
        <v>40.355355000000003</v>
      </c>
      <c r="K48" s="325">
        <v>546.33918099999994</v>
      </c>
      <c r="L48" s="324">
        <v>425.869642</v>
      </c>
      <c r="M48" s="325">
        <v>399.65706900000004</v>
      </c>
      <c r="N48" s="324">
        <v>164.97994499999999</v>
      </c>
      <c r="O48" s="325">
        <v>33.823089000000003</v>
      </c>
      <c r="P48" s="325">
        <v>49.842392999999994</v>
      </c>
      <c r="Q48" s="324">
        <v>24.683107</v>
      </c>
      <c r="R48" s="323" t="s">
        <v>499</v>
      </c>
    </row>
    <row r="49" spans="1:18" ht="8.1" customHeight="1">
      <c r="A49" s="322"/>
      <c r="B49" s="321"/>
      <c r="C49" s="321"/>
      <c r="D49" s="320"/>
      <c r="E49" s="319"/>
      <c r="F49" s="318"/>
      <c r="G49" s="317"/>
      <c r="H49" s="318"/>
      <c r="I49" s="318"/>
      <c r="J49" s="318"/>
      <c r="K49" s="318"/>
      <c r="L49" s="319"/>
      <c r="M49" s="318"/>
      <c r="N49" s="319"/>
      <c r="O49" s="318"/>
      <c r="P49" s="318"/>
      <c r="Q49" s="317"/>
      <c r="R49" s="316"/>
    </row>
    <row r="51" spans="1:18">
      <c r="A51" s="247" t="s">
        <v>472</v>
      </c>
    </row>
    <row r="52" spans="1:18">
      <c r="A52" s="247" t="s">
        <v>498</v>
      </c>
    </row>
    <row r="53" spans="1:18">
      <c r="A53" s="247" t="s">
        <v>497</v>
      </c>
    </row>
    <row r="54" spans="1:18">
      <c r="A54" s="247" t="s">
        <v>496</v>
      </c>
    </row>
    <row r="55" spans="1:18">
      <c r="A55" s="247" t="s">
        <v>495</v>
      </c>
    </row>
    <row r="56" spans="1:18">
      <c r="A56" s="247" t="s">
        <v>471</v>
      </c>
    </row>
    <row r="57" spans="1:18">
      <c r="A57" s="247" t="s">
        <v>494</v>
      </c>
    </row>
    <row r="58" spans="1:18">
      <c r="A58" s="247" t="s">
        <v>493</v>
      </c>
      <c r="D58" s="315"/>
    </row>
    <row r="59" spans="1:18">
      <c r="A59" s="247" t="s">
        <v>492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>
      <selection activeCell="A6" sqref="A6:XFD6"/>
    </sheetView>
  </sheetViews>
  <sheetFormatPr defaultColWidth="11.7109375" defaultRowHeight="10.199999999999999"/>
  <cols>
    <col min="1" max="1" width="7" style="364" customWidth="1"/>
    <col min="2" max="2" width="13.28515625" style="362" customWidth="1"/>
    <col min="3" max="3" width="2.140625" style="362" customWidth="1"/>
    <col min="4" max="4" width="11.140625" style="363" customWidth="1"/>
    <col min="5" max="6" width="9.85546875" style="362" customWidth="1"/>
    <col min="7" max="10" width="8.5703125" style="362" customWidth="1"/>
    <col min="11" max="12" width="9.85546875" style="362" customWidth="1"/>
    <col min="13" max="13" width="11.42578125" style="362" customWidth="1"/>
    <col min="14" max="17" width="9.85546875" style="362" customWidth="1"/>
    <col min="18" max="18" width="14.140625" style="362" customWidth="1"/>
    <col min="19" max="16384" width="11.7109375" style="362"/>
  </cols>
  <sheetData>
    <row r="1" spans="1:18" s="373" customFormat="1" ht="12">
      <c r="A1" s="310">
        <v>13</v>
      </c>
      <c r="B1" s="309"/>
      <c r="C1" s="309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09"/>
      <c r="P1" s="309"/>
      <c r="R1" s="374"/>
    </row>
    <row r="2" spans="1:18">
      <c r="A2" s="308" t="s">
        <v>491</v>
      </c>
      <c r="B2" s="245"/>
      <c r="C2" s="245"/>
      <c r="D2" s="303"/>
      <c r="E2" s="303"/>
      <c r="F2" s="307"/>
      <c r="G2" s="306"/>
      <c r="H2" s="306"/>
      <c r="I2" s="305"/>
      <c r="J2" s="305"/>
      <c r="K2" s="305"/>
      <c r="L2" s="305"/>
      <c r="M2" s="305"/>
      <c r="N2" s="305"/>
      <c r="O2" s="242"/>
      <c r="P2" s="242"/>
      <c r="R2" s="372" t="s">
        <v>491</v>
      </c>
    </row>
    <row r="3" spans="1:18">
      <c r="A3" s="304" t="s">
        <v>508</v>
      </c>
      <c r="B3" s="242"/>
      <c r="C3" s="242"/>
      <c r="D3" s="303"/>
      <c r="E3" s="302"/>
      <c r="F3" s="298"/>
      <c r="G3" s="301"/>
      <c r="H3" s="297"/>
      <c r="I3" s="298"/>
      <c r="J3" s="298"/>
      <c r="K3" s="298"/>
      <c r="L3" s="298"/>
      <c r="M3" s="298"/>
      <c r="N3" s="298"/>
      <c r="O3" s="242"/>
      <c r="P3" s="242"/>
      <c r="R3" s="371" t="s">
        <v>507</v>
      </c>
    </row>
    <row r="4" spans="1:18">
      <c r="A4" s="370" t="s">
        <v>488</v>
      </c>
      <c r="B4" s="242"/>
      <c r="C4" s="242"/>
      <c r="D4" s="298"/>
      <c r="E4" s="298"/>
      <c r="F4" s="298"/>
      <c r="G4" s="297"/>
      <c r="H4" s="297"/>
      <c r="I4" s="298"/>
      <c r="J4" s="298"/>
      <c r="K4" s="298"/>
      <c r="L4" s="298"/>
      <c r="M4" s="298"/>
      <c r="N4" s="298"/>
      <c r="O4" s="242"/>
      <c r="P4" s="242"/>
      <c r="R4" s="369" t="s">
        <v>487</v>
      </c>
    </row>
    <row r="5" spans="1:18">
      <c r="A5" s="368"/>
      <c r="B5" s="252"/>
      <c r="C5" s="252"/>
      <c r="D5" s="367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43"/>
    </row>
    <row r="6" spans="1:18" s="366" customFormat="1" ht="21.9" customHeight="1">
      <c r="A6" s="353"/>
      <c r="B6" s="352"/>
      <c r="C6" s="351"/>
      <c r="D6" s="630" t="s">
        <v>27</v>
      </c>
      <c r="E6" s="633" t="s">
        <v>486</v>
      </c>
      <c r="F6" s="634"/>
      <c r="G6" s="634"/>
      <c r="H6" s="634"/>
      <c r="I6" s="634"/>
      <c r="J6" s="634"/>
      <c r="K6" s="635"/>
      <c r="L6" s="633" t="s">
        <v>485</v>
      </c>
      <c r="M6" s="635"/>
      <c r="N6" s="649" t="s">
        <v>883</v>
      </c>
      <c r="O6" s="650"/>
      <c r="P6" s="651"/>
      <c r="Q6" s="639" t="s">
        <v>484</v>
      </c>
      <c r="R6" s="350"/>
    </row>
    <row r="7" spans="1:18" s="366" customFormat="1" ht="21.9" customHeight="1">
      <c r="A7" s="349"/>
      <c r="B7" s="348"/>
      <c r="C7" s="347"/>
      <c r="D7" s="631"/>
      <c r="E7" s="618" t="s">
        <v>27</v>
      </c>
      <c r="F7" s="620" t="s">
        <v>483</v>
      </c>
      <c r="G7" s="621"/>
      <c r="H7" s="621"/>
      <c r="I7" s="621"/>
      <c r="J7" s="622"/>
      <c r="K7" s="642" t="s">
        <v>482</v>
      </c>
      <c r="L7" s="644" t="s">
        <v>27</v>
      </c>
      <c r="M7" s="642" t="s">
        <v>481</v>
      </c>
      <c r="N7" s="644" t="s">
        <v>27</v>
      </c>
      <c r="O7" s="645" t="s">
        <v>480</v>
      </c>
      <c r="P7" s="647" t="s">
        <v>479</v>
      </c>
      <c r="Q7" s="640"/>
      <c r="R7" s="346"/>
    </row>
    <row r="8" spans="1:18" s="366" customFormat="1" ht="53.1" customHeight="1">
      <c r="A8" s="345"/>
      <c r="B8" s="344"/>
      <c r="C8" s="343"/>
      <c r="D8" s="632"/>
      <c r="E8" s="619"/>
      <c r="F8" s="342" t="s">
        <v>27</v>
      </c>
      <c r="G8" s="341" t="s">
        <v>478</v>
      </c>
      <c r="H8" s="340" t="s">
        <v>504</v>
      </c>
      <c r="I8" s="340" t="s">
        <v>476</v>
      </c>
      <c r="J8" s="339" t="s">
        <v>475</v>
      </c>
      <c r="K8" s="643"/>
      <c r="L8" s="643"/>
      <c r="M8" s="643"/>
      <c r="N8" s="643"/>
      <c r="O8" s="646"/>
      <c r="P8" s="648"/>
      <c r="Q8" s="641"/>
      <c r="R8" s="338"/>
    </row>
    <row r="9" spans="1:18">
      <c r="A9" s="336"/>
      <c r="B9" s="335"/>
      <c r="C9" s="328"/>
      <c r="D9" s="334"/>
      <c r="E9" s="332"/>
      <c r="F9" s="313"/>
      <c r="G9" s="333"/>
      <c r="H9" s="313"/>
      <c r="I9" s="313"/>
      <c r="J9" s="313"/>
      <c r="K9" s="313"/>
      <c r="L9" s="331"/>
      <c r="M9" s="313"/>
      <c r="N9" s="332"/>
      <c r="O9" s="313"/>
      <c r="P9" s="313"/>
      <c r="Q9" s="331"/>
      <c r="R9" s="330"/>
    </row>
    <row r="10" spans="1:18" ht="15.9" customHeight="1">
      <c r="A10" s="329">
        <v>2012</v>
      </c>
      <c r="B10" s="328" t="s">
        <v>27</v>
      </c>
      <c r="C10" s="328"/>
      <c r="D10" s="327">
        <v>79445.153487000003</v>
      </c>
      <c r="E10" s="324">
        <v>41427.454951</v>
      </c>
      <c r="F10" s="325">
        <v>22193.213337999998</v>
      </c>
      <c r="G10" s="326">
        <v>20406.396650999999</v>
      </c>
      <c r="H10" s="325">
        <v>6650.4245080000001</v>
      </c>
      <c r="I10" s="325">
        <v>11148.396113000001</v>
      </c>
      <c r="J10" s="325">
        <v>213.89643900000002</v>
      </c>
      <c r="K10" s="325">
        <v>18203.691907</v>
      </c>
      <c r="L10" s="324">
        <v>11446.416909</v>
      </c>
      <c r="M10" s="325">
        <v>10631.046804</v>
      </c>
      <c r="N10" s="324">
        <v>23609.648435999999</v>
      </c>
      <c r="O10" s="325">
        <v>14432.125700999999</v>
      </c>
      <c r="P10" s="325">
        <v>2596.367432</v>
      </c>
      <c r="Q10" s="324">
        <v>362.373806</v>
      </c>
      <c r="R10" s="323" t="s">
        <v>503</v>
      </c>
    </row>
    <row r="11" spans="1:18" ht="15.9" customHeight="1">
      <c r="A11" s="329"/>
      <c r="B11" s="328" t="s">
        <v>502</v>
      </c>
      <c r="C11" s="328"/>
      <c r="D11" s="327">
        <v>25760.781349000001</v>
      </c>
      <c r="E11" s="324">
        <v>21850.772102000003</v>
      </c>
      <c r="F11" s="325">
        <v>13644.84856</v>
      </c>
      <c r="G11" s="326">
        <v>12112.463528999999</v>
      </c>
      <c r="H11" s="325">
        <v>5578.5017470000003</v>
      </c>
      <c r="I11" s="325">
        <v>6218.2485859999997</v>
      </c>
      <c r="J11" s="325">
        <v>167.42908199999999</v>
      </c>
      <c r="K11" s="325">
        <v>7758.4586229999995</v>
      </c>
      <c r="L11" s="324">
        <v>1161.325979</v>
      </c>
      <c r="M11" s="325">
        <v>1096.4048720000001</v>
      </c>
      <c r="N11" s="324">
        <v>1152.193493</v>
      </c>
      <c r="O11" s="325">
        <v>231.96563800000001</v>
      </c>
      <c r="P11" s="325">
        <v>254.710106</v>
      </c>
      <c r="Q11" s="324">
        <v>244.623537</v>
      </c>
      <c r="R11" s="323" t="s">
        <v>501</v>
      </c>
    </row>
    <row r="12" spans="1:18" ht="15.9" customHeight="1">
      <c r="A12" s="329"/>
      <c r="B12" s="328" t="s">
        <v>500</v>
      </c>
      <c r="C12" s="328"/>
      <c r="D12" s="327">
        <v>53684.372137999999</v>
      </c>
      <c r="E12" s="324">
        <v>19576.682849000001</v>
      </c>
      <c r="F12" s="325">
        <v>8548.364778000001</v>
      </c>
      <c r="G12" s="326">
        <v>8293.9331220000004</v>
      </c>
      <c r="H12" s="325">
        <v>1071.922761</v>
      </c>
      <c r="I12" s="325">
        <v>4930.1475270000001</v>
      </c>
      <c r="J12" s="325">
        <v>46.467357000000007</v>
      </c>
      <c r="K12" s="325">
        <v>10445.233284</v>
      </c>
      <c r="L12" s="324">
        <v>10285.09093</v>
      </c>
      <c r="M12" s="325">
        <v>9534.6419320000005</v>
      </c>
      <c r="N12" s="324">
        <v>22457.454943000001</v>
      </c>
      <c r="O12" s="325">
        <v>14200.160062999999</v>
      </c>
      <c r="P12" s="325">
        <v>2341.657326</v>
      </c>
      <c r="Q12" s="324">
        <v>117.750269</v>
      </c>
      <c r="R12" s="323" t="s">
        <v>499</v>
      </c>
    </row>
    <row r="13" spans="1:18" ht="24" customHeight="1">
      <c r="A13" s="329">
        <v>2011</v>
      </c>
      <c r="B13" s="328" t="s">
        <v>27</v>
      </c>
      <c r="C13" s="328"/>
      <c r="D13" s="327">
        <v>74907.074777999995</v>
      </c>
      <c r="E13" s="324">
        <v>37228.127269000004</v>
      </c>
      <c r="F13" s="325">
        <v>21212.675057</v>
      </c>
      <c r="G13" s="326">
        <v>20174.814386999999</v>
      </c>
      <c r="H13" s="325">
        <v>5693.0592070000002</v>
      </c>
      <c r="I13" s="325">
        <v>11955.212255</v>
      </c>
      <c r="J13" s="325">
        <v>279.80461200000002</v>
      </c>
      <c r="K13" s="325">
        <v>15104.146291999999</v>
      </c>
      <c r="L13" s="324">
        <v>11002.996832000001</v>
      </c>
      <c r="M13" s="325">
        <v>10349.888283</v>
      </c>
      <c r="N13" s="324">
        <v>22293.519210000002</v>
      </c>
      <c r="O13" s="325">
        <v>12695.462014000001</v>
      </c>
      <c r="P13" s="325">
        <v>2957.4098829999998</v>
      </c>
      <c r="Q13" s="324">
        <v>735.20581800000002</v>
      </c>
      <c r="R13" s="323" t="s">
        <v>503</v>
      </c>
    </row>
    <row r="14" spans="1:18" ht="15.9" customHeight="1">
      <c r="A14" s="329"/>
      <c r="B14" s="328" t="s">
        <v>502</v>
      </c>
      <c r="C14" s="328"/>
      <c r="D14" s="327">
        <v>25807.899242</v>
      </c>
      <c r="E14" s="324">
        <v>19978.221603000002</v>
      </c>
      <c r="F14" s="325">
        <v>13055.779289999999</v>
      </c>
      <c r="G14" s="326">
        <v>12261.59007</v>
      </c>
      <c r="H14" s="325">
        <v>4800.035218</v>
      </c>
      <c r="I14" s="325">
        <v>7179.9486050000005</v>
      </c>
      <c r="J14" s="325">
        <v>243.24361100000002</v>
      </c>
      <c r="K14" s="325">
        <v>6550.3452379999999</v>
      </c>
      <c r="L14" s="324">
        <v>1415.1277990000001</v>
      </c>
      <c r="M14" s="325">
        <v>1361.533862</v>
      </c>
      <c r="N14" s="324">
        <v>2067.4332690000001</v>
      </c>
      <c r="O14" s="325">
        <v>268.33011700000003</v>
      </c>
      <c r="P14" s="325">
        <v>567.20694700000001</v>
      </c>
      <c r="Q14" s="324">
        <v>640.61405100000002</v>
      </c>
      <c r="R14" s="323" t="s">
        <v>501</v>
      </c>
    </row>
    <row r="15" spans="1:18" ht="15.9" customHeight="1">
      <c r="A15" s="329"/>
      <c r="B15" s="328" t="s">
        <v>500</v>
      </c>
      <c r="C15" s="328"/>
      <c r="D15" s="327">
        <v>49099.175537000003</v>
      </c>
      <c r="E15" s="324">
        <v>17249.905664000002</v>
      </c>
      <c r="F15" s="325">
        <v>8156.8957609999998</v>
      </c>
      <c r="G15" s="326">
        <v>7913.2243090000002</v>
      </c>
      <c r="H15" s="325">
        <v>893.02398300000004</v>
      </c>
      <c r="I15" s="325">
        <v>4775.2636480000001</v>
      </c>
      <c r="J15" s="325">
        <v>36.560997999999998</v>
      </c>
      <c r="K15" s="325">
        <v>8553.8010560000002</v>
      </c>
      <c r="L15" s="324">
        <v>9587.869028000001</v>
      </c>
      <c r="M15" s="325">
        <v>8988.3544169999986</v>
      </c>
      <c r="N15" s="324">
        <v>20226.085949999997</v>
      </c>
      <c r="O15" s="325">
        <v>12427.131898</v>
      </c>
      <c r="P15" s="325">
        <v>2390.2029389999998</v>
      </c>
      <c r="Q15" s="324">
        <v>94.591770999999994</v>
      </c>
      <c r="R15" s="323" t="s">
        <v>499</v>
      </c>
    </row>
    <row r="16" spans="1:18" ht="24" customHeight="1">
      <c r="A16" s="329">
        <v>2010</v>
      </c>
      <c r="B16" s="328" t="s">
        <v>27</v>
      </c>
      <c r="C16" s="328"/>
      <c r="D16" s="327">
        <v>59387.886327</v>
      </c>
      <c r="E16" s="324">
        <v>27476.290728999997</v>
      </c>
      <c r="F16" s="325">
        <v>16764.842851000001</v>
      </c>
      <c r="G16" s="326">
        <v>16214.814023000001</v>
      </c>
      <c r="H16" s="325">
        <v>3805.0063439999999</v>
      </c>
      <c r="I16" s="325">
        <v>10291.425751000001</v>
      </c>
      <c r="J16" s="325">
        <v>161.09919500000001</v>
      </c>
      <c r="K16" s="325">
        <v>9988.7813469999983</v>
      </c>
      <c r="L16" s="324">
        <v>8454.1282080000001</v>
      </c>
      <c r="M16" s="325">
        <v>8011.425913</v>
      </c>
      <c r="N16" s="324">
        <v>19704.331550999999</v>
      </c>
      <c r="O16" s="325">
        <v>9961.0293599999986</v>
      </c>
      <c r="P16" s="325">
        <v>3394.550608</v>
      </c>
      <c r="Q16" s="324">
        <v>744.42606599999999</v>
      </c>
      <c r="R16" s="323" t="s">
        <v>503</v>
      </c>
    </row>
    <row r="17" spans="1:18" ht="15.9" customHeight="1">
      <c r="A17" s="329"/>
      <c r="B17" s="328" t="s">
        <v>502</v>
      </c>
      <c r="C17" s="328"/>
      <c r="D17" s="327">
        <v>18566.939355999999</v>
      </c>
      <c r="E17" s="324">
        <v>12606.452259</v>
      </c>
      <c r="F17" s="325">
        <v>9303.9509140000009</v>
      </c>
      <c r="G17" s="326">
        <v>8897.395747999999</v>
      </c>
      <c r="H17" s="325">
        <v>3061.8102940000003</v>
      </c>
      <c r="I17" s="325">
        <v>5620.1014129999994</v>
      </c>
      <c r="J17" s="325">
        <v>125.106122</v>
      </c>
      <c r="K17" s="325">
        <v>3014.5445460000001</v>
      </c>
      <c r="L17" s="324">
        <v>1104.0832069999999</v>
      </c>
      <c r="M17" s="325">
        <v>1028.5716559999998</v>
      </c>
      <c r="N17" s="324">
        <v>2987.1948919999995</v>
      </c>
      <c r="O17" s="325">
        <v>170.78577200000001</v>
      </c>
      <c r="P17" s="325">
        <v>1046.2020239999999</v>
      </c>
      <c r="Q17" s="324">
        <v>649.44289099999992</v>
      </c>
      <c r="R17" s="323" t="s">
        <v>501</v>
      </c>
    </row>
    <row r="18" spans="1:18" ht="15.9" customHeight="1">
      <c r="A18" s="329"/>
      <c r="B18" s="328" t="s">
        <v>500</v>
      </c>
      <c r="C18" s="328"/>
      <c r="D18" s="327">
        <v>40820.946972000005</v>
      </c>
      <c r="E18" s="324">
        <v>14869.838468</v>
      </c>
      <c r="F18" s="325">
        <v>7460.8919349999996</v>
      </c>
      <c r="G18" s="326">
        <v>7317.4182740000006</v>
      </c>
      <c r="H18" s="325">
        <v>743.19604900000002</v>
      </c>
      <c r="I18" s="325">
        <v>4671.3243380000004</v>
      </c>
      <c r="J18" s="325">
        <v>35.993071999999998</v>
      </c>
      <c r="K18" s="325">
        <v>6974.236801</v>
      </c>
      <c r="L18" s="324">
        <v>7350.0449950000002</v>
      </c>
      <c r="M18" s="325">
        <v>6982.8542529999995</v>
      </c>
      <c r="N18" s="324">
        <v>16717.136659</v>
      </c>
      <c r="O18" s="325">
        <v>9790.2435850000002</v>
      </c>
      <c r="P18" s="325">
        <v>2348.3485820000001</v>
      </c>
      <c r="Q18" s="324">
        <v>94.983183000000011</v>
      </c>
      <c r="R18" s="323" t="s">
        <v>499</v>
      </c>
    </row>
    <row r="19" spans="1:18" ht="24" customHeight="1">
      <c r="A19" s="329">
        <v>2009</v>
      </c>
      <c r="B19" s="328" t="s">
        <v>27</v>
      </c>
      <c r="C19" s="328"/>
      <c r="D19" s="327">
        <v>42805.478569999999</v>
      </c>
      <c r="E19" s="324">
        <v>21523.269574000002</v>
      </c>
      <c r="F19" s="325">
        <v>12804.218380999999</v>
      </c>
      <c r="G19" s="326">
        <v>12537.374219000001</v>
      </c>
      <c r="H19" s="325">
        <v>3119.456698</v>
      </c>
      <c r="I19" s="325">
        <v>8197.056552</v>
      </c>
      <c r="J19" s="325">
        <v>142.510659</v>
      </c>
      <c r="K19" s="325">
        <v>7976.5438109999996</v>
      </c>
      <c r="L19" s="324">
        <v>7245.369009</v>
      </c>
      <c r="M19" s="325">
        <v>6836.2168789999996</v>
      </c>
      <c r="N19" s="324">
        <v>11963.816212</v>
      </c>
      <c r="O19" s="325">
        <v>6178.9690580000006</v>
      </c>
      <c r="P19" s="325">
        <v>1593.4897089999999</v>
      </c>
      <c r="Q19" s="324">
        <v>289.96772399999998</v>
      </c>
      <c r="R19" s="323" t="s">
        <v>503</v>
      </c>
    </row>
    <row r="20" spans="1:18" ht="15.9" customHeight="1">
      <c r="A20" s="329"/>
      <c r="B20" s="328" t="s">
        <v>502</v>
      </c>
      <c r="C20" s="328"/>
      <c r="D20" s="327">
        <v>14113.250559</v>
      </c>
      <c r="E20" s="324">
        <v>10414.542883</v>
      </c>
      <c r="F20" s="325">
        <v>7594.8891199999998</v>
      </c>
      <c r="G20" s="326">
        <v>7406.2523009999995</v>
      </c>
      <c r="H20" s="325">
        <v>2533.0883840000001</v>
      </c>
      <c r="I20" s="325">
        <v>4650.8914089999998</v>
      </c>
      <c r="J20" s="325">
        <v>120.581227</v>
      </c>
      <c r="K20" s="325">
        <v>2449.937418</v>
      </c>
      <c r="L20" s="324">
        <v>1161.902094</v>
      </c>
      <c r="M20" s="325">
        <v>1130.419298</v>
      </c>
      <c r="N20" s="324">
        <v>1530.7213389999999</v>
      </c>
      <c r="O20" s="325">
        <v>99.697277</v>
      </c>
      <c r="P20" s="325">
        <v>301.00209000000001</v>
      </c>
      <c r="Q20" s="324">
        <v>216.74240799999998</v>
      </c>
      <c r="R20" s="323" t="s">
        <v>501</v>
      </c>
    </row>
    <row r="21" spans="1:18" ht="15.9" customHeight="1">
      <c r="A21" s="329"/>
      <c r="B21" s="328" t="s">
        <v>500</v>
      </c>
      <c r="C21" s="328"/>
      <c r="D21" s="327">
        <v>28692.228010999999</v>
      </c>
      <c r="E21" s="324">
        <v>11108.726695000001</v>
      </c>
      <c r="F21" s="325">
        <v>5209.3292630000005</v>
      </c>
      <c r="G21" s="326">
        <v>5131.1219220000003</v>
      </c>
      <c r="H21" s="325">
        <v>586.36831799999993</v>
      </c>
      <c r="I21" s="325">
        <v>3546.1651430000002</v>
      </c>
      <c r="J21" s="325">
        <v>21.929431000000001</v>
      </c>
      <c r="K21" s="325">
        <v>5526.6063940000004</v>
      </c>
      <c r="L21" s="324">
        <v>6083.466907</v>
      </c>
      <c r="M21" s="325">
        <v>5705.7975769999994</v>
      </c>
      <c r="N21" s="324">
        <v>10433.094870999999</v>
      </c>
      <c r="O21" s="325">
        <v>6079.27178</v>
      </c>
      <c r="P21" s="325">
        <v>1292.487619</v>
      </c>
      <c r="Q21" s="324">
        <v>73.225318000000001</v>
      </c>
      <c r="R21" s="323" t="s">
        <v>499</v>
      </c>
    </row>
    <row r="22" spans="1:18" ht="24" customHeight="1">
      <c r="A22" s="329">
        <v>2008</v>
      </c>
      <c r="B22" s="328" t="s">
        <v>27</v>
      </c>
      <c r="C22" s="328"/>
      <c r="D22" s="327">
        <v>62787.228112000004</v>
      </c>
      <c r="E22" s="324">
        <v>31893.033057000001</v>
      </c>
      <c r="F22" s="325">
        <v>18936.833563</v>
      </c>
      <c r="G22" s="326">
        <v>18707.377436999999</v>
      </c>
      <c r="H22" s="325">
        <v>5710.3744110000007</v>
      </c>
      <c r="I22" s="325">
        <v>11198.727789999999</v>
      </c>
      <c r="J22" s="325">
        <v>154.14054099999998</v>
      </c>
      <c r="K22" s="325">
        <v>11922.297203</v>
      </c>
      <c r="L22" s="324">
        <v>9153.888570000001</v>
      </c>
      <c r="M22" s="325">
        <v>7762.4935390000001</v>
      </c>
      <c r="N22" s="324">
        <v>18397.863887</v>
      </c>
      <c r="O22" s="325">
        <v>8267.8337690000008</v>
      </c>
      <c r="P22" s="325">
        <v>3209.503573</v>
      </c>
      <c r="Q22" s="324">
        <v>1786.3768640000001</v>
      </c>
      <c r="R22" s="323" t="s">
        <v>503</v>
      </c>
    </row>
    <row r="23" spans="1:18" ht="15.9" customHeight="1">
      <c r="A23" s="329"/>
      <c r="B23" s="328" t="s">
        <v>502</v>
      </c>
      <c r="C23" s="328"/>
      <c r="D23" s="327">
        <v>24123.567877000001</v>
      </c>
      <c r="E23" s="324">
        <v>16892.291317000003</v>
      </c>
      <c r="F23" s="325">
        <v>11491.512475</v>
      </c>
      <c r="G23" s="326">
        <v>11334.930516</v>
      </c>
      <c r="H23" s="325">
        <v>5027.5694919999996</v>
      </c>
      <c r="I23" s="325">
        <v>6051.691718</v>
      </c>
      <c r="J23" s="325">
        <v>134.50258400000001</v>
      </c>
      <c r="K23" s="325">
        <v>4820.1811260000004</v>
      </c>
      <c r="L23" s="324">
        <v>1150.4718019999998</v>
      </c>
      <c r="M23" s="325">
        <v>387.59616</v>
      </c>
      <c r="N23" s="324">
        <v>3721.8713179999995</v>
      </c>
      <c r="O23" s="325">
        <v>180.81182699999999</v>
      </c>
      <c r="P23" s="325">
        <v>852.30341199999998</v>
      </c>
      <c r="Q23" s="324">
        <v>1683.5079920000001</v>
      </c>
      <c r="R23" s="323" t="s">
        <v>501</v>
      </c>
    </row>
    <row r="24" spans="1:18" ht="15.9" customHeight="1">
      <c r="A24" s="329"/>
      <c r="B24" s="328" t="s">
        <v>500</v>
      </c>
      <c r="C24" s="328"/>
      <c r="D24" s="327">
        <v>38663.660233000002</v>
      </c>
      <c r="E24" s="324">
        <v>15000.741741</v>
      </c>
      <c r="F24" s="325">
        <v>7445.3210870000003</v>
      </c>
      <c r="G24" s="326">
        <v>7372.4469209999997</v>
      </c>
      <c r="H24" s="325">
        <v>682.80492200000003</v>
      </c>
      <c r="I24" s="325">
        <v>5147.0360680000003</v>
      </c>
      <c r="J24" s="325">
        <v>19.637955999999999</v>
      </c>
      <c r="K24" s="325">
        <v>7102.1160769999997</v>
      </c>
      <c r="L24" s="324">
        <v>8003.4167619999998</v>
      </c>
      <c r="M24" s="325">
        <v>7374.8973729999998</v>
      </c>
      <c r="N24" s="324">
        <v>14675.992564</v>
      </c>
      <c r="O24" s="325">
        <v>8087.0219419999994</v>
      </c>
      <c r="P24" s="325">
        <v>2357.2001600000003</v>
      </c>
      <c r="Q24" s="324">
        <v>102.868869</v>
      </c>
      <c r="R24" s="323" t="s">
        <v>499</v>
      </c>
    </row>
    <row r="25" spans="1:18" ht="24" customHeight="1">
      <c r="A25" s="329">
        <v>2007</v>
      </c>
      <c r="B25" s="328" t="s">
        <v>27</v>
      </c>
      <c r="C25" s="328"/>
      <c r="D25" s="327">
        <v>47585.061541000003</v>
      </c>
      <c r="E25" s="324">
        <v>23275.558420000001</v>
      </c>
      <c r="F25" s="325">
        <v>14425.325754000001</v>
      </c>
      <c r="G25" s="326">
        <v>14284.6319</v>
      </c>
      <c r="H25" s="325">
        <v>3414.0770610000004</v>
      </c>
      <c r="I25" s="325">
        <v>9479.6418589999994</v>
      </c>
      <c r="J25" s="325">
        <v>73.204705000000004</v>
      </c>
      <c r="K25" s="325">
        <v>7860.4888729999993</v>
      </c>
      <c r="L25" s="324">
        <v>7505.1998480000002</v>
      </c>
      <c r="M25" s="325">
        <v>6296.9766579999996</v>
      </c>
      <c r="N25" s="324">
        <v>14331.071166</v>
      </c>
      <c r="O25" s="325">
        <v>6067.2089129999995</v>
      </c>
      <c r="P25" s="325">
        <v>1983.6736640000001</v>
      </c>
      <c r="Q25" s="324">
        <v>1331.5906100000002</v>
      </c>
      <c r="R25" s="323" t="s">
        <v>503</v>
      </c>
    </row>
    <row r="26" spans="1:18" ht="15.9" customHeight="1">
      <c r="A26" s="329"/>
      <c r="B26" s="328" t="s">
        <v>502</v>
      </c>
      <c r="C26" s="328"/>
      <c r="D26" s="327">
        <v>17389.576135000003</v>
      </c>
      <c r="E26" s="324">
        <v>11292.807616</v>
      </c>
      <c r="F26" s="325">
        <v>8115.9951529999998</v>
      </c>
      <c r="G26" s="326">
        <v>8043.2720470000004</v>
      </c>
      <c r="H26" s="325">
        <v>2891.85536</v>
      </c>
      <c r="I26" s="325">
        <v>4916.6859689999992</v>
      </c>
      <c r="J26" s="325">
        <v>59.067313999999996</v>
      </c>
      <c r="K26" s="325">
        <v>2544.266114</v>
      </c>
      <c r="L26" s="324">
        <v>1253.3335970000001</v>
      </c>
      <c r="M26" s="325">
        <v>432.82357900000005</v>
      </c>
      <c r="N26" s="324">
        <v>3560.8456489999999</v>
      </c>
      <c r="O26" s="325">
        <v>106.420676</v>
      </c>
      <c r="P26" s="325">
        <v>226.04668100000001</v>
      </c>
      <c r="Q26" s="324">
        <v>1250.1976560000001</v>
      </c>
      <c r="R26" s="323" t="s">
        <v>501</v>
      </c>
    </row>
    <row r="27" spans="1:18" ht="15.9" customHeight="1">
      <c r="A27" s="329"/>
      <c r="B27" s="328" t="s">
        <v>500</v>
      </c>
      <c r="C27" s="328"/>
      <c r="D27" s="327">
        <v>30195.485404999999</v>
      </c>
      <c r="E27" s="324">
        <v>11982.750796</v>
      </c>
      <c r="F27" s="325">
        <v>6309.330594</v>
      </c>
      <c r="G27" s="326">
        <v>6241.3598480000001</v>
      </c>
      <c r="H27" s="325">
        <v>522.22170000000006</v>
      </c>
      <c r="I27" s="325">
        <v>4562.9558870000001</v>
      </c>
      <c r="J27" s="325">
        <v>14.137388999999999</v>
      </c>
      <c r="K27" s="325">
        <v>5316.2227589999993</v>
      </c>
      <c r="L27" s="324">
        <v>6251.8662450000002</v>
      </c>
      <c r="M27" s="325">
        <v>5864.1530739999998</v>
      </c>
      <c r="N27" s="324">
        <v>10770.225516999999</v>
      </c>
      <c r="O27" s="325">
        <v>5960.7882359999994</v>
      </c>
      <c r="P27" s="325">
        <v>1757.6269830000001</v>
      </c>
      <c r="Q27" s="324">
        <v>81.392955000000001</v>
      </c>
      <c r="R27" s="323" t="s">
        <v>499</v>
      </c>
    </row>
    <row r="28" spans="1:18" ht="24" customHeight="1">
      <c r="A28" s="329">
        <v>2006</v>
      </c>
      <c r="B28" s="328" t="s">
        <v>27</v>
      </c>
      <c r="C28" s="328"/>
      <c r="D28" s="327">
        <v>38977.953374999997</v>
      </c>
      <c r="E28" s="324">
        <v>19681.139225000003</v>
      </c>
      <c r="F28" s="325">
        <v>13001.001237</v>
      </c>
      <c r="G28" s="326">
        <v>12940.928004000001</v>
      </c>
      <c r="H28" s="325">
        <v>2495.7478160000001</v>
      </c>
      <c r="I28" s="325">
        <v>9398.1766319999988</v>
      </c>
      <c r="J28" s="325">
        <v>17.977554000000001</v>
      </c>
      <c r="K28" s="325">
        <v>6177.1803030000001</v>
      </c>
      <c r="L28" s="324">
        <v>5978.6157290000001</v>
      </c>
      <c r="M28" s="325">
        <v>5585.1878490000008</v>
      </c>
      <c r="N28" s="324">
        <v>9537.9638169999998</v>
      </c>
      <c r="O28" s="325">
        <v>4392.6429129999997</v>
      </c>
      <c r="P28" s="325">
        <v>1464.610367</v>
      </c>
      <c r="Q28" s="324">
        <v>2042.3598509999999</v>
      </c>
      <c r="R28" s="323" t="s">
        <v>503</v>
      </c>
    </row>
    <row r="29" spans="1:18" ht="15.9" customHeight="1">
      <c r="A29" s="329"/>
      <c r="B29" s="328" t="s">
        <v>502</v>
      </c>
      <c r="C29" s="328"/>
      <c r="D29" s="327">
        <v>13045.184171000001</v>
      </c>
      <c r="E29" s="324">
        <v>8881.5385189999997</v>
      </c>
      <c r="F29" s="325">
        <v>7009.9960590000001</v>
      </c>
      <c r="G29" s="326">
        <v>6992.9107329999997</v>
      </c>
      <c r="H29" s="325">
        <v>2068.2444339999997</v>
      </c>
      <c r="I29" s="325">
        <v>4870.9110880000007</v>
      </c>
      <c r="J29" s="325">
        <v>10.008797000000001</v>
      </c>
      <c r="K29" s="325">
        <v>1666.9538500000001</v>
      </c>
      <c r="L29" s="324">
        <v>408.67339899999996</v>
      </c>
      <c r="M29" s="325">
        <v>390.66332400000005</v>
      </c>
      <c r="N29" s="324">
        <v>1046.902014</v>
      </c>
      <c r="O29" s="325">
        <v>51.670943000000001</v>
      </c>
      <c r="P29" s="325">
        <v>22.331444000000001</v>
      </c>
      <c r="Q29" s="324">
        <v>1974.1543700000002</v>
      </c>
      <c r="R29" s="323" t="s">
        <v>501</v>
      </c>
    </row>
    <row r="30" spans="1:18" ht="15.9" customHeight="1">
      <c r="A30" s="329"/>
      <c r="B30" s="328" t="s">
        <v>500</v>
      </c>
      <c r="C30" s="328"/>
      <c r="D30" s="327">
        <v>25932.769199999999</v>
      </c>
      <c r="E30" s="324">
        <v>10799.600698</v>
      </c>
      <c r="F30" s="325">
        <v>5991.0051720000001</v>
      </c>
      <c r="G30" s="326">
        <v>5948.0172659999998</v>
      </c>
      <c r="H30" s="325">
        <v>427.503378</v>
      </c>
      <c r="I30" s="325">
        <v>4527.2655429999995</v>
      </c>
      <c r="J30" s="325">
        <v>7.968756</v>
      </c>
      <c r="K30" s="325">
        <v>4510.2264510000005</v>
      </c>
      <c r="L30" s="324">
        <v>5569.9423230000002</v>
      </c>
      <c r="M30" s="325">
        <v>5194.5245219999997</v>
      </c>
      <c r="N30" s="324">
        <v>8491.0618049999994</v>
      </c>
      <c r="O30" s="325">
        <v>4340.9719720000003</v>
      </c>
      <c r="P30" s="325">
        <v>1442.278922</v>
      </c>
      <c r="Q30" s="324">
        <v>68.205482999999987</v>
      </c>
      <c r="R30" s="323" t="s">
        <v>499</v>
      </c>
    </row>
    <row r="31" spans="1:18" ht="24" customHeight="1">
      <c r="A31" s="329">
        <v>2005</v>
      </c>
      <c r="B31" s="328" t="s">
        <v>27</v>
      </c>
      <c r="C31" s="328"/>
      <c r="D31" s="327">
        <v>32925.507958000002</v>
      </c>
      <c r="E31" s="324">
        <v>17226.164016999999</v>
      </c>
      <c r="F31" s="325">
        <v>11667.510122</v>
      </c>
      <c r="G31" s="326">
        <v>11605.540857999998</v>
      </c>
      <c r="H31" s="325">
        <v>1784.556094</v>
      </c>
      <c r="I31" s="325">
        <v>9014.9561730000005</v>
      </c>
      <c r="J31" s="325">
        <v>26.590610000000002</v>
      </c>
      <c r="K31" s="325">
        <v>5133.3811020000003</v>
      </c>
      <c r="L31" s="324">
        <v>5545.0453619999998</v>
      </c>
      <c r="M31" s="325">
        <v>5200.1129510000001</v>
      </c>
      <c r="N31" s="324">
        <v>7164.4806059999992</v>
      </c>
      <c r="O31" s="325">
        <v>3227.2891869999999</v>
      </c>
      <c r="P31" s="325">
        <v>1270.180022</v>
      </c>
      <c r="Q31" s="324">
        <v>1597.7676759999999</v>
      </c>
      <c r="R31" s="323" t="s">
        <v>503</v>
      </c>
    </row>
    <row r="32" spans="1:18" ht="15.9" customHeight="1">
      <c r="A32" s="329"/>
      <c r="B32" s="328" t="s">
        <v>502</v>
      </c>
      <c r="C32" s="328"/>
      <c r="D32" s="327">
        <v>10405.534438999999</v>
      </c>
      <c r="E32" s="324">
        <v>7524.7552290000003</v>
      </c>
      <c r="F32" s="325">
        <v>6063.8736650000001</v>
      </c>
      <c r="G32" s="326">
        <v>6039.6649879999995</v>
      </c>
      <c r="H32" s="325">
        <v>1414.138504</v>
      </c>
      <c r="I32" s="325">
        <v>4557.4382019999994</v>
      </c>
      <c r="J32" s="325">
        <v>17.645022000000001</v>
      </c>
      <c r="K32" s="325">
        <v>1329.2607250000001</v>
      </c>
      <c r="L32" s="324">
        <v>246.44301999999999</v>
      </c>
      <c r="M32" s="325">
        <v>235.1789</v>
      </c>
      <c r="N32" s="324">
        <v>513.65074699999991</v>
      </c>
      <c r="O32" s="325">
        <v>49.735677000000003</v>
      </c>
      <c r="P32" s="325">
        <v>1.88022</v>
      </c>
      <c r="Q32" s="324">
        <v>1530.39139</v>
      </c>
      <c r="R32" s="323" t="s">
        <v>501</v>
      </c>
    </row>
    <row r="33" spans="1:18" ht="15.9" customHeight="1">
      <c r="A33" s="329"/>
      <c r="B33" s="328" t="s">
        <v>500</v>
      </c>
      <c r="C33" s="328"/>
      <c r="D33" s="327">
        <v>22519.973519000003</v>
      </c>
      <c r="E33" s="324">
        <v>9701.408789000001</v>
      </c>
      <c r="F33" s="325">
        <v>5603.6364579999999</v>
      </c>
      <c r="G33" s="326">
        <v>5565.875873</v>
      </c>
      <c r="H33" s="325">
        <v>370.41758899999996</v>
      </c>
      <c r="I33" s="325">
        <v>4457.5179740000003</v>
      </c>
      <c r="J33" s="325">
        <v>8.9455869999999997</v>
      </c>
      <c r="K33" s="325">
        <v>3804.1203769999997</v>
      </c>
      <c r="L33" s="324">
        <v>5298.6023409999998</v>
      </c>
      <c r="M33" s="325">
        <v>4964.9340460000003</v>
      </c>
      <c r="N33" s="324">
        <v>6650.8298660000009</v>
      </c>
      <c r="O33" s="325">
        <v>3177.5535090000003</v>
      </c>
      <c r="P33" s="325">
        <v>1268.2998009999999</v>
      </c>
      <c r="Q33" s="324">
        <v>67.376288000000002</v>
      </c>
      <c r="R33" s="323" t="s">
        <v>499</v>
      </c>
    </row>
    <row r="34" spans="1:18" ht="24" customHeight="1">
      <c r="A34" s="329">
        <v>2004</v>
      </c>
      <c r="B34" s="328" t="s">
        <v>27</v>
      </c>
      <c r="C34" s="328"/>
      <c r="D34" s="327">
        <v>24726.946785</v>
      </c>
      <c r="E34" s="324">
        <v>13200.932493</v>
      </c>
      <c r="F34" s="325">
        <v>9274.2289519999995</v>
      </c>
      <c r="G34" s="326">
        <v>9203.5920739999983</v>
      </c>
      <c r="H34" s="325">
        <v>1201.6214129999998</v>
      </c>
      <c r="I34" s="325">
        <v>7345.3998729999994</v>
      </c>
      <c r="J34" s="325">
        <v>25.845382000000001</v>
      </c>
      <c r="K34" s="325">
        <v>3569.9130759999998</v>
      </c>
      <c r="L34" s="324">
        <v>3941.794355</v>
      </c>
      <c r="M34" s="325">
        <v>3648.3220510000001</v>
      </c>
      <c r="N34" s="324">
        <v>5538.9708129999999</v>
      </c>
      <c r="O34" s="325">
        <v>2471.698222</v>
      </c>
      <c r="P34" s="325">
        <v>991.19503300000008</v>
      </c>
      <c r="Q34" s="324">
        <v>1007.664402</v>
      </c>
      <c r="R34" s="323" t="s">
        <v>503</v>
      </c>
    </row>
    <row r="35" spans="1:18" ht="15.9" customHeight="1">
      <c r="A35" s="329"/>
      <c r="B35" s="328" t="s">
        <v>502</v>
      </c>
      <c r="C35" s="328"/>
      <c r="D35" s="327">
        <v>7567.8186270000006</v>
      </c>
      <c r="E35" s="324">
        <v>5636.8752989999994</v>
      </c>
      <c r="F35" s="325">
        <v>4981.0266069999998</v>
      </c>
      <c r="G35" s="326">
        <v>4961.478975</v>
      </c>
      <c r="H35" s="325">
        <v>877.41060699999991</v>
      </c>
      <c r="I35" s="325">
        <v>4042.3022740000001</v>
      </c>
      <c r="J35" s="325">
        <v>16.542508000000002</v>
      </c>
      <c r="K35" s="325">
        <v>556.76048700000001</v>
      </c>
      <c r="L35" s="324">
        <v>274.01594399999999</v>
      </c>
      <c r="M35" s="325">
        <v>254.63621700000002</v>
      </c>
      <c r="N35" s="324">
        <v>358.976699</v>
      </c>
      <c r="O35" s="325">
        <v>31.706490000000002</v>
      </c>
      <c r="P35" s="325">
        <v>1.180866</v>
      </c>
      <c r="Q35" s="324">
        <v>919.700062</v>
      </c>
      <c r="R35" s="323" t="s">
        <v>501</v>
      </c>
    </row>
    <row r="36" spans="1:18" ht="15.9" customHeight="1">
      <c r="A36" s="329"/>
      <c r="B36" s="328" t="s">
        <v>500</v>
      </c>
      <c r="C36" s="328"/>
      <c r="D36" s="327">
        <v>17159.128158</v>
      </c>
      <c r="E36" s="324">
        <v>7564.0571920000002</v>
      </c>
      <c r="F36" s="325">
        <v>4293.2023439999994</v>
      </c>
      <c r="G36" s="326">
        <v>4242.1130979999998</v>
      </c>
      <c r="H36" s="325">
        <v>324.21080499999999</v>
      </c>
      <c r="I36" s="325">
        <v>3303.0976000000001</v>
      </c>
      <c r="J36" s="325">
        <v>9.3028750000000002</v>
      </c>
      <c r="K36" s="325">
        <v>3013.1525899999997</v>
      </c>
      <c r="L36" s="324">
        <v>3667.7783979999999</v>
      </c>
      <c r="M36" s="325">
        <v>3393.6858229999998</v>
      </c>
      <c r="N36" s="324">
        <v>5179.9941209999997</v>
      </c>
      <c r="O36" s="325">
        <v>2439.991732</v>
      </c>
      <c r="P36" s="325">
        <v>990.01416900000004</v>
      </c>
      <c r="Q36" s="324">
        <v>87.96433900000001</v>
      </c>
      <c r="R36" s="323" t="s">
        <v>499</v>
      </c>
    </row>
    <row r="37" spans="1:18" ht="24" customHeight="1">
      <c r="A37" s="329">
        <v>2003</v>
      </c>
      <c r="B37" s="328" t="s">
        <v>27</v>
      </c>
      <c r="C37" s="328"/>
      <c r="D37" s="327">
        <v>19264.124152</v>
      </c>
      <c r="E37" s="324">
        <v>10834.080421000001</v>
      </c>
      <c r="F37" s="325">
        <v>7737.1399170000004</v>
      </c>
      <c r="G37" s="326">
        <v>7651.6954759999999</v>
      </c>
      <c r="H37" s="325">
        <v>836.77366000000006</v>
      </c>
      <c r="I37" s="325">
        <v>6222.6178729999992</v>
      </c>
      <c r="J37" s="325">
        <v>20.282562000000002</v>
      </c>
      <c r="K37" s="325">
        <v>2764.3085799999999</v>
      </c>
      <c r="L37" s="324">
        <v>3503.8160619999999</v>
      </c>
      <c r="M37" s="325">
        <v>3283.4997840000001</v>
      </c>
      <c r="N37" s="324">
        <v>3904.5600750000003</v>
      </c>
      <c r="O37" s="325">
        <v>1642.057135</v>
      </c>
      <c r="P37" s="325">
        <v>707.13700300000005</v>
      </c>
      <c r="Q37" s="324">
        <v>326.25613600000003</v>
      </c>
      <c r="R37" s="323" t="s">
        <v>503</v>
      </c>
    </row>
    <row r="38" spans="1:18" ht="15.9" customHeight="1">
      <c r="A38" s="329"/>
      <c r="B38" s="328" t="s">
        <v>502</v>
      </c>
      <c r="C38" s="328"/>
      <c r="D38" s="327">
        <v>5558.1558030000006</v>
      </c>
      <c r="E38" s="324">
        <v>4543.4639699999998</v>
      </c>
      <c r="F38" s="325">
        <v>4191.850958</v>
      </c>
      <c r="G38" s="326">
        <v>4173.1975929999999</v>
      </c>
      <c r="H38" s="325">
        <v>498.77265299999999</v>
      </c>
      <c r="I38" s="325">
        <v>3642.905053</v>
      </c>
      <c r="J38" s="325">
        <v>10.438270000000001</v>
      </c>
      <c r="K38" s="325">
        <v>267.184729</v>
      </c>
      <c r="L38" s="324">
        <v>196.44493100000003</v>
      </c>
      <c r="M38" s="325">
        <v>186.75645</v>
      </c>
      <c r="N38" s="324">
        <v>294.32059000000004</v>
      </c>
      <c r="O38" s="325">
        <v>21.508692</v>
      </c>
      <c r="P38" s="325">
        <v>1.6045959999999999</v>
      </c>
      <c r="Q38" s="324">
        <v>200.61345699999998</v>
      </c>
      <c r="R38" s="323" t="s">
        <v>501</v>
      </c>
    </row>
    <row r="39" spans="1:18" ht="15.9" customHeight="1">
      <c r="A39" s="329"/>
      <c r="B39" s="328" t="s">
        <v>500</v>
      </c>
      <c r="C39" s="328"/>
      <c r="D39" s="327">
        <v>13705.968347</v>
      </c>
      <c r="E39" s="324">
        <v>6290.6164419999996</v>
      </c>
      <c r="F39" s="325">
        <v>3545.2889519999999</v>
      </c>
      <c r="G39" s="326">
        <v>3478.4978780000001</v>
      </c>
      <c r="H39" s="325">
        <v>338.00100600000002</v>
      </c>
      <c r="I39" s="325">
        <v>2579.712818</v>
      </c>
      <c r="J39" s="325">
        <v>9.8442910000000001</v>
      </c>
      <c r="K39" s="325">
        <v>2497.1238509999998</v>
      </c>
      <c r="L39" s="324">
        <v>3307.3711320000002</v>
      </c>
      <c r="M39" s="325">
        <v>3096.7433350000001</v>
      </c>
      <c r="N39" s="324">
        <v>3610.2394799999997</v>
      </c>
      <c r="O39" s="325">
        <v>1620.5484429999999</v>
      </c>
      <c r="P39" s="325">
        <v>705.53240599999992</v>
      </c>
      <c r="Q39" s="324">
        <v>125.64268200000001</v>
      </c>
      <c r="R39" s="323" t="s">
        <v>499</v>
      </c>
    </row>
    <row r="40" spans="1:18" ht="24" customHeight="1">
      <c r="A40" s="329">
        <v>2002</v>
      </c>
      <c r="B40" s="328" t="s">
        <v>27</v>
      </c>
      <c r="C40" s="328"/>
      <c r="D40" s="327">
        <v>15383.398153</v>
      </c>
      <c r="E40" s="324">
        <v>8882.2058929999985</v>
      </c>
      <c r="F40" s="325">
        <v>6014.6904439999998</v>
      </c>
      <c r="G40" s="326">
        <v>5994.7745719999994</v>
      </c>
      <c r="H40" s="325">
        <v>572.254818</v>
      </c>
      <c r="I40" s="325">
        <v>4947.9473539999999</v>
      </c>
      <c r="J40" s="325">
        <v>14.112817999999999</v>
      </c>
      <c r="K40" s="325">
        <v>2548.8014730000004</v>
      </c>
      <c r="L40" s="324">
        <v>3277.4157960000002</v>
      </c>
      <c r="M40" s="325">
        <v>3043.1742259999996</v>
      </c>
      <c r="N40" s="324">
        <v>2872.1263330000002</v>
      </c>
      <c r="O40" s="325">
        <v>1101.3336769999999</v>
      </c>
      <c r="P40" s="325">
        <v>533.72475899999995</v>
      </c>
      <c r="Q40" s="324">
        <v>179.43572899999998</v>
      </c>
      <c r="R40" s="323" t="s">
        <v>503</v>
      </c>
    </row>
    <row r="41" spans="1:18" ht="15.9" customHeight="1">
      <c r="A41" s="329"/>
      <c r="B41" s="328" t="s">
        <v>502</v>
      </c>
      <c r="C41" s="328"/>
      <c r="D41" s="327">
        <v>4189.1349129999999</v>
      </c>
      <c r="E41" s="324">
        <v>3594.6187150000001</v>
      </c>
      <c r="F41" s="325">
        <v>3264.5384909999998</v>
      </c>
      <c r="G41" s="326">
        <v>3252.4897629999996</v>
      </c>
      <c r="H41" s="325">
        <v>329.00757299999998</v>
      </c>
      <c r="I41" s="325">
        <v>2891.8068620000004</v>
      </c>
      <c r="J41" s="325">
        <v>9.7373899999999995</v>
      </c>
      <c r="K41" s="325">
        <v>251.57925599999999</v>
      </c>
      <c r="L41" s="324">
        <v>221.81182800000002</v>
      </c>
      <c r="M41" s="325">
        <v>198.612664</v>
      </c>
      <c r="N41" s="324">
        <v>232.57502900000003</v>
      </c>
      <c r="O41" s="325">
        <v>14.613367</v>
      </c>
      <c r="P41" s="325">
        <v>6.3148070000000001</v>
      </c>
      <c r="Q41" s="324">
        <v>124.438783</v>
      </c>
      <c r="R41" s="323" t="s">
        <v>501</v>
      </c>
    </row>
    <row r="42" spans="1:18" ht="15.9" customHeight="1">
      <c r="A42" s="329"/>
      <c r="B42" s="328" t="s">
        <v>500</v>
      </c>
      <c r="C42" s="328"/>
      <c r="D42" s="327">
        <v>11194.26324</v>
      </c>
      <c r="E42" s="324">
        <v>5287.5871780000007</v>
      </c>
      <c r="F42" s="325">
        <v>2750.151953</v>
      </c>
      <c r="G42" s="326">
        <v>2742.2848089999998</v>
      </c>
      <c r="H42" s="325">
        <v>243.24724499999999</v>
      </c>
      <c r="I42" s="325">
        <v>2056.140492</v>
      </c>
      <c r="J42" s="325">
        <v>4.3754280000000003</v>
      </c>
      <c r="K42" s="325">
        <v>2297.222217</v>
      </c>
      <c r="L42" s="324">
        <v>3055.6039679999999</v>
      </c>
      <c r="M42" s="325">
        <v>2844.5615619999999</v>
      </c>
      <c r="N42" s="324">
        <v>2639.5513040000001</v>
      </c>
      <c r="O42" s="325">
        <v>1086.7203100000002</v>
      </c>
      <c r="P42" s="325">
        <v>527.40995200000009</v>
      </c>
      <c r="Q42" s="324">
        <v>54.996946000000001</v>
      </c>
      <c r="R42" s="323" t="s">
        <v>499</v>
      </c>
    </row>
    <row r="43" spans="1:18" ht="24" customHeight="1">
      <c r="A43" s="329">
        <v>2001</v>
      </c>
      <c r="B43" s="328" t="s">
        <v>27</v>
      </c>
      <c r="C43" s="328"/>
      <c r="D43" s="327">
        <v>16136.155354</v>
      </c>
      <c r="E43" s="324">
        <v>9466.6301319999984</v>
      </c>
      <c r="F43" s="325">
        <v>6067.243692</v>
      </c>
      <c r="G43" s="326">
        <v>6049.5756339999998</v>
      </c>
      <c r="H43" s="325">
        <v>622.15272900000002</v>
      </c>
      <c r="I43" s="325">
        <v>4895.324662</v>
      </c>
      <c r="J43" s="325">
        <v>10.480043999999999</v>
      </c>
      <c r="K43" s="325">
        <v>2976.1023919999998</v>
      </c>
      <c r="L43" s="324">
        <v>3345.0213360000002</v>
      </c>
      <c r="M43" s="325">
        <v>3102.5324500000002</v>
      </c>
      <c r="N43" s="324">
        <v>2979.9268759999995</v>
      </c>
      <c r="O43" s="325">
        <v>1013.098674</v>
      </c>
      <c r="P43" s="325">
        <v>548.45663999999999</v>
      </c>
      <c r="Q43" s="324">
        <v>237.947068</v>
      </c>
      <c r="R43" s="323" t="s">
        <v>503</v>
      </c>
    </row>
    <row r="44" spans="1:18" ht="15.9" customHeight="1">
      <c r="A44" s="329"/>
      <c r="B44" s="328" t="s">
        <v>502</v>
      </c>
      <c r="C44" s="328"/>
      <c r="D44" s="327">
        <v>4327.8561399999999</v>
      </c>
      <c r="E44" s="324">
        <v>3671.0899929999996</v>
      </c>
      <c r="F44" s="325">
        <v>3344.9035199999998</v>
      </c>
      <c r="G44" s="326">
        <v>3339.937089</v>
      </c>
      <c r="H44" s="325">
        <v>322.24171999999999</v>
      </c>
      <c r="I44" s="325">
        <v>2990.310442</v>
      </c>
      <c r="J44" s="325">
        <v>2.7776489999999998</v>
      </c>
      <c r="K44" s="325">
        <v>218.233946</v>
      </c>
      <c r="L44" s="324">
        <v>217.08422399999998</v>
      </c>
      <c r="M44" s="325">
        <v>195.64702600000001</v>
      </c>
      <c r="N44" s="324">
        <v>264.01244600000001</v>
      </c>
      <c r="O44" s="325">
        <v>20.897723000000003</v>
      </c>
      <c r="P44" s="325">
        <v>4.6982979999999994</v>
      </c>
      <c r="Q44" s="324">
        <v>174.02526600000002</v>
      </c>
      <c r="R44" s="323" t="s">
        <v>501</v>
      </c>
    </row>
    <row r="45" spans="1:18" ht="15.9" customHeight="1">
      <c r="A45" s="329"/>
      <c r="B45" s="328" t="s">
        <v>500</v>
      </c>
      <c r="C45" s="328"/>
      <c r="D45" s="327">
        <v>11808.299214000001</v>
      </c>
      <c r="E45" s="324">
        <v>5795.5401390000006</v>
      </c>
      <c r="F45" s="325">
        <v>2722.3401719999997</v>
      </c>
      <c r="G45" s="326">
        <v>2709.6385449999998</v>
      </c>
      <c r="H45" s="325">
        <v>299.91100900000004</v>
      </c>
      <c r="I45" s="325">
        <v>1905.01422</v>
      </c>
      <c r="J45" s="325">
        <v>7.7023950000000001</v>
      </c>
      <c r="K45" s="325">
        <v>2757.8684459999999</v>
      </c>
      <c r="L45" s="324">
        <v>3127.9371120000001</v>
      </c>
      <c r="M45" s="325">
        <v>2906.8854240000001</v>
      </c>
      <c r="N45" s="324">
        <v>2715.9144300000003</v>
      </c>
      <c r="O45" s="325">
        <v>992.20095100000003</v>
      </c>
      <c r="P45" s="325">
        <v>543.75834199999997</v>
      </c>
      <c r="Q45" s="324">
        <v>63.921802000000007</v>
      </c>
      <c r="R45" s="323" t="s">
        <v>499</v>
      </c>
    </row>
    <row r="46" spans="1:18" ht="24" customHeight="1">
      <c r="A46" s="329">
        <v>2000</v>
      </c>
      <c r="B46" s="328" t="s">
        <v>27</v>
      </c>
      <c r="C46" s="328"/>
      <c r="D46" s="327">
        <v>16619.725986999998</v>
      </c>
      <c r="E46" s="324">
        <v>9728.9767359999987</v>
      </c>
      <c r="F46" s="325">
        <v>5947.4474769999997</v>
      </c>
      <c r="G46" s="326">
        <v>5917.833412</v>
      </c>
      <c r="H46" s="325">
        <v>744.28677599999992</v>
      </c>
      <c r="I46" s="325">
        <v>4558.3972050000002</v>
      </c>
      <c r="J46" s="325">
        <v>19.202042000000002</v>
      </c>
      <c r="K46" s="325">
        <v>3273.1648840000003</v>
      </c>
      <c r="L46" s="324">
        <v>3149.7997869999999</v>
      </c>
      <c r="M46" s="325">
        <v>2884.24082</v>
      </c>
      <c r="N46" s="324">
        <v>3064.168056</v>
      </c>
      <c r="O46" s="325">
        <v>949.49827000000005</v>
      </c>
      <c r="P46" s="325">
        <v>701.76242400000001</v>
      </c>
      <c r="Q46" s="324">
        <v>513.77696600000002</v>
      </c>
      <c r="R46" s="323" t="s">
        <v>503</v>
      </c>
    </row>
    <row r="47" spans="1:18" ht="15.9" customHeight="1">
      <c r="A47" s="329"/>
      <c r="B47" s="328" t="s">
        <v>502</v>
      </c>
      <c r="C47" s="328"/>
      <c r="D47" s="327">
        <v>4751.6604770000004</v>
      </c>
      <c r="E47" s="324">
        <v>3656.3674920000003</v>
      </c>
      <c r="F47" s="325">
        <v>3246.2440510000001</v>
      </c>
      <c r="G47" s="326">
        <v>3232.6320449999998</v>
      </c>
      <c r="H47" s="325">
        <v>460.17465299999998</v>
      </c>
      <c r="I47" s="325">
        <v>2744.5133930000002</v>
      </c>
      <c r="J47" s="325">
        <v>10.9755</v>
      </c>
      <c r="K47" s="325">
        <v>294.67652500000003</v>
      </c>
      <c r="L47" s="324">
        <v>279.37028900000001</v>
      </c>
      <c r="M47" s="325">
        <v>232.05800200000002</v>
      </c>
      <c r="N47" s="324">
        <v>297.75688400000001</v>
      </c>
      <c r="O47" s="325">
        <v>15.8292</v>
      </c>
      <c r="P47" s="325">
        <v>80.685813999999993</v>
      </c>
      <c r="Q47" s="324">
        <v>461.79866399999997</v>
      </c>
      <c r="R47" s="323" t="s">
        <v>501</v>
      </c>
    </row>
    <row r="48" spans="1:18" ht="15.9" customHeight="1">
      <c r="A48" s="329"/>
      <c r="B48" s="328" t="s">
        <v>500</v>
      </c>
      <c r="C48" s="328"/>
      <c r="D48" s="327">
        <v>11868.06551</v>
      </c>
      <c r="E48" s="324">
        <v>6072.6092440000002</v>
      </c>
      <c r="F48" s="325">
        <v>2701.203426</v>
      </c>
      <c r="G48" s="326">
        <v>2685.2013670000001</v>
      </c>
      <c r="H48" s="325">
        <v>284.112123</v>
      </c>
      <c r="I48" s="325">
        <v>1813.8838119999998</v>
      </c>
      <c r="J48" s="325">
        <v>8.2265420000000002</v>
      </c>
      <c r="K48" s="325">
        <v>2978.4883589999999</v>
      </c>
      <c r="L48" s="324">
        <v>2870.429498</v>
      </c>
      <c r="M48" s="325">
        <v>2652.1828179999998</v>
      </c>
      <c r="N48" s="324">
        <v>2766.4111720000001</v>
      </c>
      <c r="O48" s="325">
        <v>933.66906999999992</v>
      </c>
      <c r="P48" s="325">
        <v>621.07660999999996</v>
      </c>
      <c r="Q48" s="324">
        <v>51.978302000000006</v>
      </c>
      <c r="R48" s="323" t="s">
        <v>499</v>
      </c>
    </row>
    <row r="49" spans="1:18">
      <c r="A49" s="322"/>
      <c r="B49" s="321"/>
      <c r="C49" s="321"/>
      <c r="D49" s="320"/>
      <c r="E49" s="319"/>
      <c r="F49" s="318"/>
      <c r="G49" s="317"/>
      <c r="H49" s="318"/>
      <c r="I49" s="318"/>
      <c r="J49" s="318"/>
      <c r="K49" s="318"/>
      <c r="L49" s="319"/>
      <c r="M49" s="318"/>
      <c r="N49" s="319"/>
      <c r="O49" s="318"/>
      <c r="P49" s="318"/>
      <c r="Q49" s="317"/>
      <c r="R49" s="316"/>
    </row>
    <row r="51" spans="1:18" s="313" customFormat="1">
      <c r="A51" s="247" t="s">
        <v>472</v>
      </c>
      <c r="D51" s="314"/>
    </row>
    <row r="52" spans="1:18" s="313" customFormat="1">
      <c r="A52" s="247" t="s">
        <v>498</v>
      </c>
      <c r="D52" s="314"/>
    </row>
    <row r="53" spans="1:18" s="313" customFormat="1">
      <c r="A53" s="247" t="s">
        <v>497</v>
      </c>
      <c r="D53" s="314"/>
    </row>
    <row r="54" spans="1:18" s="313" customFormat="1">
      <c r="A54" s="247" t="s">
        <v>496</v>
      </c>
      <c r="D54" s="314"/>
    </row>
    <row r="55" spans="1:18" s="313" customFormat="1">
      <c r="A55" s="247" t="s">
        <v>495</v>
      </c>
      <c r="D55" s="314"/>
    </row>
    <row r="56" spans="1:18" s="313" customFormat="1">
      <c r="A56" s="247" t="s">
        <v>471</v>
      </c>
      <c r="D56" s="314"/>
    </row>
    <row r="57" spans="1:18" s="313" customFormat="1">
      <c r="A57" s="247" t="s">
        <v>494</v>
      </c>
      <c r="D57" s="314"/>
    </row>
    <row r="58" spans="1:18" s="313" customFormat="1">
      <c r="A58" s="247" t="s">
        <v>493</v>
      </c>
      <c r="D58" s="314"/>
    </row>
    <row r="59" spans="1:18" s="313" customFormat="1">
      <c r="A59" s="247" t="s">
        <v>492</v>
      </c>
      <c r="D59" s="314"/>
    </row>
    <row r="60" spans="1:18" s="313" customFormat="1">
      <c r="A60" s="365"/>
      <c r="D60" s="314"/>
    </row>
    <row r="61" spans="1:18" s="313" customFormat="1">
      <c r="A61" s="365"/>
      <c r="D61" s="314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transitionEvaluation="1">
    <tabColor theme="0" tint="-0.249977111117893"/>
    <pageSetUpPr fitToPage="1"/>
  </sheetPr>
  <dimension ref="A1:P34"/>
  <sheetViews>
    <sheetView showGridLines="0" workbookViewId="0"/>
  </sheetViews>
  <sheetFormatPr defaultColWidth="12.42578125" defaultRowHeight="10.199999999999999"/>
  <cols>
    <col min="1" max="1" width="29.28515625" style="375" customWidth="1"/>
    <col min="2" max="4" width="9.85546875" style="25" customWidth="1"/>
    <col min="5" max="5" width="9.85546875" style="376" customWidth="1"/>
    <col min="6" max="12" width="9.85546875" style="25" customWidth="1"/>
    <col min="13" max="14" width="9.85546875" style="376" customWidth="1"/>
    <col min="15" max="15" width="2.42578125" style="25" customWidth="1"/>
    <col min="16" max="16" width="32.5703125" style="375" customWidth="1"/>
    <col min="17" max="16384" width="12.42578125" style="25"/>
  </cols>
  <sheetData>
    <row r="1" spans="1:16" s="412" customFormat="1">
      <c r="A1" s="413" t="s">
        <v>23</v>
      </c>
      <c r="E1" s="414"/>
      <c r="M1" s="414"/>
      <c r="N1" s="414"/>
      <c r="P1" s="413"/>
    </row>
    <row r="2" spans="1:16">
      <c r="A2" s="78" t="s">
        <v>35</v>
      </c>
      <c r="B2" s="3"/>
      <c r="C2" s="3"/>
      <c r="D2" s="3"/>
      <c r="E2" s="4"/>
      <c r="P2" s="78" t="s">
        <v>35</v>
      </c>
    </row>
    <row r="3" spans="1:16">
      <c r="A3" s="411" t="s">
        <v>298</v>
      </c>
      <c r="B3" s="3"/>
      <c r="C3" s="3"/>
      <c r="E3" s="4"/>
      <c r="P3" s="411" t="s">
        <v>299</v>
      </c>
    </row>
    <row r="4" spans="1:16">
      <c r="A4" s="92" t="s">
        <v>517</v>
      </c>
      <c r="B4" s="3"/>
      <c r="C4" s="3"/>
      <c r="E4" s="4"/>
      <c r="P4" s="92" t="s">
        <v>516</v>
      </c>
    </row>
    <row r="5" spans="1:16">
      <c r="A5" s="153"/>
      <c r="B5" s="53"/>
      <c r="C5" s="53"/>
      <c r="D5" s="382"/>
      <c r="E5" s="410"/>
      <c r="F5" s="382"/>
      <c r="G5" s="382"/>
      <c r="H5" s="4"/>
      <c r="I5" s="4"/>
      <c r="J5" s="4"/>
      <c r="K5" s="4"/>
      <c r="L5" s="4"/>
      <c r="M5" s="4"/>
      <c r="N5" s="4"/>
      <c r="O5" s="382"/>
      <c r="P5" s="92"/>
    </row>
    <row r="6" spans="1:16" s="390" customFormat="1">
      <c r="A6" s="407"/>
      <c r="B6" s="55">
        <v>2000</v>
      </c>
      <c r="C6" s="55">
        <v>2001</v>
      </c>
      <c r="D6" s="55">
        <v>2002</v>
      </c>
      <c r="E6" s="54">
        <v>2003</v>
      </c>
      <c r="F6" s="409">
        <v>2004</v>
      </c>
      <c r="G6" s="409">
        <v>2005</v>
      </c>
      <c r="H6" s="93">
        <v>2006</v>
      </c>
      <c r="I6" s="93">
        <v>2007</v>
      </c>
      <c r="J6" s="93">
        <v>2008</v>
      </c>
      <c r="K6" s="93">
        <v>2009</v>
      </c>
      <c r="L6" s="93">
        <v>2010</v>
      </c>
      <c r="M6" s="54">
        <v>2011</v>
      </c>
      <c r="N6" s="54">
        <v>2012</v>
      </c>
      <c r="O6" s="408"/>
      <c r="P6" s="407"/>
    </row>
    <row r="7" spans="1:16">
      <c r="H7" s="4"/>
      <c r="I7" s="4"/>
      <c r="J7" s="4"/>
      <c r="K7" s="4"/>
      <c r="L7" s="4"/>
      <c r="M7" s="4"/>
      <c r="N7" s="4"/>
    </row>
    <row r="8" spans="1:16" s="404" customFormat="1" ht="21.9" customHeight="1">
      <c r="A8" s="401" t="s">
        <v>849</v>
      </c>
      <c r="B8" s="406">
        <v>37177</v>
      </c>
      <c r="C8" s="406">
        <v>38527</v>
      </c>
      <c r="D8" s="406">
        <v>40504</v>
      </c>
      <c r="E8" s="406">
        <v>43067</v>
      </c>
      <c r="F8" s="406">
        <v>43515</v>
      </c>
      <c r="G8" s="406">
        <v>46210.571744000001</v>
      </c>
      <c r="H8" s="406">
        <v>49497</v>
      </c>
      <c r="I8" s="406">
        <v>55733</v>
      </c>
      <c r="J8" s="406">
        <v>64318</v>
      </c>
      <c r="K8" s="406">
        <v>74041</v>
      </c>
      <c r="L8" s="406">
        <v>86737.751764000001</v>
      </c>
      <c r="M8" s="406">
        <v>98894.611764000001</v>
      </c>
      <c r="N8" s="406">
        <v>117775.68140999999</v>
      </c>
      <c r="O8" s="406">
        <v>0</v>
      </c>
      <c r="P8" s="405" t="s">
        <v>850</v>
      </c>
    </row>
    <row r="9" spans="1:16" s="390" customFormat="1" ht="21.9" customHeight="1">
      <c r="A9" s="402" t="s">
        <v>851</v>
      </c>
      <c r="B9" s="388">
        <v>6019</v>
      </c>
      <c r="C9" s="388">
        <v>6124</v>
      </c>
      <c r="D9" s="388">
        <v>7193</v>
      </c>
      <c r="E9" s="388">
        <v>9280</v>
      </c>
      <c r="F9" s="388">
        <v>9837</v>
      </c>
      <c r="G9" s="388">
        <v>9846.5717440000008</v>
      </c>
      <c r="H9" s="388">
        <v>11445</v>
      </c>
      <c r="I9" s="388">
        <v>12761</v>
      </c>
      <c r="J9" s="388">
        <v>12288</v>
      </c>
      <c r="K9" s="388">
        <v>13751</v>
      </c>
      <c r="L9" s="388">
        <v>17408.180764000001</v>
      </c>
      <c r="M9" s="388">
        <v>20646.880764000001</v>
      </c>
      <c r="N9" s="388">
        <v>25242.992549999999</v>
      </c>
      <c r="O9" s="388">
        <v>0</v>
      </c>
      <c r="P9" s="403" t="s">
        <v>852</v>
      </c>
    </row>
    <row r="10" spans="1:16" s="390" customFormat="1" ht="21.9" customHeight="1">
      <c r="A10" s="402" t="s">
        <v>853</v>
      </c>
      <c r="B10" s="388">
        <v>31158</v>
      </c>
      <c r="C10" s="388">
        <v>32403</v>
      </c>
      <c r="D10" s="388">
        <v>33311</v>
      </c>
      <c r="E10" s="388">
        <v>33787</v>
      </c>
      <c r="F10" s="388">
        <v>33678</v>
      </c>
      <c r="G10" s="388">
        <v>36364</v>
      </c>
      <c r="H10" s="388">
        <v>38052</v>
      </c>
      <c r="I10" s="388">
        <v>42972</v>
      </c>
      <c r="J10" s="388">
        <v>52030</v>
      </c>
      <c r="K10" s="388">
        <v>60290</v>
      </c>
      <c r="L10" s="388">
        <v>69329.570999999996</v>
      </c>
      <c r="M10" s="388">
        <v>78247.731</v>
      </c>
      <c r="N10" s="388">
        <v>92532.688859999995</v>
      </c>
      <c r="O10" s="388">
        <v>0</v>
      </c>
      <c r="P10" s="403" t="s">
        <v>854</v>
      </c>
    </row>
    <row r="11" spans="1:16" s="390" customFormat="1">
      <c r="A11" s="402" t="s">
        <v>855</v>
      </c>
      <c r="B11" s="387"/>
      <c r="C11" s="387"/>
      <c r="D11" s="387"/>
      <c r="E11" s="386"/>
      <c r="F11" s="386"/>
      <c r="G11" s="386"/>
      <c r="H11" s="386"/>
      <c r="I11" s="386"/>
      <c r="J11" s="386"/>
      <c r="K11" s="386"/>
      <c r="L11" s="386"/>
      <c r="M11" s="386"/>
      <c r="N11" s="386"/>
      <c r="O11" s="386"/>
      <c r="P11" s="385"/>
    </row>
    <row r="12" spans="1:16" s="390" customFormat="1">
      <c r="A12" s="401" t="s">
        <v>856</v>
      </c>
      <c r="B12" s="400"/>
      <c r="C12" s="400"/>
      <c r="D12" s="400"/>
      <c r="E12" s="400"/>
      <c r="F12" s="386"/>
      <c r="G12" s="386"/>
      <c r="H12" s="386"/>
      <c r="I12" s="386"/>
      <c r="J12" s="386"/>
      <c r="K12" s="386"/>
      <c r="L12" s="386"/>
      <c r="M12" s="386"/>
      <c r="N12" s="386"/>
      <c r="O12" s="386"/>
      <c r="P12" s="399" t="s">
        <v>515</v>
      </c>
    </row>
    <row r="13" spans="1:16" s="390" customFormat="1" ht="18.75" customHeight="1">
      <c r="A13" s="395" t="s">
        <v>857</v>
      </c>
      <c r="B13" s="387"/>
      <c r="C13" s="387"/>
      <c r="D13" s="387"/>
      <c r="E13" s="386"/>
      <c r="F13" s="386"/>
      <c r="G13" s="386"/>
      <c r="H13" s="386"/>
      <c r="I13" s="386"/>
      <c r="J13" s="386"/>
      <c r="K13" s="386"/>
      <c r="L13" s="386"/>
      <c r="M13" s="386"/>
      <c r="N13" s="386"/>
      <c r="O13" s="386"/>
      <c r="P13" s="398" t="s">
        <v>514</v>
      </c>
    </row>
    <row r="14" spans="1:16" s="390" customFormat="1">
      <c r="A14" s="389" t="s">
        <v>858</v>
      </c>
      <c r="B14" s="388">
        <v>4990</v>
      </c>
      <c r="C14" s="388">
        <v>5346</v>
      </c>
      <c r="D14" s="388">
        <v>6255</v>
      </c>
      <c r="E14" s="388">
        <v>7881</v>
      </c>
      <c r="F14" s="388">
        <v>9087</v>
      </c>
      <c r="G14" s="388">
        <v>9032.5717440000008</v>
      </c>
      <c r="H14" s="388">
        <v>10092</v>
      </c>
      <c r="I14" s="388">
        <v>10342</v>
      </c>
      <c r="J14" s="388">
        <v>9423</v>
      </c>
      <c r="K14" s="397">
        <v>11344</v>
      </c>
      <c r="L14" s="397">
        <v>15849.980764</v>
      </c>
      <c r="M14" s="397">
        <v>18683.680764000001</v>
      </c>
      <c r="N14" s="397">
        <v>19429.498348000001</v>
      </c>
      <c r="O14" s="397"/>
      <c r="P14" s="396" t="s">
        <v>859</v>
      </c>
    </row>
    <row r="15" spans="1:16" s="390" customFormat="1">
      <c r="A15" s="389" t="s">
        <v>860</v>
      </c>
      <c r="B15" s="388">
        <v>1029</v>
      </c>
      <c r="C15" s="388">
        <v>778</v>
      </c>
      <c r="D15" s="388">
        <v>938</v>
      </c>
      <c r="E15" s="388">
        <v>1399</v>
      </c>
      <c r="F15" s="388">
        <v>750</v>
      </c>
      <c r="G15" s="388">
        <v>814</v>
      </c>
      <c r="H15" s="388">
        <v>1353</v>
      </c>
      <c r="I15" s="388">
        <v>2419</v>
      </c>
      <c r="J15" s="388">
        <v>2865</v>
      </c>
      <c r="K15" s="397">
        <v>2407</v>
      </c>
      <c r="L15" s="397">
        <v>1558.2</v>
      </c>
      <c r="M15" s="397">
        <v>1963.2</v>
      </c>
      <c r="N15" s="397">
        <v>1883</v>
      </c>
      <c r="O15" s="397"/>
      <c r="P15" s="396" t="s">
        <v>861</v>
      </c>
    </row>
    <row r="16" spans="1:16" s="390" customFormat="1" ht="19.5" customHeight="1">
      <c r="A16" s="395" t="s">
        <v>862</v>
      </c>
      <c r="B16" s="388"/>
      <c r="C16" s="388"/>
      <c r="D16" s="388"/>
      <c r="E16" s="388"/>
      <c r="F16" s="388"/>
      <c r="G16" s="388"/>
      <c r="H16" s="388"/>
      <c r="I16" s="388"/>
      <c r="J16" s="388"/>
      <c r="K16" s="394"/>
      <c r="L16" s="394"/>
      <c r="M16" s="393"/>
      <c r="N16" s="393"/>
      <c r="O16" s="393"/>
      <c r="P16" s="392"/>
    </row>
    <row r="17" spans="1:16" s="390" customFormat="1">
      <c r="A17" s="389" t="s">
        <v>863</v>
      </c>
      <c r="B17" s="388">
        <v>3169</v>
      </c>
      <c r="C17" s="388">
        <v>3153</v>
      </c>
      <c r="D17" s="388">
        <v>3249</v>
      </c>
      <c r="E17" s="388">
        <v>3205</v>
      </c>
      <c r="F17" s="388">
        <v>2971</v>
      </c>
      <c r="G17" s="388">
        <v>3000.5717439999999</v>
      </c>
      <c r="H17" s="388">
        <v>2695</v>
      </c>
      <c r="I17" s="388">
        <v>2891</v>
      </c>
      <c r="J17" s="388">
        <v>3003.0423470000001</v>
      </c>
      <c r="K17" s="387">
        <v>4919</v>
      </c>
      <c r="L17" s="387">
        <v>5348</v>
      </c>
      <c r="M17" s="386" t="s">
        <v>31</v>
      </c>
      <c r="N17" s="386" t="s">
        <v>31</v>
      </c>
      <c r="O17" s="386"/>
      <c r="P17" s="385" t="s">
        <v>864</v>
      </c>
    </row>
    <row r="18" spans="1:16" s="390" customFormat="1">
      <c r="A18" s="391" t="s">
        <v>865</v>
      </c>
      <c r="B18" s="388">
        <v>1539</v>
      </c>
      <c r="C18" s="388">
        <v>1455</v>
      </c>
      <c r="D18" s="388">
        <v>1244</v>
      </c>
      <c r="E18" s="388">
        <v>1229</v>
      </c>
      <c r="F18" s="388">
        <v>1241</v>
      </c>
      <c r="G18" s="388">
        <v>1270.5717440000001</v>
      </c>
      <c r="H18" s="388">
        <v>1297</v>
      </c>
      <c r="I18" s="388">
        <v>1551</v>
      </c>
      <c r="J18" s="388">
        <v>1740</v>
      </c>
      <c r="K18" s="387">
        <v>3195</v>
      </c>
      <c r="L18" s="387">
        <v>3092</v>
      </c>
      <c r="M18" s="386" t="s">
        <v>31</v>
      </c>
      <c r="N18" s="386" t="s">
        <v>31</v>
      </c>
      <c r="O18" s="386"/>
      <c r="P18" s="385" t="s">
        <v>866</v>
      </c>
    </row>
    <row r="19" spans="1:16" s="390" customFormat="1">
      <c r="A19" s="389" t="s">
        <v>867</v>
      </c>
      <c r="B19" s="388">
        <v>1570</v>
      </c>
      <c r="C19" s="388">
        <v>1685</v>
      </c>
      <c r="D19" s="388">
        <v>1994</v>
      </c>
      <c r="E19" s="388">
        <v>1967</v>
      </c>
      <c r="F19" s="388">
        <v>1714</v>
      </c>
      <c r="G19" s="388">
        <v>1714</v>
      </c>
      <c r="H19" s="388">
        <v>1384</v>
      </c>
      <c r="I19" s="388">
        <v>1327</v>
      </c>
      <c r="J19" s="388">
        <v>1251.0423470000001</v>
      </c>
      <c r="K19" s="387">
        <v>1720</v>
      </c>
      <c r="L19" s="387">
        <v>2255</v>
      </c>
      <c r="M19" s="386" t="s">
        <v>31</v>
      </c>
      <c r="N19" s="386" t="s">
        <v>31</v>
      </c>
      <c r="O19" s="386"/>
      <c r="P19" s="385" t="s">
        <v>868</v>
      </c>
    </row>
    <row r="20" spans="1:16">
      <c r="A20" s="389" t="s">
        <v>869</v>
      </c>
      <c r="B20" s="388">
        <v>60</v>
      </c>
      <c r="C20" s="388">
        <v>13</v>
      </c>
      <c r="D20" s="388">
        <v>11</v>
      </c>
      <c r="E20" s="388">
        <v>9</v>
      </c>
      <c r="F20" s="388">
        <v>16</v>
      </c>
      <c r="G20" s="388">
        <v>16</v>
      </c>
      <c r="H20" s="388">
        <v>14</v>
      </c>
      <c r="I20" s="388">
        <v>13</v>
      </c>
      <c r="J20" s="388">
        <v>12</v>
      </c>
      <c r="K20" s="387">
        <v>4</v>
      </c>
      <c r="L20" s="387">
        <v>1</v>
      </c>
      <c r="M20" s="386" t="s">
        <v>31</v>
      </c>
      <c r="N20" s="386" t="s">
        <v>31</v>
      </c>
      <c r="O20" s="386"/>
      <c r="P20" s="385" t="s">
        <v>870</v>
      </c>
    </row>
    <row r="21" spans="1:16">
      <c r="A21" s="389" t="s">
        <v>871</v>
      </c>
      <c r="B21" s="388">
        <v>34008</v>
      </c>
      <c r="C21" s="388">
        <v>35374</v>
      </c>
      <c r="D21" s="388">
        <v>37255</v>
      </c>
      <c r="E21" s="388">
        <v>39862</v>
      </c>
      <c r="F21" s="388">
        <v>40546</v>
      </c>
      <c r="G21" s="388">
        <v>43210</v>
      </c>
      <c r="H21" s="388">
        <v>46802</v>
      </c>
      <c r="I21" s="388">
        <v>52842</v>
      </c>
      <c r="J21" s="388">
        <v>61314.622672999998</v>
      </c>
      <c r="K21" s="387">
        <v>69121.5</v>
      </c>
      <c r="L21" s="387">
        <v>81389.570999999996</v>
      </c>
      <c r="M21" s="386" t="s">
        <v>31</v>
      </c>
      <c r="N21" s="386" t="s">
        <v>31</v>
      </c>
      <c r="O21" s="386"/>
      <c r="P21" s="385" t="s">
        <v>872</v>
      </c>
    </row>
    <row r="22" spans="1:16">
      <c r="A22" s="389" t="s">
        <v>873</v>
      </c>
      <c r="B22" s="388">
        <v>17244</v>
      </c>
      <c r="C22" s="388">
        <v>17073</v>
      </c>
      <c r="D22" s="388">
        <v>18023</v>
      </c>
      <c r="E22" s="388">
        <v>19591</v>
      </c>
      <c r="F22" s="388">
        <v>18694</v>
      </c>
      <c r="G22" s="388">
        <v>20294</v>
      </c>
      <c r="H22" s="388">
        <v>22698</v>
      </c>
      <c r="I22" s="388">
        <v>26595</v>
      </c>
      <c r="J22" s="388">
        <v>32304</v>
      </c>
      <c r="K22" s="387">
        <v>36482</v>
      </c>
      <c r="L22" s="387">
        <v>35804</v>
      </c>
      <c r="M22" s="386" t="s">
        <v>31</v>
      </c>
      <c r="N22" s="386" t="s">
        <v>31</v>
      </c>
      <c r="O22" s="386"/>
      <c r="P22" s="385" t="s">
        <v>874</v>
      </c>
    </row>
    <row r="23" spans="1:16">
      <c r="A23" s="389" t="s">
        <v>875</v>
      </c>
      <c r="B23" s="388">
        <v>16764</v>
      </c>
      <c r="C23" s="388">
        <v>18301</v>
      </c>
      <c r="D23" s="388">
        <v>19232</v>
      </c>
      <c r="E23" s="388">
        <v>20271</v>
      </c>
      <c r="F23" s="388">
        <v>21852</v>
      </c>
      <c r="G23" s="388">
        <v>22916</v>
      </c>
      <c r="H23" s="388">
        <v>24104</v>
      </c>
      <c r="I23" s="388">
        <v>26247</v>
      </c>
      <c r="J23" s="388">
        <v>29010.622672999998</v>
      </c>
      <c r="K23" s="387">
        <v>32639.5</v>
      </c>
      <c r="L23" s="387">
        <v>45585.570999999996</v>
      </c>
      <c r="M23" s="386" t="s">
        <v>31</v>
      </c>
      <c r="N23" s="386" t="s">
        <v>31</v>
      </c>
      <c r="O23" s="386"/>
      <c r="P23" s="385" t="s">
        <v>876</v>
      </c>
    </row>
    <row r="24" spans="1:16" ht="20.100000000000001" customHeight="1">
      <c r="A24" s="384"/>
      <c r="B24" s="382"/>
      <c r="C24" s="382"/>
      <c r="D24" s="382"/>
      <c r="E24" s="383"/>
      <c r="F24" s="382"/>
      <c r="G24" s="382"/>
      <c r="H24" s="382"/>
      <c r="I24" s="382"/>
      <c r="J24" s="382"/>
      <c r="K24" s="382"/>
      <c r="L24" s="382"/>
      <c r="M24" s="383"/>
      <c r="N24" s="383"/>
      <c r="O24" s="382"/>
      <c r="P24" s="381"/>
    </row>
    <row r="25" spans="1:16">
      <c r="A25" s="380"/>
    </row>
    <row r="26" spans="1:16">
      <c r="A26" s="10" t="s">
        <v>50</v>
      </c>
    </row>
    <row r="27" spans="1:16">
      <c r="A27" s="379" t="s">
        <v>513</v>
      </c>
    </row>
    <row r="28" spans="1:16">
      <c r="A28" s="375" t="s">
        <v>512</v>
      </c>
    </row>
    <row r="29" spans="1:16">
      <c r="E29" s="25"/>
    </row>
    <row r="30" spans="1:16">
      <c r="A30" s="25" t="s">
        <v>511</v>
      </c>
      <c r="B30" s="378"/>
      <c r="C30" s="378"/>
      <c r="D30" s="378"/>
      <c r="E30" s="378"/>
    </row>
    <row r="31" spans="1:16">
      <c r="A31" s="377" t="s">
        <v>510</v>
      </c>
      <c r="E31" s="25"/>
      <c r="M31" s="25"/>
      <c r="N31" s="25"/>
      <c r="P31" s="25"/>
    </row>
    <row r="32" spans="1:16">
      <c r="A32" s="25" t="s">
        <v>509</v>
      </c>
      <c r="E32" s="25"/>
      <c r="M32" s="25"/>
      <c r="N32" s="25"/>
      <c r="P32" s="25"/>
    </row>
    <row r="33" s="25" customFormat="1"/>
    <row r="34" s="25" customFormat="1"/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 &amp;A  &amp;D  &amp;T 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R67"/>
  <sheetViews>
    <sheetView showGridLines="0" workbookViewId="0"/>
  </sheetViews>
  <sheetFormatPr defaultColWidth="11.28515625" defaultRowHeight="12" customHeight="1"/>
  <cols>
    <col min="1" max="1" width="28" style="79" customWidth="1"/>
    <col min="2" max="6" width="8.85546875" style="12" customWidth="1"/>
    <col min="7" max="16" width="8.85546875" style="13" customWidth="1"/>
    <col min="17" max="17" width="2.140625" style="12" customWidth="1"/>
    <col min="18" max="18" width="35.7109375" style="12" customWidth="1"/>
    <col min="19" max="42" width="10.7109375" style="12" customWidth="1"/>
    <col min="43" max="16384" width="11.28515625" style="12"/>
  </cols>
  <sheetData>
    <row r="1" spans="1:18" s="71" customFormat="1" ht="10.199999999999999">
      <c r="A1" s="182" t="s">
        <v>726</v>
      </c>
      <c r="G1" s="183"/>
      <c r="H1" s="183"/>
      <c r="I1" s="183"/>
      <c r="J1" s="183"/>
      <c r="K1" s="183"/>
      <c r="L1" s="183"/>
      <c r="M1" s="183"/>
      <c r="N1" s="183"/>
      <c r="O1" s="183"/>
      <c r="P1" s="183"/>
      <c r="R1" s="182"/>
    </row>
    <row r="2" spans="1:18" ht="10.199999999999999">
      <c r="A2" s="78" t="s">
        <v>35</v>
      </c>
      <c r="B2" s="3"/>
      <c r="C2" s="3"/>
      <c r="D2" s="3"/>
      <c r="E2" s="3"/>
      <c r="F2" s="3"/>
      <c r="G2" s="4"/>
      <c r="R2" s="151" t="s">
        <v>35</v>
      </c>
    </row>
    <row r="3" spans="1:18" ht="20.399999999999999">
      <c r="A3" s="14" t="s">
        <v>54</v>
      </c>
      <c r="B3" s="3"/>
      <c r="C3" s="3"/>
      <c r="D3" s="3"/>
      <c r="E3" s="3"/>
      <c r="G3" s="4"/>
      <c r="R3" s="199" t="s">
        <v>14</v>
      </c>
    </row>
    <row r="4" spans="1:18" ht="10.199999999999999">
      <c r="A4" s="92" t="s">
        <v>196</v>
      </c>
      <c r="B4" s="3"/>
      <c r="C4" s="3"/>
      <c r="D4" s="3"/>
      <c r="E4" s="3"/>
      <c r="G4" s="4"/>
      <c r="R4" s="92" t="s">
        <v>278</v>
      </c>
    </row>
    <row r="5" spans="1:18" ht="10.199999999999999">
      <c r="A5" s="153"/>
      <c r="B5" s="53"/>
      <c r="C5" s="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</row>
    <row r="6" spans="1:18" s="15" customFormat="1" ht="10.199999999999999">
      <c r="A6" s="147"/>
      <c r="B6" s="55">
        <v>1998</v>
      </c>
      <c r="C6" s="55">
        <v>1999</v>
      </c>
      <c r="D6" s="55">
        <v>2000</v>
      </c>
      <c r="E6" s="55">
        <v>2001</v>
      </c>
      <c r="F6" s="55">
        <v>2002</v>
      </c>
      <c r="G6" s="54">
        <v>2003</v>
      </c>
      <c r="H6" s="58">
        <v>2004</v>
      </c>
      <c r="I6" s="58">
        <v>2005</v>
      </c>
      <c r="J6" s="58">
        <v>2006</v>
      </c>
      <c r="K6" s="58">
        <v>2007</v>
      </c>
      <c r="L6" s="58">
        <v>2008</v>
      </c>
      <c r="M6" s="58">
        <v>2009</v>
      </c>
      <c r="N6" s="58">
        <v>2010</v>
      </c>
      <c r="O6" s="58">
        <v>2011</v>
      </c>
      <c r="P6" s="58">
        <v>2012</v>
      </c>
      <c r="Q6" s="59" t="s">
        <v>32</v>
      </c>
      <c r="R6" s="59"/>
    </row>
    <row r="7" spans="1:18" ht="24" customHeight="1"/>
    <row r="8" spans="1:18" s="71" customFormat="1" ht="10.199999999999999">
      <c r="A8" s="80" t="s">
        <v>47</v>
      </c>
      <c r="B8" s="73">
        <v>30087.708216999999</v>
      </c>
      <c r="C8" s="73">
        <v>33200.162510000002</v>
      </c>
      <c r="D8" s="73">
        <v>36821.366604000003</v>
      </c>
      <c r="E8" s="73">
        <v>38725.279999999999</v>
      </c>
      <c r="F8" s="72">
        <v>38915.816617999997</v>
      </c>
      <c r="G8" s="73">
        <v>39019.526303999999</v>
      </c>
      <c r="H8" s="73">
        <v>42202.237280000001</v>
      </c>
      <c r="I8" s="73">
        <v>46263.749914</v>
      </c>
      <c r="J8" s="16">
        <v>51583.387026999997</v>
      </c>
      <c r="K8" s="73">
        <v>58592.365782000001</v>
      </c>
      <c r="L8" s="73">
        <v>69170.634552999996</v>
      </c>
      <c r="M8" s="73">
        <v>69623.395174999998</v>
      </c>
      <c r="N8" s="73">
        <v>69320.44</v>
      </c>
      <c r="O8" s="73">
        <v>87200.906959999993</v>
      </c>
      <c r="P8" s="73">
        <v>92721.366999998994</v>
      </c>
      <c r="Q8" s="74"/>
      <c r="R8" s="154" t="s">
        <v>68</v>
      </c>
    </row>
    <row r="9" spans="1:18" ht="10.199999999999999">
      <c r="A9" s="19"/>
      <c r="B9" s="16"/>
      <c r="C9" s="16"/>
      <c r="D9" s="16"/>
      <c r="E9" s="16"/>
      <c r="F9" s="18"/>
      <c r="G9" s="16"/>
      <c r="H9" s="16"/>
      <c r="I9" s="16"/>
      <c r="J9" s="16"/>
      <c r="K9" s="16"/>
      <c r="L9" s="16"/>
      <c r="M9" s="16"/>
      <c r="N9" s="16"/>
      <c r="O9" s="16"/>
      <c r="P9" s="16"/>
      <c r="Q9" s="17"/>
      <c r="R9" s="19"/>
    </row>
    <row r="10" spans="1:18" ht="10.199999999999999">
      <c r="A10" s="81" t="s">
        <v>56</v>
      </c>
      <c r="B10" s="16">
        <v>7670.7082170000003</v>
      </c>
      <c r="C10" s="16">
        <v>9840.1625100000001</v>
      </c>
      <c r="D10" s="16">
        <v>10572.366604000001</v>
      </c>
      <c r="E10" s="16">
        <v>10503.28</v>
      </c>
      <c r="F10" s="16">
        <v>10098.816618000001</v>
      </c>
      <c r="G10" s="16">
        <v>7542.526304</v>
      </c>
      <c r="H10" s="16">
        <v>7158.2372800000003</v>
      </c>
      <c r="I10" s="16">
        <v>6677.749914</v>
      </c>
      <c r="J10" s="16">
        <v>8661.3870270000007</v>
      </c>
      <c r="K10" s="16">
        <v>6494.3657819999999</v>
      </c>
      <c r="L10" s="16">
        <v>11234.634553</v>
      </c>
      <c r="M10" s="16">
        <v>8240.3951749999997</v>
      </c>
      <c r="N10" s="16">
        <v>7741</v>
      </c>
      <c r="O10" s="16">
        <v>14313</v>
      </c>
      <c r="P10" s="16">
        <v>12918.860124651999</v>
      </c>
      <c r="Q10" s="17"/>
      <c r="R10" s="155" t="s">
        <v>71</v>
      </c>
    </row>
    <row r="11" spans="1:18" ht="10.199999999999999">
      <c r="A11" s="19" t="s">
        <v>197</v>
      </c>
      <c r="B11" s="16">
        <v>7718.7082170000003</v>
      </c>
      <c r="C11" s="16">
        <v>7887.1625100000001</v>
      </c>
      <c r="D11" s="16">
        <v>8653.2999999999993</v>
      </c>
      <c r="E11" s="16">
        <v>9449.1</v>
      </c>
      <c r="F11" s="16">
        <v>10935.9</v>
      </c>
      <c r="G11" s="16">
        <v>9501.4</v>
      </c>
      <c r="H11" s="16">
        <v>8966.2999999999993</v>
      </c>
      <c r="I11" s="16">
        <v>8722.5</v>
      </c>
      <c r="J11" s="16">
        <v>10383.1</v>
      </c>
      <c r="K11" s="16">
        <v>8384.4</v>
      </c>
      <c r="L11" s="16">
        <v>14571.6</v>
      </c>
      <c r="M11" s="16">
        <v>12849.4</v>
      </c>
      <c r="N11" s="16">
        <v>13050.53702</v>
      </c>
      <c r="O11" s="16">
        <v>21890.54219</v>
      </c>
      <c r="P11" s="16">
        <v>19933</v>
      </c>
      <c r="Q11" s="17"/>
      <c r="R11" s="81" t="s">
        <v>198</v>
      </c>
    </row>
    <row r="12" spans="1:18" ht="10.199999999999999">
      <c r="A12" s="19" t="s">
        <v>199</v>
      </c>
      <c r="B12" s="16">
        <v>-48</v>
      </c>
      <c r="C12" s="16">
        <v>1953</v>
      </c>
      <c r="D12" s="16">
        <v>1919</v>
      </c>
      <c r="E12" s="16">
        <v>1054</v>
      </c>
      <c r="F12" s="16">
        <v>-837</v>
      </c>
      <c r="G12" s="16">
        <v>-1959</v>
      </c>
      <c r="H12" s="16">
        <v>-1808</v>
      </c>
      <c r="I12" s="16">
        <v>-2045</v>
      </c>
      <c r="J12" s="16">
        <v>-1722</v>
      </c>
      <c r="K12" s="16">
        <v>-1890</v>
      </c>
      <c r="L12" s="16">
        <v>-3337</v>
      </c>
      <c r="M12" s="16">
        <v>-4609</v>
      </c>
      <c r="N12" s="16">
        <v>-5309.5631409999996</v>
      </c>
      <c r="O12" s="16">
        <v>-7577.8704710000002</v>
      </c>
      <c r="P12" s="16">
        <v>-7014.5733443729996</v>
      </c>
      <c r="Q12" s="17"/>
      <c r="R12" s="81" t="s">
        <v>200</v>
      </c>
    </row>
    <row r="13" spans="1:18" ht="10.199999999999999">
      <c r="A13" s="77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</row>
    <row r="14" spans="1:18" ht="10.199999999999999">
      <c r="A14" s="19" t="s">
        <v>48</v>
      </c>
      <c r="B14" s="16">
        <v>22417</v>
      </c>
      <c r="C14" s="16">
        <v>23360</v>
      </c>
      <c r="D14" s="16">
        <v>26249</v>
      </c>
      <c r="E14" s="16">
        <v>28222</v>
      </c>
      <c r="F14" s="16">
        <v>28817</v>
      </c>
      <c r="G14" s="16">
        <v>31477</v>
      </c>
      <c r="H14" s="16">
        <v>35044</v>
      </c>
      <c r="I14" s="16">
        <v>39586</v>
      </c>
      <c r="J14" s="16">
        <v>42922</v>
      </c>
      <c r="K14" s="16">
        <v>52098</v>
      </c>
      <c r="L14" s="16">
        <v>57936</v>
      </c>
      <c r="M14" s="16">
        <v>61383</v>
      </c>
      <c r="N14" s="16">
        <v>61579</v>
      </c>
      <c r="O14" s="16">
        <v>72888</v>
      </c>
      <c r="P14" s="16">
        <v>79802.506875346997</v>
      </c>
      <c r="Q14" s="17"/>
      <c r="R14" s="19" t="s">
        <v>20</v>
      </c>
    </row>
    <row r="15" spans="1:18" ht="10.199999999999999">
      <c r="A15" s="20" t="s">
        <v>201</v>
      </c>
      <c r="B15" s="16">
        <v>1169</v>
      </c>
      <c r="C15" s="16">
        <v>1745</v>
      </c>
      <c r="D15" s="16">
        <v>2551</v>
      </c>
      <c r="E15" s="16">
        <v>3006</v>
      </c>
      <c r="F15" s="18">
        <v>3655</v>
      </c>
      <c r="G15" s="16">
        <v>2644</v>
      </c>
      <c r="H15" s="16">
        <v>1553</v>
      </c>
      <c r="I15" s="16">
        <v>-1053</v>
      </c>
      <c r="J15" s="16">
        <v>-2744</v>
      </c>
      <c r="K15" s="16">
        <v>-2965</v>
      </c>
      <c r="L15" s="16">
        <v>-3186</v>
      </c>
      <c r="M15" s="16">
        <v>-1689</v>
      </c>
      <c r="N15" s="16">
        <v>-1681.2363740000001</v>
      </c>
      <c r="O15" s="16">
        <v>-1565.8425729999999</v>
      </c>
      <c r="P15" s="16">
        <v>-348.73449341690002</v>
      </c>
      <c r="Q15" s="17"/>
      <c r="R15" s="19" t="s">
        <v>202</v>
      </c>
    </row>
    <row r="16" spans="1:18" ht="10.199999999999999">
      <c r="A16" s="81" t="s">
        <v>203</v>
      </c>
      <c r="B16" s="16">
        <v>22840</v>
      </c>
      <c r="C16" s="16">
        <v>24243</v>
      </c>
      <c r="D16" s="16">
        <v>26874</v>
      </c>
      <c r="E16" s="16">
        <v>28691</v>
      </c>
      <c r="F16" s="18">
        <v>30650</v>
      </c>
      <c r="G16" s="16">
        <v>32060</v>
      </c>
      <c r="H16" s="16">
        <v>36317</v>
      </c>
      <c r="I16" s="16">
        <v>42589</v>
      </c>
      <c r="J16" s="16">
        <v>49569</v>
      </c>
      <c r="K16" s="16">
        <v>59795</v>
      </c>
      <c r="L16" s="16">
        <v>70827</v>
      </c>
      <c r="M16" s="16">
        <v>69782</v>
      </c>
      <c r="N16" s="16">
        <v>74647.447669999994</v>
      </c>
      <c r="O16" s="16">
        <v>87081.030299999999</v>
      </c>
      <c r="P16" s="16">
        <v>97418.819958424996</v>
      </c>
      <c r="Q16" s="17"/>
      <c r="R16" s="20" t="s">
        <v>204</v>
      </c>
    </row>
    <row r="17" spans="1:18" ht="10.199999999999999">
      <c r="A17" s="198" t="s">
        <v>205</v>
      </c>
      <c r="B17" s="16">
        <v>-1592</v>
      </c>
      <c r="C17" s="16">
        <v>-2628</v>
      </c>
      <c r="D17" s="16">
        <v>-3176</v>
      </c>
      <c r="E17" s="16">
        <v>-3475</v>
      </c>
      <c r="F17" s="18">
        <v>-5488</v>
      </c>
      <c r="G17" s="16">
        <v>-3227</v>
      </c>
      <c r="H17" s="16">
        <v>-2826</v>
      </c>
      <c r="I17" s="16">
        <v>-1950</v>
      </c>
      <c r="J17" s="16">
        <v>-3903</v>
      </c>
      <c r="K17" s="16">
        <v>-4732</v>
      </c>
      <c r="L17" s="16">
        <v>-9705</v>
      </c>
      <c r="M17" s="16">
        <v>-6710</v>
      </c>
      <c r="N17" s="16">
        <v>-11386.74517</v>
      </c>
      <c r="O17" s="16">
        <v>-12626.95249</v>
      </c>
      <c r="P17" s="16">
        <v>-17267.578589659999</v>
      </c>
      <c r="Q17" s="17"/>
      <c r="R17" s="81" t="s">
        <v>206</v>
      </c>
    </row>
    <row r="18" spans="1:18" ht="10.199999999999999">
      <c r="A18" s="81"/>
      <c r="B18" s="16"/>
      <c r="C18" s="16"/>
      <c r="D18" s="16"/>
      <c r="E18" s="16"/>
      <c r="F18" s="18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20"/>
    </row>
    <row r="19" spans="1:18" s="71" customFormat="1" ht="10.199999999999999">
      <c r="A19" s="75" t="s">
        <v>57</v>
      </c>
      <c r="B19" s="73">
        <v>30088</v>
      </c>
      <c r="C19" s="73">
        <v>33200</v>
      </c>
      <c r="D19" s="73">
        <v>36821</v>
      </c>
      <c r="E19" s="73">
        <v>38725</v>
      </c>
      <c r="F19" s="72">
        <v>38916</v>
      </c>
      <c r="G19" s="73">
        <v>39020</v>
      </c>
      <c r="H19" s="73">
        <v>42202</v>
      </c>
      <c r="I19" s="73">
        <v>46264</v>
      </c>
      <c r="J19" s="73">
        <v>51583</v>
      </c>
      <c r="K19" s="73">
        <v>58592</v>
      </c>
      <c r="L19" s="73">
        <v>69171</v>
      </c>
      <c r="M19" s="73">
        <v>69387</v>
      </c>
      <c r="N19" s="73">
        <v>69320</v>
      </c>
      <c r="O19" s="73">
        <v>87201</v>
      </c>
      <c r="P19" s="73">
        <f>P23</f>
        <v>92721.366999999009</v>
      </c>
      <c r="Q19" s="74"/>
      <c r="R19" s="154" t="s">
        <v>69</v>
      </c>
    </row>
    <row r="20" spans="1:18" ht="10.199999999999999">
      <c r="A20" s="20"/>
      <c r="B20" s="16"/>
      <c r="C20" s="16"/>
      <c r="D20" s="16"/>
      <c r="E20" s="16"/>
      <c r="F20" s="18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</row>
    <row r="21" spans="1:18" ht="10.199999999999999">
      <c r="A21" s="20" t="s">
        <v>58</v>
      </c>
      <c r="B21" s="16">
        <v>3149</v>
      </c>
      <c r="C21" s="16">
        <v>3792</v>
      </c>
      <c r="D21" s="16">
        <v>4145</v>
      </c>
      <c r="E21" s="16">
        <v>4420</v>
      </c>
      <c r="F21" s="18">
        <v>5062</v>
      </c>
      <c r="G21" s="16">
        <v>5792</v>
      </c>
      <c r="H21" s="16">
        <v>7149</v>
      </c>
      <c r="I21" s="16">
        <v>7914</v>
      </c>
      <c r="J21" s="16">
        <v>9221</v>
      </c>
      <c r="K21" s="16">
        <v>10797</v>
      </c>
      <c r="L21" s="16">
        <v>11093</v>
      </c>
      <c r="M21" s="16">
        <v>14086</v>
      </c>
      <c r="N21" s="16">
        <v>16888.29</v>
      </c>
      <c r="O21" s="16">
        <v>18641.482</v>
      </c>
      <c r="P21" s="16">
        <v>20560.044000000002</v>
      </c>
      <c r="Q21" s="17"/>
      <c r="R21" s="20" t="s">
        <v>15</v>
      </c>
    </row>
    <row r="22" spans="1:18" s="15" customFormat="1" ht="10.199999999999999">
      <c r="A22" s="20" t="s">
        <v>92</v>
      </c>
      <c r="B22" s="21">
        <v>973</v>
      </c>
      <c r="C22" s="21">
        <v>1184</v>
      </c>
      <c r="D22" s="21">
        <v>1127</v>
      </c>
      <c r="E22" s="21">
        <v>1232</v>
      </c>
      <c r="F22" s="21">
        <v>1319</v>
      </c>
      <c r="G22" s="16">
        <v>1407</v>
      </c>
      <c r="H22" s="16">
        <v>1626</v>
      </c>
      <c r="I22" s="16">
        <v>1877</v>
      </c>
      <c r="J22" s="16">
        <v>2149</v>
      </c>
      <c r="K22" s="16">
        <v>2429</v>
      </c>
      <c r="L22" s="16">
        <v>2676</v>
      </c>
      <c r="M22" s="16">
        <v>2935</v>
      </c>
      <c r="N22" s="16">
        <v>3423</v>
      </c>
      <c r="O22" s="16">
        <v>3892</v>
      </c>
      <c r="P22" s="16">
        <v>4480</v>
      </c>
      <c r="Q22" s="22"/>
      <c r="R22" s="20" t="s">
        <v>207</v>
      </c>
    </row>
    <row r="23" spans="1:18" s="15" customFormat="1" ht="10.199999999999999">
      <c r="A23" s="20" t="s">
        <v>59</v>
      </c>
      <c r="B23" s="21">
        <f t="shared" ref="B23:O23" si="0">B24+B21</f>
        <v>30088</v>
      </c>
      <c r="C23" s="21">
        <f t="shared" si="0"/>
        <v>33200</v>
      </c>
      <c r="D23" s="21">
        <f t="shared" si="0"/>
        <v>36821</v>
      </c>
      <c r="E23" s="21">
        <f t="shared" si="0"/>
        <v>38725</v>
      </c>
      <c r="F23" s="21">
        <f t="shared" si="0"/>
        <v>38916</v>
      </c>
      <c r="G23" s="21">
        <f t="shared" si="0"/>
        <v>39020</v>
      </c>
      <c r="H23" s="21">
        <f t="shared" si="0"/>
        <v>42202</v>
      </c>
      <c r="I23" s="21">
        <f t="shared" si="0"/>
        <v>46264</v>
      </c>
      <c r="J23" s="21">
        <f t="shared" si="0"/>
        <v>51583</v>
      </c>
      <c r="K23" s="21">
        <f t="shared" si="0"/>
        <v>58592</v>
      </c>
      <c r="L23" s="21">
        <f t="shared" si="0"/>
        <v>69171</v>
      </c>
      <c r="M23" s="21">
        <f>M24+M21</f>
        <v>69387</v>
      </c>
      <c r="N23" s="21">
        <f t="shared" si="0"/>
        <v>69320.290000000008</v>
      </c>
      <c r="O23" s="21">
        <f t="shared" si="0"/>
        <v>87200.482000000004</v>
      </c>
      <c r="P23" s="21">
        <f>P21+P24</f>
        <v>92721.366999999009</v>
      </c>
      <c r="Q23" s="22"/>
      <c r="R23" s="20" t="s">
        <v>16</v>
      </c>
    </row>
    <row r="24" spans="1:18" s="15" customFormat="1" ht="10.199999999999999">
      <c r="A24" s="152" t="s">
        <v>93</v>
      </c>
      <c r="B24" s="21">
        <v>26939</v>
      </c>
      <c r="C24" s="21">
        <v>29408</v>
      </c>
      <c r="D24" s="21">
        <v>32676</v>
      </c>
      <c r="E24" s="21">
        <v>34305</v>
      </c>
      <c r="F24" s="21">
        <v>33854</v>
      </c>
      <c r="G24" s="21">
        <v>33228</v>
      </c>
      <c r="H24" s="21">
        <v>35053</v>
      </c>
      <c r="I24" s="21">
        <v>38350</v>
      </c>
      <c r="J24" s="21">
        <v>42362</v>
      </c>
      <c r="K24" s="21">
        <v>47795</v>
      </c>
      <c r="L24" s="21">
        <v>58078</v>
      </c>
      <c r="M24" s="21">
        <v>55301</v>
      </c>
      <c r="N24" s="21">
        <v>52432</v>
      </c>
      <c r="O24" s="21">
        <v>68559</v>
      </c>
      <c r="P24" s="21">
        <v>72161.322999999</v>
      </c>
      <c r="Q24" s="22"/>
      <c r="R24" s="152" t="s">
        <v>208</v>
      </c>
    </row>
    <row r="25" spans="1:18" ht="10.199999999999999">
      <c r="A25" s="82"/>
      <c r="B25" s="23"/>
      <c r="C25" s="23"/>
      <c r="D25" s="23"/>
      <c r="E25" s="23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ht="10.199999999999999">
      <c r="A26" s="19"/>
      <c r="B26" s="17"/>
      <c r="C26" s="17"/>
      <c r="D26" s="17"/>
      <c r="E26" s="17"/>
      <c r="F26" s="17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</row>
    <row r="27" spans="1:18" ht="10.199999999999999">
      <c r="A27" s="19" t="s">
        <v>50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8" ht="10.199999999999999">
      <c r="A28" s="79" t="s">
        <v>80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8" ht="10.199999999999999">
      <c r="A29" s="79" t="s">
        <v>34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8" ht="10.199999999999999">
      <c r="A30" s="81" t="s">
        <v>249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8" ht="10.199999999999999">
      <c r="A31" s="24"/>
      <c r="R31" s="157"/>
    </row>
    <row r="32" spans="1:18" ht="10.199999999999999">
      <c r="A32" s="25" t="s">
        <v>81</v>
      </c>
      <c r="R32" s="97"/>
    </row>
    <row r="33" spans="1:18" ht="10.199999999999999">
      <c r="A33" s="157" t="s">
        <v>82</v>
      </c>
    </row>
    <row r="34" spans="1:18" ht="10.199999999999999">
      <c r="A34" s="157" t="s">
        <v>67</v>
      </c>
    </row>
    <row r="35" spans="1:18" ht="10.199999999999999">
      <c r="A35" s="12" t="s">
        <v>248</v>
      </c>
      <c r="R35" s="24"/>
    </row>
    <row r="36" spans="1:18" ht="10.199999999999999">
      <c r="A36" s="12"/>
    </row>
    <row r="37" spans="1:18" ht="10.199999999999999">
      <c r="A37" s="12"/>
    </row>
    <row r="38" spans="1:18" ht="10.199999999999999">
      <c r="A38" s="97"/>
    </row>
    <row r="39" spans="1:18" ht="10.199999999999999">
      <c r="A39" s="97"/>
    </row>
    <row r="40" spans="1:18" ht="10.199999999999999"/>
    <row r="41" spans="1:18" ht="10.199999999999999"/>
    <row r="42" spans="1:18" ht="10.199999999999999"/>
    <row r="43" spans="1:18" ht="10.199999999999999">
      <c r="A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1:18" ht="10.199999999999999">
      <c r="A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8" ht="10.199999999999999">
      <c r="A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8" ht="10.199999999999999">
      <c r="A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8" ht="10.199999999999999">
      <c r="A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8" ht="10.199999999999999">
      <c r="A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6" ht="10.199999999999999">
      <c r="A49" s="12"/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spans="1:16" ht="10.199999999999999">
      <c r="A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1:16" ht="10.199999999999999">
      <c r="A51" s="12"/>
      <c r="G51" s="12"/>
      <c r="H51" s="12"/>
      <c r="I51" s="12"/>
      <c r="J51" s="12"/>
      <c r="K51" s="12"/>
      <c r="L51" s="12"/>
      <c r="M51" s="12"/>
      <c r="N51" s="12"/>
      <c r="O51" s="12"/>
      <c r="P51" s="12"/>
    </row>
    <row r="52" spans="1:16" ht="10.199999999999999">
      <c r="A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1:16" ht="10.199999999999999">
      <c r="A53" s="12"/>
      <c r="G53" s="12"/>
      <c r="H53" s="12"/>
      <c r="I53" s="12"/>
      <c r="J53" s="12"/>
      <c r="K53" s="12"/>
      <c r="L53" s="12"/>
      <c r="M53" s="12"/>
      <c r="N53" s="12"/>
      <c r="O53" s="12"/>
      <c r="P53" s="12"/>
    </row>
    <row r="54" spans="1:16" ht="10.199999999999999">
      <c r="A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1:16" ht="10.199999999999999">
      <c r="A55" s="12"/>
      <c r="G55" s="12"/>
      <c r="H55" s="12"/>
      <c r="I55" s="12"/>
      <c r="J55" s="12"/>
      <c r="K55" s="12"/>
      <c r="L55" s="12"/>
      <c r="M55" s="12"/>
      <c r="N55" s="12"/>
      <c r="O55" s="12"/>
      <c r="P55" s="12"/>
    </row>
    <row r="56" spans="1:16" ht="10.199999999999999">
      <c r="A56" s="12"/>
      <c r="G56" s="12"/>
      <c r="H56" s="12"/>
      <c r="I56" s="12"/>
      <c r="J56" s="12"/>
      <c r="K56" s="12"/>
      <c r="L56" s="12"/>
      <c r="M56" s="12"/>
      <c r="N56" s="12"/>
      <c r="O56" s="12"/>
      <c r="P56" s="12"/>
    </row>
    <row r="57" spans="1:16" ht="10.199999999999999">
      <c r="A57" s="12"/>
      <c r="G57" s="12"/>
      <c r="H57" s="12"/>
      <c r="I57" s="12"/>
      <c r="J57" s="12"/>
      <c r="K57" s="12"/>
      <c r="L57" s="12"/>
      <c r="M57" s="12"/>
      <c r="N57" s="12"/>
      <c r="O57" s="12"/>
      <c r="P57" s="12"/>
    </row>
    <row r="58" spans="1:16" ht="10.199999999999999">
      <c r="A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6" ht="10.199999999999999">
      <c r="A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6" ht="10.199999999999999">
      <c r="A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spans="1:16" ht="10.199999999999999">
      <c r="A61" s="12"/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1:16" ht="10.199999999999999"/>
    <row r="63" spans="1:16" ht="10.199999999999999"/>
    <row r="64" spans="1:16" ht="10.199999999999999"/>
    <row r="65" ht="10.199999999999999"/>
    <row r="66" ht="10.199999999999999"/>
    <row r="67" ht="10.199999999999999"/>
  </sheetData>
  <pageMargins left="0.6" right="0" top="0.66" bottom="0" header="0" footer="0"/>
  <pageSetup scale="60" orientation="landscape" r:id="rId1"/>
  <headerFooter alignWithMargins="0">
    <oddHeader>&amp;R&amp;F  &amp;A  &amp;D  &amp;T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249977111117893"/>
    <pageSetUpPr fitToPage="1"/>
  </sheetPr>
  <dimension ref="A1:IL52"/>
  <sheetViews>
    <sheetView showGridLines="0" workbookViewId="0"/>
  </sheetViews>
  <sheetFormatPr defaultColWidth="12.42578125" defaultRowHeight="10.199999999999999"/>
  <cols>
    <col min="1" max="1" width="41.5703125" style="521" customWidth="1"/>
    <col min="2" max="4" width="12" style="520" customWidth="1"/>
    <col min="5" max="14" width="13" style="520" customWidth="1"/>
    <col min="15" max="15" width="2.140625" style="520" customWidth="1"/>
    <col min="16" max="16" width="32" style="520" customWidth="1"/>
    <col min="17" max="42" width="11.7109375" style="520" customWidth="1"/>
    <col min="43" max="16384" width="12.42578125" style="520"/>
  </cols>
  <sheetData>
    <row r="1" spans="1:246" s="540" customFormat="1">
      <c r="A1" s="550" t="s">
        <v>304</v>
      </c>
      <c r="P1" s="550"/>
    </row>
    <row r="2" spans="1:246">
      <c r="A2" s="78" t="s">
        <v>35</v>
      </c>
      <c r="B2" s="3"/>
      <c r="C2" s="3"/>
      <c r="D2" s="3"/>
      <c r="P2" s="151" t="s">
        <v>35</v>
      </c>
    </row>
    <row r="3" spans="1:246" ht="20.399999999999999">
      <c r="A3" s="78" t="s">
        <v>725</v>
      </c>
      <c r="B3" s="3"/>
      <c r="C3" s="3"/>
      <c r="P3" s="549" t="s">
        <v>724</v>
      </c>
    </row>
    <row r="4" spans="1:246">
      <c r="A4" s="532" t="s">
        <v>723</v>
      </c>
      <c r="B4" s="3"/>
      <c r="C4" s="3"/>
      <c r="E4" s="4"/>
      <c r="P4" s="532" t="s">
        <v>722</v>
      </c>
    </row>
    <row r="5" spans="1:246">
      <c r="A5" s="548"/>
      <c r="B5" s="53"/>
      <c r="C5" s="53"/>
      <c r="D5" s="534"/>
      <c r="E5" s="410"/>
      <c r="F5" s="534"/>
      <c r="G5" s="548"/>
      <c r="H5" s="4"/>
      <c r="I5" s="4"/>
      <c r="J5" s="4"/>
      <c r="K5" s="4"/>
      <c r="L5" s="4"/>
      <c r="M5" s="4"/>
      <c r="N5" s="4"/>
      <c r="O5" s="548"/>
      <c r="P5" s="548"/>
    </row>
    <row r="6" spans="1:246" s="530" customFormat="1">
      <c r="A6" s="547"/>
      <c r="B6" s="55">
        <v>2000</v>
      </c>
      <c r="C6" s="55">
        <v>2001</v>
      </c>
      <c r="D6" s="55">
        <v>2002</v>
      </c>
      <c r="E6" s="55">
        <v>2003</v>
      </c>
      <c r="F6" s="546">
        <v>2004</v>
      </c>
      <c r="G6" s="546">
        <v>2005</v>
      </c>
      <c r="H6" s="93">
        <v>2006</v>
      </c>
      <c r="I6" s="93">
        <v>2007</v>
      </c>
      <c r="J6" s="93">
        <v>2008</v>
      </c>
      <c r="K6" s="93">
        <v>2009</v>
      </c>
      <c r="L6" s="93">
        <v>2010</v>
      </c>
      <c r="M6" s="54">
        <v>2011</v>
      </c>
      <c r="N6" s="54">
        <v>2012</v>
      </c>
      <c r="O6" s="545"/>
      <c r="P6" s="545"/>
    </row>
    <row r="7" spans="1:246">
      <c r="A7" s="533"/>
      <c r="H7" s="4"/>
      <c r="I7" s="4"/>
      <c r="J7" s="4"/>
      <c r="K7" s="4"/>
      <c r="L7" s="4"/>
      <c r="M7" s="4"/>
      <c r="N7" s="4"/>
      <c r="P7" s="530"/>
    </row>
    <row r="8" spans="1:246" s="540" customFormat="1" ht="24" customHeight="1">
      <c r="A8" s="544" t="s">
        <v>721</v>
      </c>
      <c r="B8" s="543">
        <v>8596477</v>
      </c>
      <c r="C8" s="543">
        <v>9473196</v>
      </c>
      <c r="D8" s="543">
        <v>9779674</v>
      </c>
      <c r="E8" s="543">
        <v>10574039</v>
      </c>
      <c r="F8" s="543">
        <v>12849605</v>
      </c>
      <c r="G8" s="543">
        <v>15773633</v>
      </c>
      <c r="H8" s="538">
        <v>20069168.166699998</v>
      </c>
      <c r="I8" s="543">
        <v>23110365</v>
      </c>
      <c r="J8" s="543">
        <v>22734214</v>
      </c>
      <c r="K8" s="543">
        <v>18368878</v>
      </c>
      <c r="L8" s="543">
        <v>23907470.359999999</v>
      </c>
      <c r="M8" s="543">
        <v>27562091.767000001</v>
      </c>
      <c r="N8" s="543">
        <v>28642430.667850003</v>
      </c>
      <c r="O8" s="541"/>
      <c r="P8" s="542" t="s">
        <v>720</v>
      </c>
      <c r="Q8" s="541"/>
      <c r="R8" s="541"/>
      <c r="S8" s="541"/>
      <c r="T8" s="541"/>
      <c r="U8" s="541"/>
      <c r="V8" s="541"/>
      <c r="W8" s="541"/>
      <c r="X8" s="541"/>
      <c r="Y8" s="541"/>
      <c r="Z8" s="541"/>
      <c r="AA8" s="541"/>
      <c r="AB8" s="541"/>
      <c r="AC8" s="541"/>
      <c r="AD8" s="541"/>
      <c r="AE8" s="541"/>
      <c r="AF8" s="541"/>
      <c r="AG8" s="541"/>
      <c r="AH8" s="541"/>
      <c r="AI8" s="541"/>
      <c r="AJ8" s="541"/>
      <c r="AK8" s="541"/>
      <c r="AL8" s="541"/>
      <c r="AM8" s="541"/>
      <c r="AN8" s="541"/>
      <c r="AO8" s="541"/>
      <c r="AP8" s="541"/>
      <c r="AQ8" s="541"/>
      <c r="AR8" s="541"/>
      <c r="AS8" s="541"/>
      <c r="AT8" s="541"/>
      <c r="AU8" s="541"/>
      <c r="AV8" s="541"/>
      <c r="AW8" s="541"/>
      <c r="AX8" s="541"/>
      <c r="AY8" s="541"/>
      <c r="AZ8" s="541"/>
      <c r="BA8" s="541"/>
      <c r="BB8" s="541"/>
      <c r="BC8" s="541"/>
      <c r="BD8" s="541"/>
      <c r="BE8" s="541"/>
      <c r="BF8" s="541"/>
      <c r="BG8" s="541"/>
      <c r="BH8" s="541"/>
      <c r="BI8" s="541"/>
      <c r="BJ8" s="541"/>
      <c r="BK8" s="541"/>
      <c r="BL8" s="541"/>
      <c r="BM8" s="541"/>
      <c r="BN8" s="541"/>
      <c r="BO8" s="541"/>
      <c r="BP8" s="541"/>
      <c r="BQ8" s="541"/>
      <c r="BR8" s="541"/>
      <c r="BS8" s="541"/>
      <c r="BT8" s="541"/>
      <c r="BU8" s="541"/>
      <c r="BV8" s="541"/>
      <c r="BW8" s="541"/>
      <c r="BX8" s="541"/>
      <c r="BY8" s="541"/>
      <c r="BZ8" s="541"/>
      <c r="CA8" s="541"/>
      <c r="CB8" s="541"/>
      <c r="CC8" s="541"/>
      <c r="CD8" s="541"/>
      <c r="CE8" s="541"/>
      <c r="CF8" s="541"/>
      <c r="CG8" s="541"/>
      <c r="CH8" s="541"/>
      <c r="CI8" s="541"/>
      <c r="CJ8" s="541"/>
      <c r="CK8" s="541"/>
      <c r="CL8" s="541"/>
      <c r="CM8" s="541"/>
      <c r="CN8" s="541"/>
      <c r="CO8" s="541"/>
      <c r="CP8" s="541"/>
      <c r="CQ8" s="541"/>
      <c r="CR8" s="541"/>
      <c r="CS8" s="541"/>
      <c r="CT8" s="541"/>
      <c r="CU8" s="541"/>
      <c r="CV8" s="541"/>
      <c r="CW8" s="541"/>
      <c r="CX8" s="541"/>
      <c r="CY8" s="541"/>
      <c r="CZ8" s="541"/>
      <c r="DA8" s="541"/>
      <c r="DB8" s="541"/>
      <c r="DC8" s="541"/>
      <c r="DD8" s="541"/>
      <c r="DE8" s="541"/>
      <c r="DF8" s="541"/>
      <c r="DG8" s="541"/>
      <c r="DH8" s="541"/>
      <c r="DI8" s="541"/>
      <c r="DJ8" s="541"/>
      <c r="DK8" s="541"/>
      <c r="DL8" s="541"/>
      <c r="DM8" s="541"/>
      <c r="DN8" s="541"/>
      <c r="DO8" s="541"/>
      <c r="DP8" s="541"/>
      <c r="DQ8" s="541"/>
      <c r="DR8" s="541"/>
      <c r="DS8" s="541"/>
      <c r="DT8" s="541"/>
      <c r="DU8" s="541"/>
      <c r="DV8" s="541"/>
      <c r="DW8" s="541"/>
      <c r="DX8" s="541"/>
      <c r="DY8" s="541"/>
      <c r="DZ8" s="541"/>
      <c r="EA8" s="541"/>
      <c r="EB8" s="541"/>
      <c r="EC8" s="541"/>
      <c r="ED8" s="541"/>
      <c r="EE8" s="541"/>
      <c r="EF8" s="541"/>
      <c r="EG8" s="541"/>
      <c r="EH8" s="541"/>
      <c r="EI8" s="541"/>
      <c r="EJ8" s="541"/>
      <c r="EK8" s="541"/>
      <c r="EL8" s="541"/>
      <c r="EM8" s="541"/>
      <c r="EN8" s="541"/>
      <c r="EO8" s="541"/>
      <c r="EP8" s="541"/>
      <c r="EQ8" s="541"/>
      <c r="ER8" s="541"/>
      <c r="ES8" s="541"/>
      <c r="ET8" s="541"/>
      <c r="EU8" s="541"/>
      <c r="EV8" s="541"/>
      <c r="EW8" s="541"/>
      <c r="EX8" s="541"/>
      <c r="EY8" s="541"/>
      <c r="EZ8" s="541"/>
      <c r="FA8" s="541"/>
      <c r="FB8" s="541"/>
      <c r="FC8" s="541"/>
      <c r="FD8" s="541"/>
      <c r="FE8" s="541"/>
      <c r="FF8" s="541"/>
      <c r="FG8" s="541"/>
      <c r="FH8" s="541"/>
      <c r="FI8" s="541"/>
      <c r="FJ8" s="541"/>
      <c r="FK8" s="541"/>
      <c r="FL8" s="541"/>
      <c r="FM8" s="541"/>
      <c r="FN8" s="541"/>
      <c r="FO8" s="541"/>
      <c r="FP8" s="541"/>
      <c r="FQ8" s="541"/>
      <c r="FR8" s="541"/>
      <c r="FS8" s="541"/>
      <c r="FT8" s="541"/>
      <c r="FU8" s="541"/>
      <c r="FV8" s="541"/>
      <c r="FW8" s="541"/>
      <c r="FX8" s="541"/>
      <c r="FY8" s="541"/>
      <c r="FZ8" s="541"/>
      <c r="GA8" s="541"/>
      <c r="GB8" s="541"/>
      <c r="GC8" s="541"/>
      <c r="GD8" s="541"/>
      <c r="GE8" s="541"/>
      <c r="GF8" s="541"/>
      <c r="GG8" s="541"/>
      <c r="GH8" s="541"/>
      <c r="GI8" s="541"/>
      <c r="GJ8" s="541"/>
      <c r="GK8" s="541"/>
      <c r="GL8" s="541"/>
      <c r="GM8" s="541"/>
      <c r="GN8" s="541"/>
      <c r="GO8" s="541"/>
      <c r="GP8" s="541"/>
      <c r="GQ8" s="541"/>
      <c r="GR8" s="541"/>
      <c r="GS8" s="541"/>
      <c r="GT8" s="541"/>
      <c r="GU8" s="541"/>
      <c r="GV8" s="541"/>
      <c r="GW8" s="541"/>
      <c r="GX8" s="541"/>
      <c r="GY8" s="541"/>
      <c r="GZ8" s="541"/>
      <c r="HA8" s="541"/>
      <c r="HB8" s="541"/>
      <c r="HC8" s="541"/>
      <c r="HD8" s="541"/>
      <c r="HE8" s="541"/>
      <c r="HF8" s="541"/>
      <c r="HG8" s="541"/>
      <c r="HH8" s="541"/>
      <c r="HI8" s="541"/>
      <c r="HJ8" s="541"/>
      <c r="HK8" s="541"/>
      <c r="HL8" s="541"/>
      <c r="HM8" s="541"/>
      <c r="HN8" s="541"/>
      <c r="HO8" s="541"/>
      <c r="HP8" s="541"/>
      <c r="HQ8" s="541"/>
      <c r="HR8" s="541"/>
      <c r="HS8" s="541"/>
      <c r="HT8" s="541"/>
      <c r="HU8" s="541"/>
      <c r="HV8" s="541"/>
      <c r="HW8" s="541"/>
      <c r="HX8" s="541"/>
      <c r="HY8" s="541"/>
      <c r="HZ8" s="541"/>
      <c r="IA8" s="541"/>
      <c r="IB8" s="541"/>
      <c r="IC8" s="541"/>
      <c r="ID8" s="541"/>
      <c r="IE8" s="541"/>
      <c r="IF8" s="541"/>
      <c r="IG8" s="541"/>
      <c r="IH8" s="541"/>
      <c r="II8" s="541"/>
      <c r="IJ8" s="541"/>
      <c r="IK8" s="541"/>
      <c r="IL8" s="541"/>
    </row>
    <row r="9" spans="1:246" ht="14.1" customHeight="1">
      <c r="A9" s="539" t="s">
        <v>719</v>
      </c>
      <c r="B9" s="538">
        <v>8587503</v>
      </c>
      <c r="C9" s="538">
        <v>9461215</v>
      </c>
      <c r="D9" s="538">
        <v>9760444</v>
      </c>
      <c r="E9" s="538">
        <v>10562721</v>
      </c>
      <c r="F9" s="538">
        <v>12828718</v>
      </c>
      <c r="G9" s="538">
        <v>15747071</v>
      </c>
      <c r="H9" s="538">
        <v>20050577.166699998</v>
      </c>
      <c r="I9" s="538">
        <v>23097358</v>
      </c>
      <c r="J9" s="538">
        <v>22710063</v>
      </c>
      <c r="K9" s="538">
        <v>18316542</v>
      </c>
      <c r="L9" s="538">
        <v>23879662.590000004</v>
      </c>
      <c r="M9" s="538">
        <v>27540676.476999998</v>
      </c>
      <c r="N9" s="538">
        <v>28608289.019060001</v>
      </c>
      <c r="O9" s="536"/>
      <c r="P9" s="537" t="s">
        <v>718</v>
      </c>
      <c r="Q9" s="536"/>
      <c r="R9" s="536"/>
      <c r="S9" s="536"/>
      <c r="T9" s="536"/>
      <c r="U9" s="536"/>
      <c r="V9" s="536"/>
      <c r="W9" s="536"/>
      <c r="X9" s="536"/>
      <c r="Y9" s="536"/>
      <c r="Z9" s="536"/>
      <c r="AA9" s="536"/>
      <c r="AB9" s="536"/>
      <c r="AC9" s="536"/>
      <c r="AD9" s="536"/>
      <c r="AE9" s="536"/>
      <c r="AF9" s="536"/>
      <c r="AG9" s="536"/>
      <c r="AH9" s="536"/>
      <c r="AI9" s="536"/>
      <c r="AJ9" s="536"/>
      <c r="AK9" s="536"/>
      <c r="AL9" s="536"/>
      <c r="AM9" s="536"/>
      <c r="AN9" s="536"/>
      <c r="AO9" s="536"/>
      <c r="AP9" s="536"/>
      <c r="AQ9" s="536"/>
      <c r="AR9" s="536"/>
      <c r="AS9" s="536"/>
      <c r="AT9" s="536"/>
      <c r="AU9" s="536"/>
      <c r="AV9" s="536"/>
      <c r="AW9" s="536"/>
      <c r="AX9" s="536"/>
      <c r="AY9" s="536"/>
      <c r="AZ9" s="536"/>
      <c r="BA9" s="536"/>
      <c r="BB9" s="536"/>
      <c r="BC9" s="536"/>
      <c r="BD9" s="536"/>
      <c r="BE9" s="536"/>
      <c r="BF9" s="536"/>
      <c r="BG9" s="536"/>
      <c r="BH9" s="536"/>
      <c r="BI9" s="536"/>
      <c r="BJ9" s="536"/>
      <c r="BK9" s="536"/>
      <c r="BL9" s="536"/>
      <c r="BM9" s="536"/>
      <c r="BN9" s="536"/>
      <c r="BO9" s="536"/>
      <c r="BP9" s="536"/>
      <c r="BQ9" s="536"/>
      <c r="BR9" s="536"/>
      <c r="BS9" s="536"/>
      <c r="BT9" s="536"/>
      <c r="BU9" s="536"/>
      <c r="BV9" s="536"/>
      <c r="BW9" s="536"/>
      <c r="BX9" s="536"/>
      <c r="BY9" s="536"/>
      <c r="BZ9" s="536"/>
      <c r="CA9" s="536"/>
      <c r="CB9" s="536"/>
      <c r="CC9" s="536"/>
      <c r="CD9" s="536"/>
      <c r="CE9" s="536"/>
      <c r="CF9" s="536"/>
      <c r="CG9" s="536"/>
      <c r="CH9" s="536"/>
      <c r="CI9" s="536"/>
      <c r="CJ9" s="536"/>
      <c r="CK9" s="536"/>
      <c r="CL9" s="536"/>
      <c r="CM9" s="536"/>
      <c r="CN9" s="536"/>
      <c r="CO9" s="536"/>
      <c r="CP9" s="536"/>
      <c r="CQ9" s="536"/>
      <c r="CR9" s="536"/>
      <c r="CS9" s="536"/>
      <c r="CT9" s="536"/>
      <c r="CU9" s="536"/>
      <c r="CV9" s="536"/>
      <c r="CW9" s="536"/>
      <c r="CX9" s="536"/>
      <c r="CY9" s="536"/>
      <c r="CZ9" s="536"/>
      <c r="DA9" s="536"/>
      <c r="DB9" s="536"/>
      <c r="DC9" s="536"/>
      <c r="DD9" s="536"/>
      <c r="DE9" s="536"/>
      <c r="DF9" s="536"/>
      <c r="DG9" s="536"/>
      <c r="DH9" s="536"/>
      <c r="DI9" s="536"/>
      <c r="DJ9" s="536"/>
      <c r="DK9" s="536"/>
      <c r="DL9" s="536"/>
      <c r="DM9" s="536"/>
      <c r="DN9" s="536"/>
      <c r="DO9" s="536"/>
      <c r="DP9" s="536"/>
      <c r="DQ9" s="536"/>
      <c r="DR9" s="536"/>
      <c r="DS9" s="536"/>
      <c r="DT9" s="536"/>
      <c r="DU9" s="536"/>
      <c r="DV9" s="536"/>
      <c r="DW9" s="536"/>
      <c r="DX9" s="536"/>
      <c r="DY9" s="536"/>
      <c r="DZ9" s="536"/>
      <c r="EA9" s="536"/>
      <c r="EB9" s="536"/>
      <c r="EC9" s="536"/>
      <c r="ED9" s="536"/>
      <c r="EE9" s="536"/>
      <c r="EF9" s="536"/>
      <c r="EG9" s="536"/>
      <c r="EH9" s="536"/>
      <c r="EI9" s="536"/>
      <c r="EJ9" s="536"/>
      <c r="EK9" s="536"/>
      <c r="EL9" s="536"/>
      <c r="EM9" s="536"/>
      <c r="EN9" s="536"/>
      <c r="EO9" s="536"/>
      <c r="EP9" s="536"/>
      <c r="EQ9" s="536"/>
      <c r="ER9" s="536"/>
      <c r="ES9" s="536"/>
      <c r="ET9" s="536"/>
      <c r="EU9" s="536"/>
      <c r="EV9" s="536"/>
      <c r="EW9" s="536"/>
      <c r="EX9" s="536"/>
      <c r="EY9" s="536"/>
      <c r="EZ9" s="536"/>
      <c r="FA9" s="536"/>
      <c r="FB9" s="536"/>
      <c r="FC9" s="536"/>
      <c r="FD9" s="536"/>
      <c r="FE9" s="536"/>
      <c r="FF9" s="536"/>
      <c r="FG9" s="536"/>
      <c r="FH9" s="536"/>
      <c r="FI9" s="536"/>
      <c r="FJ9" s="536"/>
      <c r="FK9" s="536"/>
      <c r="FL9" s="536"/>
      <c r="FM9" s="536"/>
      <c r="FN9" s="536"/>
      <c r="FO9" s="536"/>
      <c r="FP9" s="536"/>
      <c r="FQ9" s="536"/>
      <c r="FR9" s="536"/>
      <c r="FS9" s="536"/>
      <c r="FT9" s="536"/>
      <c r="FU9" s="536"/>
      <c r="FV9" s="536"/>
      <c r="FW9" s="536"/>
      <c r="FX9" s="536"/>
      <c r="FY9" s="536"/>
      <c r="FZ9" s="536"/>
      <c r="GA9" s="536"/>
      <c r="GB9" s="536"/>
      <c r="GC9" s="536"/>
      <c r="GD9" s="536"/>
      <c r="GE9" s="536"/>
      <c r="GF9" s="536"/>
      <c r="GG9" s="536"/>
      <c r="GH9" s="536"/>
      <c r="GI9" s="536"/>
      <c r="GJ9" s="536"/>
      <c r="GK9" s="536"/>
      <c r="GL9" s="536"/>
      <c r="GM9" s="536"/>
      <c r="GN9" s="536"/>
      <c r="GO9" s="536"/>
      <c r="GP9" s="536"/>
      <c r="GQ9" s="536"/>
      <c r="GR9" s="536"/>
      <c r="GS9" s="536"/>
      <c r="GT9" s="536"/>
      <c r="GU9" s="536"/>
      <c r="GV9" s="536"/>
      <c r="GW9" s="536"/>
      <c r="GX9" s="536"/>
      <c r="GY9" s="536"/>
      <c r="GZ9" s="536"/>
      <c r="HA9" s="536"/>
      <c r="HB9" s="536"/>
      <c r="HC9" s="536"/>
      <c r="HD9" s="536"/>
      <c r="HE9" s="536"/>
      <c r="HF9" s="536"/>
      <c r="HG9" s="536"/>
      <c r="HH9" s="536"/>
      <c r="HI9" s="536"/>
      <c r="HJ9" s="536"/>
      <c r="HK9" s="536"/>
      <c r="HL9" s="536"/>
      <c r="HM9" s="536"/>
      <c r="HN9" s="536"/>
      <c r="HO9" s="536"/>
      <c r="HP9" s="536"/>
      <c r="HQ9" s="536"/>
      <c r="HR9" s="536"/>
      <c r="HS9" s="536"/>
      <c r="HT9" s="536"/>
      <c r="HU9" s="536"/>
      <c r="HV9" s="536"/>
      <c r="HW9" s="536"/>
      <c r="HX9" s="536"/>
      <c r="HY9" s="536"/>
      <c r="HZ9" s="536"/>
      <c r="IA9" s="536"/>
      <c r="IB9" s="536"/>
      <c r="IC9" s="536"/>
      <c r="ID9" s="536"/>
      <c r="IE9" s="536"/>
      <c r="IF9" s="536"/>
      <c r="IG9" s="536"/>
      <c r="IH9" s="536"/>
      <c r="II9" s="536"/>
      <c r="IJ9" s="536"/>
      <c r="IK9" s="536"/>
      <c r="IL9" s="536"/>
    </row>
    <row r="10" spans="1:246" ht="14.1" customHeight="1">
      <c r="A10" s="539" t="s">
        <v>717</v>
      </c>
      <c r="B10" s="538">
        <v>7262931</v>
      </c>
      <c r="C10" s="538">
        <v>7836462</v>
      </c>
      <c r="D10" s="538">
        <v>8387899</v>
      </c>
      <c r="E10" s="538">
        <v>8845299</v>
      </c>
      <c r="F10" s="538">
        <v>9939419</v>
      </c>
      <c r="G10" s="538">
        <v>12116508</v>
      </c>
      <c r="H10" s="538">
        <v>14270911</v>
      </c>
      <c r="I10" s="538">
        <v>17314406</v>
      </c>
      <c r="J10" s="538">
        <v>17762520</v>
      </c>
      <c r="K10" s="538">
        <v>14718306</v>
      </c>
      <c r="L10" s="538">
        <v>19071700.920000002</v>
      </c>
      <c r="M10" s="538">
        <v>22725018.386999998</v>
      </c>
      <c r="N10" s="538">
        <v>24572497.824999999</v>
      </c>
      <c r="O10" s="536"/>
      <c r="P10" s="537" t="s">
        <v>716</v>
      </c>
      <c r="Q10" s="536"/>
      <c r="R10" s="536"/>
      <c r="S10" s="536"/>
      <c r="T10" s="536"/>
      <c r="U10" s="536"/>
      <c r="V10" s="536"/>
      <c r="W10" s="536"/>
      <c r="X10" s="536"/>
      <c r="Y10" s="536"/>
      <c r="Z10" s="536"/>
      <c r="AA10" s="536"/>
      <c r="AB10" s="536"/>
      <c r="AC10" s="536"/>
      <c r="AD10" s="536"/>
      <c r="AE10" s="536"/>
      <c r="AF10" s="536"/>
      <c r="AG10" s="536"/>
      <c r="AH10" s="536"/>
      <c r="AI10" s="536"/>
      <c r="AJ10" s="536"/>
      <c r="AK10" s="536"/>
      <c r="AL10" s="536"/>
      <c r="AM10" s="536"/>
      <c r="AN10" s="536"/>
      <c r="AO10" s="536"/>
      <c r="AP10" s="536"/>
      <c r="AQ10" s="536"/>
      <c r="AR10" s="536"/>
      <c r="AS10" s="536"/>
      <c r="AT10" s="536"/>
      <c r="AU10" s="536"/>
      <c r="AV10" s="536"/>
      <c r="AW10" s="536"/>
      <c r="AX10" s="536"/>
      <c r="AY10" s="536"/>
      <c r="AZ10" s="536"/>
      <c r="BA10" s="536"/>
      <c r="BB10" s="536"/>
      <c r="BC10" s="536"/>
      <c r="BD10" s="536"/>
      <c r="BE10" s="536"/>
      <c r="BF10" s="536"/>
      <c r="BG10" s="536"/>
      <c r="BH10" s="536"/>
      <c r="BI10" s="536"/>
      <c r="BJ10" s="536"/>
      <c r="BK10" s="536"/>
      <c r="BL10" s="536"/>
      <c r="BM10" s="536"/>
      <c r="BN10" s="536"/>
      <c r="BO10" s="536"/>
      <c r="BP10" s="536"/>
      <c r="BQ10" s="536"/>
      <c r="BR10" s="536"/>
      <c r="BS10" s="536"/>
      <c r="BT10" s="536"/>
      <c r="BU10" s="536"/>
      <c r="BV10" s="536"/>
      <c r="BW10" s="536"/>
      <c r="BX10" s="536"/>
      <c r="BY10" s="536"/>
      <c r="BZ10" s="536"/>
      <c r="CA10" s="536"/>
      <c r="CB10" s="536"/>
      <c r="CC10" s="536"/>
      <c r="CD10" s="536"/>
      <c r="CE10" s="536"/>
      <c r="CF10" s="536"/>
      <c r="CG10" s="536"/>
      <c r="CH10" s="536"/>
      <c r="CI10" s="536"/>
      <c r="CJ10" s="536"/>
      <c r="CK10" s="536"/>
      <c r="CL10" s="536"/>
      <c r="CM10" s="536"/>
      <c r="CN10" s="536"/>
      <c r="CO10" s="536"/>
      <c r="CP10" s="536"/>
      <c r="CQ10" s="536"/>
      <c r="CR10" s="536"/>
      <c r="CS10" s="536"/>
      <c r="CT10" s="536"/>
      <c r="CU10" s="536"/>
      <c r="CV10" s="536"/>
      <c r="CW10" s="536"/>
      <c r="CX10" s="536"/>
      <c r="CY10" s="536"/>
      <c r="CZ10" s="536"/>
      <c r="DA10" s="536"/>
      <c r="DB10" s="536"/>
      <c r="DC10" s="536"/>
      <c r="DD10" s="536"/>
      <c r="DE10" s="536"/>
      <c r="DF10" s="536"/>
      <c r="DG10" s="536"/>
      <c r="DH10" s="536"/>
      <c r="DI10" s="536"/>
      <c r="DJ10" s="536"/>
      <c r="DK10" s="536"/>
      <c r="DL10" s="536"/>
      <c r="DM10" s="536"/>
      <c r="DN10" s="536"/>
      <c r="DO10" s="536"/>
      <c r="DP10" s="536"/>
      <c r="DQ10" s="536"/>
      <c r="DR10" s="536"/>
      <c r="DS10" s="536"/>
      <c r="DT10" s="536"/>
      <c r="DU10" s="536"/>
      <c r="DV10" s="536"/>
      <c r="DW10" s="536"/>
      <c r="DX10" s="536"/>
      <c r="DY10" s="536"/>
      <c r="DZ10" s="536"/>
      <c r="EA10" s="536"/>
      <c r="EB10" s="536"/>
      <c r="EC10" s="536"/>
      <c r="ED10" s="536"/>
      <c r="EE10" s="536"/>
      <c r="EF10" s="536"/>
      <c r="EG10" s="536"/>
      <c r="EH10" s="536"/>
      <c r="EI10" s="536"/>
      <c r="EJ10" s="536"/>
      <c r="EK10" s="536"/>
      <c r="EL10" s="536"/>
      <c r="EM10" s="536"/>
      <c r="EN10" s="536"/>
      <c r="EO10" s="536"/>
      <c r="EP10" s="536"/>
      <c r="EQ10" s="536"/>
      <c r="ER10" s="536"/>
      <c r="ES10" s="536"/>
      <c r="ET10" s="536"/>
      <c r="EU10" s="536"/>
      <c r="EV10" s="536"/>
      <c r="EW10" s="536"/>
      <c r="EX10" s="536"/>
      <c r="EY10" s="536"/>
      <c r="EZ10" s="536"/>
      <c r="FA10" s="536"/>
      <c r="FB10" s="536"/>
      <c r="FC10" s="536"/>
      <c r="FD10" s="536"/>
      <c r="FE10" s="536"/>
      <c r="FF10" s="536"/>
      <c r="FG10" s="536"/>
      <c r="FH10" s="536"/>
      <c r="FI10" s="536"/>
      <c r="FJ10" s="536"/>
      <c r="FK10" s="536"/>
      <c r="FL10" s="536"/>
      <c r="FM10" s="536"/>
      <c r="FN10" s="536"/>
      <c r="FO10" s="536"/>
      <c r="FP10" s="536"/>
      <c r="FQ10" s="536"/>
      <c r="FR10" s="536"/>
      <c r="FS10" s="536"/>
      <c r="FT10" s="536"/>
      <c r="FU10" s="536"/>
      <c r="FV10" s="536"/>
      <c r="FW10" s="536"/>
      <c r="FX10" s="536"/>
      <c r="FY10" s="536"/>
      <c r="FZ10" s="536"/>
      <c r="GA10" s="536"/>
      <c r="GB10" s="536"/>
      <c r="GC10" s="536"/>
      <c r="GD10" s="536"/>
      <c r="GE10" s="536"/>
      <c r="GF10" s="536"/>
      <c r="GG10" s="536"/>
      <c r="GH10" s="536"/>
      <c r="GI10" s="536"/>
      <c r="GJ10" s="536"/>
      <c r="GK10" s="536"/>
      <c r="GL10" s="536"/>
      <c r="GM10" s="536"/>
      <c r="GN10" s="536"/>
      <c r="GO10" s="536"/>
      <c r="GP10" s="536"/>
      <c r="GQ10" s="536"/>
      <c r="GR10" s="536"/>
      <c r="GS10" s="536"/>
      <c r="GT10" s="536"/>
      <c r="GU10" s="536"/>
      <c r="GV10" s="536"/>
      <c r="GW10" s="536"/>
      <c r="GX10" s="536"/>
      <c r="GY10" s="536"/>
      <c r="GZ10" s="536"/>
      <c r="HA10" s="536"/>
      <c r="HB10" s="536"/>
      <c r="HC10" s="536"/>
      <c r="HD10" s="536"/>
      <c r="HE10" s="536"/>
      <c r="HF10" s="536"/>
      <c r="HG10" s="536"/>
      <c r="HH10" s="536"/>
      <c r="HI10" s="536"/>
      <c r="HJ10" s="536"/>
      <c r="HK10" s="536"/>
      <c r="HL10" s="536"/>
      <c r="HM10" s="536"/>
      <c r="HN10" s="536"/>
      <c r="HO10" s="536"/>
      <c r="HP10" s="536"/>
      <c r="HQ10" s="536"/>
      <c r="HR10" s="536"/>
      <c r="HS10" s="536"/>
      <c r="HT10" s="536"/>
      <c r="HU10" s="536"/>
      <c r="HV10" s="536"/>
      <c r="HW10" s="536"/>
      <c r="HX10" s="536"/>
      <c r="HY10" s="536"/>
      <c r="HZ10" s="536"/>
      <c r="IA10" s="536"/>
      <c r="IB10" s="536"/>
      <c r="IC10" s="536"/>
      <c r="ID10" s="536"/>
      <c r="IE10" s="536"/>
      <c r="IF10" s="536"/>
      <c r="IG10" s="536"/>
      <c r="IH10" s="536"/>
      <c r="II10" s="536"/>
      <c r="IJ10" s="536"/>
      <c r="IK10" s="536"/>
      <c r="IL10" s="536"/>
    </row>
    <row r="11" spans="1:246" ht="14.1" customHeight="1">
      <c r="A11" s="539" t="s">
        <v>715</v>
      </c>
      <c r="B11" s="538">
        <v>1324572</v>
      </c>
      <c r="C11" s="538">
        <v>1624753</v>
      </c>
      <c r="D11" s="538">
        <v>1372545</v>
      </c>
      <c r="E11" s="538">
        <v>1717422</v>
      </c>
      <c r="F11" s="538">
        <v>2889299</v>
      </c>
      <c r="G11" s="538">
        <v>3630563</v>
      </c>
      <c r="H11" s="538">
        <v>5779666.1666999999</v>
      </c>
      <c r="I11" s="538">
        <v>5782952</v>
      </c>
      <c r="J11" s="538">
        <v>4947543</v>
      </c>
      <c r="K11" s="538">
        <v>3598236</v>
      </c>
      <c r="L11" s="538">
        <v>4807961.67</v>
      </c>
      <c r="M11" s="538">
        <v>4815658.0900000008</v>
      </c>
      <c r="N11" s="538">
        <v>4035791.1940599997</v>
      </c>
      <c r="O11" s="536"/>
      <c r="P11" s="537" t="s">
        <v>714</v>
      </c>
      <c r="Q11" s="536"/>
      <c r="R11" s="536"/>
      <c r="S11" s="536"/>
      <c r="T11" s="536"/>
      <c r="U11" s="536"/>
      <c r="V11" s="536"/>
      <c r="W11" s="536"/>
      <c r="X11" s="536"/>
      <c r="Y11" s="536"/>
      <c r="Z11" s="536"/>
      <c r="AA11" s="536"/>
      <c r="AB11" s="536"/>
      <c r="AC11" s="536"/>
      <c r="AD11" s="536"/>
      <c r="AE11" s="536"/>
      <c r="AF11" s="536"/>
      <c r="AG11" s="536"/>
      <c r="AH11" s="536"/>
      <c r="AI11" s="536"/>
      <c r="AJ11" s="536"/>
      <c r="AK11" s="536"/>
      <c r="AL11" s="536"/>
      <c r="AM11" s="536"/>
      <c r="AN11" s="536"/>
      <c r="AO11" s="536"/>
      <c r="AP11" s="536"/>
      <c r="AQ11" s="536"/>
      <c r="AR11" s="536"/>
      <c r="AS11" s="536"/>
      <c r="AT11" s="536"/>
      <c r="AU11" s="536"/>
      <c r="AV11" s="536"/>
      <c r="AW11" s="536"/>
      <c r="AX11" s="536"/>
      <c r="AY11" s="536"/>
      <c r="AZ11" s="536"/>
      <c r="BA11" s="536"/>
      <c r="BB11" s="536"/>
      <c r="BC11" s="536"/>
      <c r="BD11" s="536"/>
      <c r="BE11" s="536"/>
      <c r="BF11" s="536"/>
      <c r="BG11" s="536"/>
      <c r="BH11" s="536"/>
      <c r="BI11" s="536"/>
      <c r="BJ11" s="536"/>
      <c r="BK11" s="536"/>
      <c r="BL11" s="536"/>
      <c r="BM11" s="536"/>
      <c r="BN11" s="536"/>
      <c r="BO11" s="536"/>
      <c r="BP11" s="536"/>
      <c r="BQ11" s="536"/>
      <c r="BR11" s="536"/>
      <c r="BS11" s="536"/>
      <c r="BT11" s="536"/>
      <c r="BU11" s="536"/>
      <c r="BV11" s="536"/>
      <c r="BW11" s="536"/>
      <c r="BX11" s="536"/>
      <c r="BY11" s="536"/>
      <c r="BZ11" s="536"/>
      <c r="CA11" s="536"/>
      <c r="CB11" s="536"/>
      <c r="CC11" s="536"/>
      <c r="CD11" s="536"/>
      <c r="CE11" s="536"/>
      <c r="CF11" s="536"/>
      <c r="CG11" s="536"/>
      <c r="CH11" s="536"/>
      <c r="CI11" s="536"/>
      <c r="CJ11" s="536"/>
      <c r="CK11" s="536"/>
      <c r="CL11" s="536"/>
      <c r="CM11" s="536"/>
      <c r="CN11" s="536"/>
      <c r="CO11" s="536"/>
      <c r="CP11" s="536"/>
      <c r="CQ11" s="536"/>
      <c r="CR11" s="536"/>
      <c r="CS11" s="536"/>
      <c r="CT11" s="536"/>
      <c r="CU11" s="536"/>
      <c r="CV11" s="536"/>
      <c r="CW11" s="536"/>
      <c r="CX11" s="536"/>
      <c r="CY11" s="536"/>
      <c r="CZ11" s="536"/>
      <c r="DA11" s="536"/>
      <c r="DB11" s="536"/>
      <c r="DC11" s="536"/>
      <c r="DD11" s="536"/>
      <c r="DE11" s="536"/>
      <c r="DF11" s="536"/>
      <c r="DG11" s="536"/>
      <c r="DH11" s="536"/>
      <c r="DI11" s="536"/>
      <c r="DJ11" s="536"/>
      <c r="DK11" s="536"/>
      <c r="DL11" s="536"/>
      <c r="DM11" s="536"/>
      <c r="DN11" s="536"/>
      <c r="DO11" s="536"/>
      <c r="DP11" s="536"/>
      <c r="DQ11" s="536"/>
      <c r="DR11" s="536"/>
      <c r="DS11" s="536"/>
      <c r="DT11" s="536"/>
      <c r="DU11" s="536"/>
      <c r="DV11" s="536"/>
      <c r="DW11" s="536"/>
      <c r="DX11" s="536"/>
      <c r="DY11" s="536"/>
      <c r="DZ11" s="536"/>
      <c r="EA11" s="536"/>
      <c r="EB11" s="536"/>
      <c r="EC11" s="536"/>
      <c r="ED11" s="536"/>
      <c r="EE11" s="536"/>
      <c r="EF11" s="536"/>
      <c r="EG11" s="536"/>
      <c r="EH11" s="536"/>
      <c r="EI11" s="536"/>
      <c r="EJ11" s="536"/>
      <c r="EK11" s="536"/>
      <c r="EL11" s="536"/>
      <c r="EM11" s="536"/>
      <c r="EN11" s="536"/>
      <c r="EO11" s="536"/>
      <c r="EP11" s="536"/>
      <c r="EQ11" s="536"/>
      <c r="ER11" s="536"/>
      <c r="ES11" s="536"/>
      <c r="ET11" s="536"/>
      <c r="EU11" s="536"/>
      <c r="EV11" s="536"/>
      <c r="EW11" s="536"/>
      <c r="EX11" s="536"/>
      <c r="EY11" s="536"/>
      <c r="EZ11" s="536"/>
      <c r="FA11" s="536"/>
      <c r="FB11" s="536"/>
      <c r="FC11" s="536"/>
      <c r="FD11" s="536"/>
      <c r="FE11" s="536"/>
      <c r="FF11" s="536"/>
      <c r="FG11" s="536"/>
      <c r="FH11" s="536"/>
      <c r="FI11" s="536"/>
      <c r="FJ11" s="536"/>
      <c r="FK11" s="536"/>
      <c r="FL11" s="536"/>
      <c r="FM11" s="536"/>
      <c r="FN11" s="536"/>
      <c r="FO11" s="536"/>
      <c r="FP11" s="536"/>
      <c r="FQ11" s="536"/>
      <c r="FR11" s="536"/>
      <c r="FS11" s="536"/>
      <c r="FT11" s="536"/>
      <c r="FU11" s="536"/>
      <c r="FV11" s="536"/>
      <c r="FW11" s="536"/>
      <c r="FX11" s="536"/>
      <c r="FY11" s="536"/>
      <c r="FZ11" s="536"/>
      <c r="GA11" s="536"/>
      <c r="GB11" s="536"/>
      <c r="GC11" s="536"/>
      <c r="GD11" s="536"/>
      <c r="GE11" s="536"/>
      <c r="GF11" s="536"/>
      <c r="GG11" s="536"/>
      <c r="GH11" s="536"/>
      <c r="GI11" s="536"/>
      <c r="GJ11" s="536"/>
      <c r="GK11" s="536"/>
      <c r="GL11" s="536"/>
      <c r="GM11" s="536"/>
      <c r="GN11" s="536"/>
      <c r="GO11" s="536"/>
      <c r="GP11" s="536"/>
      <c r="GQ11" s="536"/>
      <c r="GR11" s="536"/>
      <c r="GS11" s="536"/>
      <c r="GT11" s="536"/>
      <c r="GU11" s="536"/>
      <c r="GV11" s="536"/>
      <c r="GW11" s="536"/>
      <c r="GX11" s="536"/>
      <c r="GY11" s="536"/>
      <c r="GZ11" s="536"/>
      <c r="HA11" s="536"/>
      <c r="HB11" s="536"/>
      <c r="HC11" s="536"/>
      <c r="HD11" s="536"/>
      <c r="HE11" s="536"/>
      <c r="HF11" s="536"/>
      <c r="HG11" s="536"/>
      <c r="HH11" s="536"/>
      <c r="HI11" s="536"/>
      <c r="HJ11" s="536"/>
      <c r="HK11" s="536"/>
      <c r="HL11" s="536"/>
      <c r="HM11" s="536"/>
      <c r="HN11" s="536"/>
      <c r="HO11" s="536"/>
      <c r="HP11" s="536"/>
      <c r="HQ11" s="536"/>
      <c r="HR11" s="536"/>
      <c r="HS11" s="536"/>
      <c r="HT11" s="536"/>
      <c r="HU11" s="536"/>
      <c r="HV11" s="536"/>
      <c r="HW11" s="536"/>
      <c r="HX11" s="536"/>
      <c r="HY11" s="536"/>
      <c r="HZ11" s="536"/>
      <c r="IA11" s="536"/>
      <c r="IB11" s="536"/>
      <c r="IC11" s="536"/>
      <c r="ID11" s="536"/>
      <c r="IE11" s="536"/>
      <c r="IF11" s="536"/>
      <c r="IG11" s="536"/>
      <c r="IH11" s="536"/>
      <c r="II11" s="536"/>
      <c r="IJ11" s="536"/>
      <c r="IK11" s="536"/>
      <c r="IL11" s="536"/>
    </row>
    <row r="12" spans="1:246" ht="14.1" customHeight="1">
      <c r="A12" s="539" t="s">
        <v>713</v>
      </c>
      <c r="B12" s="538">
        <v>8974</v>
      </c>
      <c r="C12" s="538">
        <v>11981</v>
      </c>
      <c r="D12" s="538">
        <v>19230</v>
      </c>
      <c r="E12" s="538">
        <v>11318</v>
      </c>
      <c r="F12" s="538">
        <v>20887</v>
      </c>
      <c r="G12" s="538">
        <v>26562</v>
      </c>
      <c r="H12" s="538">
        <v>18591</v>
      </c>
      <c r="I12" s="538">
        <v>13007</v>
      </c>
      <c r="J12" s="538">
        <v>24151</v>
      </c>
      <c r="K12" s="538">
        <v>52336</v>
      </c>
      <c r="L12" s="538">
        <v>27807.77</v>
      </c>
      <c r="M12" s="538">
        <v>21415.29</v>
      </c>
      <c r="N12" s="538">
        <v>34141.648789999999</v>
      </c>
      <c r="O12" s="536"/>
      <c r="P12" s="537" t="s">
        <v>712</v>
      </c>
      <c r="Q12" s="536"/>
      <c r="R12" s="536"/>
      <c r="S12" s="536"/>
      <c r="T12" s="536"/>
      <c r="U12" s="536"/>
      <c r="V12" s="536"/>
      <c r="W12" s="536"/>
      <c r="X12" s="536"/>
      <c r="Y12" s="536"/>
      <c r="Z12" s="536"/>
      <c r="AA12" s="536"/>
      <c r="AB12" s="536"/>
      <c r="AC12" s="536"/>
      <c r="AD12" s="536"/>
      <c r="AE12" s="536"/>
      <c r="AF12" s="536"/>
      <c r="AG12" s="536"/>
      <c r="AH12" s="536"/>
      <c r="AI12" s="536"/>
      <c r="AJ12" s="536"/>
      <c r="AK12" s="536"/>
      <c r="AL12" s="536"/>
      <c r="AM12" s="536"/>
      <c r="AN12" s="536"/>
      <c r="AO12" s="536"/>
      <c r="AP12" s="536"/>
      <c r="AQ12" s="536"/>
      <c r="AR12" s="536"/>
      <c r="AS12" s="536"/>
      <c r="AT12" s="536"/>
      <c r="AU12" s="536"/>
      <c r="AV12" s="536"/>
      <c r="AW12" s="536"/>
      <c r="AX12" s="536"/>
      <c r="AY12" s="536"/>
      <c r="AZ12" s="536"/>
      <c r="BA12" s="536"/>
      <c r="BB12" s="536"/>
      <c r="BC12" s="536"/>
      <c r="BD12" s="536"/>
      <c r="BE12" s="536"/>
      <c r="BF12" s="536"/>
      <c r="BG12" s="536"/>
      <c r="BH12" s="536"/>
      <c r="BI12" s="536"/>
      <c r="BJ12" s="536"/>
      <c r="BK12" s="536"/>
      <c r="BL12" s="536"/>
      <c r="BM12" s="536"/>
      <c r="BN12" s="536"/>
      <c r="BO12" s="536"/>
      <c r="BP12" s="536"/>
      <c r="BQ12" s="536"/>
      <c r="BR12" s="536"/>
      <c r="BS12" s="536"/>
      <c r="BT12" s="536"/>
      <c r="BU12" s="536"/>
      <c r="BV12" s="536"/>
      <c r="BW12" s="536"/>
      <c r="BX12" s="536"/>
      <c r="BY12" s="536"/>
      <c r="BZ12" s="536"/>
      <c r="CA12" s="536"/>
      <c r="CB12" s="536"/>
      <c r="CC12" s="536"/>
      <c r="CD12" s="536"/>
      <c r="CE12" s="536"/>
      <c r="CF12" s="536"/>
      <c r="CG12" s="536"/>
      <c r="CH12" s="536"/>
      <c r="CI12" s="536"/>
      <c r="CJ12" s="536"/>
      <c r="CK12" s="536"/>
      <c r="CL12" s="536"/>
      <c r="CM12" s="536"/>
      <c r="CN12" s="536"/>
      <c r="CO12" s="536"/>
      <c r="CP12" s="536"/>
      <c r="CQ12" s="536"/>
      <c r="CR12" s="536"/>
      <c r="CS12" s="536"/>
      <c r="CT12" s="536"/>
      <c r="CU12" s="536"/>
      <c r="CV12" s="536"/>
      <c r="CW12" s="536"/>
      <c r="CX12" s="536"/>
      <c r="CY12" s="536"/>
      <c r="CZ12" s="536"/>
      <c r="DA12" s="536"/>
      <c r="DB12" s="536"/>
      <c r="DC12" s="536"/>
      <c r="DD12" s="536"/>
      <c r="DE12" s="536"/>
      <c r="DF12" s="536"/>
      <c r="DG12" s="536"/>
      <c r="DH12" s="536"/>
      <c r="DI12" s="536"/>
      <c r="DJ12" s="536"/>
      <c r="DK12" s="536"/>
      <c r="DL12" s="536"/>
      <c r="DM12" s="536"/>
      <c r="DN12" s="536"/>
      <c r="DO12" s="536"/>
      <c r="DP12" s="536"/>
      <c r="DQ12" s="536"/>
      <c r="DR12" s="536"/>
      <c r="DS12" s="536"/>
      <c r="DT12" s="536"/>
      <c r="DU12" s="536"/>
      <c r="DV12" s="536"/>
      <c r="DW12" s="536"/>
      <c r="DX12" s="536"/>
      <c r="DY12" s="536"/>
      <c r="DZ12" s="536"/>
      <c r="EA12" s="536"/>
      <c r="EB12" s="536"/>
      <c r="EC12" s="536"/>
      <c r="ED12" s="536"/>
      <c r="EE12" s="536"/>
      <c r="EF12" s="536"/>
      <c r="EG12" s="536"/>
      <c r="EH12" s="536"/>
      <c r="EI12" s="536"/>
      <c r="EJ12" s="536"/>
      <c r="EK12" s="536"/>
      <c r="EL12" s="536"/>
      <c r="EM12" s="536"/>
      <c r="EN12" s="536"/>
      <c r="EO12" s="536"/>
      <c r="EP12" s="536"/>
      <c r="EQ12" s="536"/>
      <c r="ER12" s="536"/>
      <c r="ES12" s="536"/>
      <c r="ET12" s="536"/>
      <c r="EU12" s="536"/>
      <c r="EV12" s="536"/>
      <c r="EW12" s="536"/>
      <c r="EX12" s="536"/>
      <c r="EY12" s="536"/>
      <c r="EZ12" s="536"/>
      <c r="FA12" s="536"/>
      <c r="FB12" s="536"/>
      <c r="FC12" s="536"/>
      <c r="FD12" s="536"/>
      <c r="FE12" s="536"/>
      <c r="FF12" s="536"/>
      <c r="FG12" s="536"/>
      <c r="FH12" s="536"/>
      <c r="FI12" s="536"/>
      <c r="FJ12" s="536"/>
      <c r="FK12" s="536"/>
      <c r="FL12" s="536"/>
      <c r="FM12" s="536"/>
      <c r="FN12" s="536"/>
      <c r="FO12" s="536"/>
      <c r="FP12" s="536"/>
      <c r="FQ12" s="536"/>
      <c r="FR12" s="536"/>
      <c r="FS12" s="536"/>
      <c r="FT12" s="536"/>
      <c r="FU12" s="536"/>
      <c r="FV12" s="536"/>
      <c r="FW12" s="536"/>
      <c r="FX12" s="536"/>
      <c r="FY12" s="536"/>
      <c r="FZ12" s="536"/>
      <c r="GA12" s="536"/>
      <c r="GB12" s="536"/>
      <c r="GC12" s="536"/>
      <c r="GD12" s="536"/>
      <c r="GE12" s="536"/>
      <c r="GF12" s="536"/>
      <c r="GG12" s="536"/>
      <c r="GH12" s="536"/>
      <c r="GI12" s="536"/>
      <c r="GJ12" s="536"/>
      <c r="GK12" s="536"/>
      <c r="GL12" s="536"/>
      <c r="GM12" s="536"/>
      <c r="GN12" s="536"/>
      <c r="GO12" s="536"/>
      <c r="GP12" s="536"/>
      <c r="GQ12" s="536"/>
      <c r="GR12" s="536"/>
      <c r="GS12" s="536"/>
      <c r="GT12" s="536"/>
      <c r="GU12" s="536"/>
      <c r="GV12" s="536"/>
      <c r="GW12" s="536"/>
      <c r="GX12" s="536"/>
      <c r="GY12" s="536"/>
      <c r="GZ12" s="536"/>
      <c r="HA12" s="536"/>
      <c r="HB12" s="536"/>
      <c r="HC12" s="536"/>
      <c r="HD12" s="536"/>
      <c r="HE12" s="536"/>
      <c r="HF12" s="536"/>
      <c r="HG12" s="536"/>
      <c r="HH12" s="536"/>
      <c r="HI12" s="536"/>
      <c r="HJ12" s="536"/>
      <c r="HK12" s="536"/>
      <c r="HL12" s="536"/>
      <c r="HM12" s="536"/>
      <c r="HN12" s="536"/>
      <c r="HO12" s="536"/>
      <c r="HP12" s="536"/>
      <c r="HQ12" s="536"/>
      <c r="HR12" s="536"/>
      <c r="HS12" s="536"/>
      <c r="HT12" s="536"/>
      <c r="HU12" s="536"/>
      <c r="HV12" s="536"/>
      <c r="HW12" s="536"/>
      <c r="HX12" s="536"/>
      <c r="HY12" s="536"/>
      <c r="HZ12" s="536"/>
      <c r="IA12" s="536"/>
      <c r="IB12" s="536"/>
      <c r="IC12" s="536"/>
      <c r="ID12" s="536"/>
      <c r="IE12" s="536"/>
      <c r="IF12" s="536"/>
      <c r="IG12" s="536"/>
      <c r="IH12" s="536"/>
      <c r="II12" s="536"/>
      <c r="IJ12" s="536"/>
      <c r="IK12" s="536"/>
      <c r="IL12" s="536"/>
    </row>
    <row r="13" spans="1:246" ht="14.1" hidden="1" customHeight="1">
      <c r="A13" s="539" t="s">
        <v>711</v>
      </c>
      <c r="B13" s="538">
        <v>0</v>
      </c>
      <c r="C13" s="538">
        <v>0</v>
      </c>
      <c r="D13" s="538">
        <v>0</v>
      </c>
      <c r="E13" s="538">
        <v>0</v>
      </c>
      <c r="F13" s="538">
        <v>0</v>
      </c>
      <c r="G13" s="538">
        <v>0</v>
      </c>
      <c r="H13" s="538">
        <v>0</v>
      </c>
      <c r="I13" s="538">
        <v>0</v>
      </c>
      <c r="J13" s="538">
        <v>0</v>
      </c>
      <c r="K13" s="538">
        <v>0</v>
      </c>
      <c r="L13" s="538">
        <v>0</v>
      </c>
      <c r="M13" s="538">
        <v>0</v>
      </c>
      <c r="N13" s="538">
        <v>0</v>
      </c>
      <c r="O13" s="536"/>
      <c r="P13" s="537" t="s">
        <v>710</v>
      </c>
      <c r="Q13" s="536"/>
      <c r="R13" s="536"/>
      <c r="S13" s="536"/>
      <c r="T13" s="536"/>
      <c r="U13" s="536"/>
      <c r="V13" s="536"/>
      <c r="W13" s="536"/>
      <c r="X13" s="536"/>
      <c r="Y13" s="536"/>
      <c r="Z13" s="536"/>
      <c r="AA13" s="536"/>
      <c r="AB13" s="536"/>
      <c r="AC13" s="536"/>
      <c r="AD13" s="536"/>
      <c r="AE13" s="536"/>
      <c r="AF13" s="536"/>
      <c r="AG13" s="536"/>
      <c r="AH13" s="536"/>
      <c r="AI13" s="536"/>
      <c r="AJ13" s="536"/>
      <c r="AK13" s="536"/>
      <c r="AL13" s="536"/>
      <c r="AM13" s="536"/>
      <c r="AN13" s="536"/>
      <c r="AO13" s="536"/>
      <c r="AP13" s="536"/>
      <c r="AQ13" s="536"/>
      <c r="AR13" s="536"/>
      <c r="AS13" s="536"/>
      <c r="AT13" s="536"/>
      <c r="AU13" s="536"/>
      <c r="AV13" s="536"/>
      <c r="AW13" s="536"/>
      <c r="AX13" s="536"/>
      <c r="AY13" s="536"/>
      <c r="AZ13" s="536"/>
      <c r="BA13" s="536"/>
      <c r="BB13" s="536"/>
      <c r="BC13" s="536"/>
      <c r="BD13" s="536"/>
      <c r="BE13" s="536"/>
      <c r="BF13" s="536"/>
      <c r="BG13" s="536"/>
      <c r="BH13" s="536"/>
      <c r="BI13" s="536"/>
      <c r="BJ13" s="536"/>
      <c r="BK13" s="536"/>
      <c r="BL13" s="536"/>
      <c r="BM13" s="536"/>
      <c r="BN13" s="536"/>
      <c r="BO13" s="536"/>
      <c r="BP13" s="536"/>
      <c r="BQ13" s="536"/>
      <c r="BR13" s="536"/>
      <c r="BS13" s="536"/>
      <c r="BT13" s="536"/>
      <c r="BU13" s="536"/>
      <c r="BV13" s="536"/>
      <c r="BW13" s="536"/>
      <c r="BX13" s="536"/>
      <c r="BY13" s="536"/>
      <c r="BZ13" s="536"/>
      <c r="CA13" s="536"/>
      <c r="CB13" s="536"/>
      <c r="CC13" s="536"/>
      <c r="CD13" s="536"/>
      <c r="CE13" s="536"/>
      <c r="CF13" s="536"/>
      <c r="CG13" s="536"/>
      <c r="CH13" s="536"/>
      <c r="CI13" s="536"/>
      <c r="CJ13" s="536"/>
      <c r="CK13" s="536"/>
      <c r="CL13" s="536"/>
      <c r="CM13" s="536"/>
      <c r="CN13" s="536"/>
      <c r="CO13" s="536"/>
      <c r="CP13" s="536"/>
      <c r="CQ13" s="536"/>
      <c r="CR13" s="536"/>
      <c r="CS13" s="536"/>
      <c r="CT13" s="536"/>
      <c r="CU13" s="536"/>
      <c r="CV13" s="536"/>
      <c r="CW13" s="536"/>
      <c r="CX13" s="536"/>
      <c r="CY13" s="536"/>
      <c r="CZ13" s="536"/>
      <c r="DA13" s="536"/>
      <c r="DB13" s="536"/>
      <c r="DC13" s="536"/>
      <c r="DD13" s="536"/>
      <c r="DE13" s="536"/>
      <c r="DF13" s="536"/>
      <c r="DG13" s="536"/>
      <c r="DH13" s="536"/>
      <c r="DI13" s="536"/>
      <c r="DJ13" s="536"/>
      <c r="DK13" s="536"/>
      <c r="DL13" s="536"/>
      <c r="DM13" s="536"/>
      <c r="DN13" s="536"/>
      <c r="DO13" s="536"/>
      <c r="DP13" s="536"/>
      <c r="DQ13" s="536"/>
      <c r="DR13" s="536"/>
      <c r="DS13" s="536"/>
      <c r="DT13" s="536"/>
      <c r="DU13" s="536"/>
      <c r="DV13" s="536"/>
      <c r="DW13" s="536"/>
      <c r="DX13" s="536"/>
      <c r="DY13" s="536"/>
      <c r="DZ13" s="536"/>
      <c r="EA13" s="536"/>
      <c r="EB13" s="536"/>
      <c r="EC13" s="536"/>
      <c r="ED13" s="536"/>
      <c r="EE13" s="536"/>
      <c r="EF13" s="536"/>
      <c r="EG13" s="536"/>
      <c r="EH13" s="536"/>
      <c r="EI13" s="536"/>
      <c r="EJ13" s="536"/>
      <c r="EK13" s="536"/>
      <c r="EL13" s="536"/>
      <c r="EM13" s="536"/>
      <c r="EN13" s="536"/>
      <c r="EO13" s="536"/>
      <c r="EP13" s="536"/>
      <c r="EQ13" s="536"/>
      <c r="ER13" s="536"/>
      <c r="ES13" s="536"/>
      <c r="ET13" s="536"/>
      <c r="EU13" s="536"/>
      <c r="EV13" s="536"/>
      <c r="EW13" s="536"/>
      <c r="EX13" s="536"/>
      <c r="EY13" s="536"/>
      <c r="EZ13" s="536"/>
      <c r="FA13" s="536"/>
      <c r="FB13" s="536"/>
      <c r="FC13" s="536"/>
      <c r="FD13" s="536"/>
      <c r="FE13" s="536"/>
      <c r="FF13" s="536"/>
      <c r="FG13" s="536"/>
      <c r="FH13" s="536"/>
      <c r="FI13" s="536"/>
      <c r="FJ13" s="536"/>
      <c r="FK13" s="536"/>
      <c r="FL13" s="536"/>
      <c r="FM13" s="536"/>
      <c r="FN13" s="536"/>
      <c r="FO13" s="536"/>
      <c r="FP13" s="536"/>
      <c r="FQ13" s="536"/>
      <c r="FR13" s="536"/>
      <c r="FS13" s="536"/>
      <c r="FT13" s="536"/>
      <c r="FU13" s="536"/>
      <c r="FV13" s="536"/>
      <c r="FW13" s="536"/>
      <c r="FX13" s="536"/>
      <c r="FY13" s="536"/>
      <c r="FZ13" s="536"/>
      <c r="GA13" s="536"/>
      <c r="GB13" s="536"/>
      <c r="GC13" s="536"/>
      <c r="GD13" s="536"/>
      <c r="GE13" s="536"/>
      <c r="GF13" s="536"/>
      <c r="GG13" s="536"/>
      <c r="GH13" s="536"/>
      <c r="GI13" s="536"/>
      <c r="GJ13" s="536"/>
      <c r="GK13" s="536"/>
      <c r="GL13" s="536"/>
      <c r="GM13" s="536"/>
      <c r="GN13" s="536"/>
      <c r="GO13" s="536"/>
      <c r="GP13" s="536"/>
      <c r="GQ13" s="536"/>
      <c r="GR13" s="536"/>
      <c r="GS13" s="536"/>
      <c r="GT13" s="536"/>
      <c r="GU13" s="536"/>
      <c r="GV13" s="536"/>
      <c r="GW13" s="536"/>
      <c r="GX13" s="536"/>
      <c r="GY13" s="536"/>
      <c r="GZ13" s="536"/>
      <c r="HA13" s="536"/>
      <c r="HB13" s="536"/>
      <c r="HC13" s="536"/>
      <c r="HD13" s="536"/>
      <c r="HE13" s="536"/>
      <c r="HF13" s="536"/>
      <c r="HG13" s="536"/>
      <c r="HH13" s="536"/>
      <c r="HI13" s="536"/>
      <c r="HJ13" s="536"/>
      <c r="HK13" s="536"/>
      <c r="HL13" s="536"/>
      <c r="HM13" s="536"/>
      <c r="HN13" s="536"/>
      <c r="HO13" s="536"/>
      <c r="HP13" s="536"/>
      <c r="HQ13" s="536"/>
      <c r="HR13" s="536"/>
      <c r="HS13" s="536"/>
      <c r="HT13" s="536"/>
      <c r="HU13" s="536"/>
      <c r="HV13" s="536"/>
      <c r="HW13" s="536"/>
      <c r="HX13" s="536"/>
      <c r="HY13" s="536"/>
      <c r="HZ13" s="536"/>
      <c r="IA13" s="536"/>
      <c r="IB13" s="536"/>
      <c r="IC13" s="536"/>
      <c r="ID13" s="536"/>
      <c r="IE13" s="536"/>
      <c r="IF13" s="536"/>
      <c r="IG13" s="536"/>
      <c r="IH13" s="536"/>
      <c r="II13" s="536"/>
      <c r="IJ13" s="536"/>
      <c r="IK13" s="536"/>
      <c r="IL13" s="536"/>
    </row>
    <row r="14" spans="1:246" s="540" customFormat="1" ht="24" customHeight="1">
      <c r="A14" s="544" t="s">
        <v>709</v>
      </c>
      <c r="B14" s="543">
        <v>8863559</v>
      </c>
      <c r="C14" s="543">
        <v>9705943</v>
      </c>
      <c r="D14" s="543">
        <v>10354499</v>
      </c>
      <c r="E14" s="543">
        <v>10804507</v>
      </c>
      <c r="F14" s="543">
        <v>11605137</v>
      </c>
      <c r="G14" s="543">
        <v>12751889</v>
      </c>
      <c r="H14" s="543">
        <v>14085768</v>
      </c>
      <c r="I14" s="543">
        <v>16062629</v>
      </c>
      <c r="J14" s="543">
        <v>18897024</v>
      </c>
      <c r="K14" s="543">
        <v>22411428</v>
      </c>
      <c r="L14" s="543">
        <v>24359988.180000003</v>
      </c>
      <c r="M14" s="543">
        <v>26001452.843000002</v>
      </c>
      <c r="N14" s="543">
        <v>27915550.747370001</v>
      </c>
      <c r="O14" s="541"/>
      <c r="P14" s="542" t="s">
        <v>708</v>
      </c>
      <c r="Q14" s="541"/>
      <c r="R14" s="541"/>
      <c r="S14" s="541"/>
      <c r="T14" s="541"/>
      <c r="U14" s="541"/>
      <c r="V14" s="541"/>
      <c r="W14" s="541"/>
      <c r="X14" s="541"/>
      <c r="Y14" s="541"/>
      <c r="Z14" s="541"/>
      <c r="AA14" s="541"/>
      <c r="AB14" s="541"/>
      <c r="AC14" s="541"/>
      <c r="AD14" s="541"/>
      <c r="AE14" s="541"/>
      <c r="AF14" s="541"/>
      <c r="AG14" s="541"/>
      <c r="AH14" s="541"/>
      <c r="AI14" s="541"/>
      <c r="AJ14" s="541"/>
      <c r="AK14" s="541"/>
      <c r="AL14" s="541"/>
      <c r="AM14" s="541"/>
      <c r="AN14" s="541"/>
      <c r="AO14" s="541"/>
      <c r="AP14" s="541"/>
      <c r="AQ14" s="541"/>
      <c r="AR14" s="541"/>
      <c r="AS14" s="541"/>
      <c r="AT14" s="541"/>
      <c r="AU14" s="541"/>
      <c r="AV14" s="541"/>
      <c r="AW14" s="541"/>
      <c r="AX14" s="541"/>
      <c r="AY14" s="541"/>
      <c r="AZ14" s="541"/>
      <c r="BA14" s="541"/>
      <c r="BB14" s="541"/>
      <c r="BC14" s="541"/>
      <c r="BD14" s="541"/>
      <c r="BE14" s="541"/>
      <c r="BF14" s="541"/>
      <c r="BG14" s="541"/>
      <c r="BH14" s="541"/>
      <c r="BI14" s="541"/>
      <c r="BJ14" s="541"/>
      <c r="BK14" s="541"/>
      <c r="BL14" s="541"/>
      <c r="BM14" s="541"/>
      <c r="BN14" s="541"/>
      <c r="BO14" s="541"/>
      <c r="BP14" s="541"/>
      <c r="BQ14" s="541"/>
      <c r="BR14" s="541"/>
      <c r="BS14" s="541"/>
      <c r="BT14" s="541"/>
      <c r="BU14" s="541"/>
      <c r="BV14" s="541"/>
      <c r="BW14" s="541"/>
      <c r="BX14" s="541"/>
      <c r="BY14" s="541"/>
      <c r="BZ14" s="541"/>
      <c r="CA14" s="541"/>
      <c r="CB14" s="541"/>
      <c r="CC14" s="541"/>
      <c r="CD14" s="541"/>
      <c r="CE14" s="541"/>
      <c r="CF14" s="541"/>
      <c r="CG14" s="541"/>
      <c r="CH14" s="541"/>
      <c r="CI14" s="541"/>
      <c r="CJ14" s="541"/>
      <c r="CK14" s="541"/>
      <c r="CL14" s="541"/>
      <c r="CM14" s="541"/>
      <c r="CN14" s="541"/>
      <c r="CO14" s="541"/>
      <c r="CP14" s="541"/>
      <c r="CQ14" s="541"/>
      <c r="CR14" s="541"/>
      <c r="CS14" s="541"/>
      <c r="CT14" s="541"/>
      <c r="CU14" s="541"/>
      <c r="CV14" s="541"/>
      <c r="CW14" s="541"/>
      <c r="CX14" s="541"/>
      <c r="CY14" s="541"/>
      <c r="CZ14" s="541"/>
      <c r="DA14" s="541"/>
      <c r="DB14" s="541"/>
      <c r="DC14" s="541"/>
      <c r="DD14" s="541"/>
      <c r="DE14" s="541"/>
      <c r="DF14" s="541"/>
      <c r="DG14" s="541"/>
      <c r="DH14" s="541"/>
      <c r="DI14" s="541"/>
      <c r="DJ14" s="541"/>
      <c r="DK14" s="541"/>
      <c r="DL14" s="541"/>
      <c r="DM14" s="541"/>
      <c r="DN14" s="541"/>
      <c r="DO14" s="541"/>
      <c r="DP14" s="541"/>
      <c r="DQ14" s="541"/>
      <c r="DR14" s="541"/>
      <c r="DS14" s="541"/>
      <c r="DT14" s="541"/>
      <c r="DU14" s="541"/>
      <c r="DV14" s="541"/>
      <c r="DW14" s="541"/>
      <c r="DX14" s="541"/>
      <c r="DY14" s="541"/>
      <c r="DZ14" s="541"/>
      <c r="EA14" s="541"/>
      <c r="EB14" s="541"/>
      <c r="EC14" s="541"/>
      <c r="ED14" s="541"/>
      <c r="EE14" s="541"/>
      <c r="EF14" s="541"/>
      <c r="EG14" s="541"/>
      <c r="EH14" s="541"/>
      <c r="EI14" s="541"/>
      <c r="EJ14" s="541"/>
      <c r="EK14" s="541"/>
      <c r="EL14" s="541"/>
      <c r="EM14" s="541"/>
      <c r="EN14" s="541"/>
      <c r="EO14" s="541"/>
      <c r="EP14" s="541"/>
      <c r="EQ14" s="541"/>
      <c r="ER14" s="541"/>
      <c r="ES14" s="541"/>
      <c r="ET14" s="541"/>
      <c r="EU14" s="541"/>
      <c r="EV14" s="541"/>
      <c r="EW14" s="541"/>
      <c r="EX14" s="541"/>
      <c r="EY14" s="541"/>
      <c r="EZ14" s="541"/>
      <c r="FA14" s="541"/>
      <c r="FB14" s="541"/>
      <c r="FC14" s="541"/>
      <c r="FD14" s="541"/>
      <c r="FE14" s="541"/>
      <c r="FF14" s="541"/>
      <c r="FG14" s="541"/>
      <c r="FH14" s="541"/>
      <c r="FI14" s="541"/>
      <c r="FJ14" s="541"/>
      <c r="FK14" s="541"/>
      <c r="FL14" s="541"/>
      <c r="FM14" s="541"/>
      <c r="FN14" s="541"/>
      <c r="FO14" s="541"/>
      <c r="FP14" s="541"/>
      <c r="FQ14" s="541"/>
      <c r="FR14" s="541"/>
      <c r="FS14" s="541"/>
      <c r="FT14" s="541"/>
      <c r="FU14" s="541"/>
      <c r="FV14" s="541"/>
      <c r="FW14" s="541"/>
      <c r="FX14" s="541"/>
      <c r="FY14" s="541"/>
      <c r="FZ14" s="541"/>
      <c r="GA14" s="541"/>
      <c r="GB14" s="541"/>
      <c r="GC14" s="541"/>
      <c r="GD14" s="541"/>
      <c r="GE14" s="541"/>
      <c r="GF14" s="541"/>
      <c r="GG14" s="541"/>
      <c r="GH14" s="541"/>
      <c r="GI14" s="541"/>
      <c r="GJ14" s="541"/>
      <c r="GK14" s="541"/>
      <c r="GL14" s="541"/>
      <c r="GM14" s="541"/>
      <c r="GN14" s="541"/>
      <c r="GO14" s="541"/>
      <c r="GP14" s="541"/>
      <c r="GQ14" s="541"/>
      <c r="GR14" s="541"/>
      <c r="GS14" s="541"/>
      <c r="GT14" s="541"/>
      <c r="GU14" s="541"/>
      <c r="GV14" s="541"/>
      <c r="GW14" s="541"/>
      <c r="GX14" s="541"/>
      <c r="GY14" s="541"/>
      <c r="GZ14" s="541"/>
      <c r="HA14" s="541"/>
      <c r="HB14" s="541"/>
      <c r="HC14" s="541"/>
      <c r="HD14" s="541"/>
      <c r="HE14" s="541"/>
      <c r="HF14" s="541"/>
      <c r="HG14" s="541"/>
      <c r="HH14" s="541"/>
      <c r="HI14" s="541"/>
      <c r="HJ14" s="541"/>
      <c r="HK14" s="541"/>
      <c r="HL14" s="541"/>
      <c r="HM14" s="541"/>
      <c r="HN14" s="541"/>
      <c r="HO14" s="541"/>
      <c r="HP14" s="541"/>
      <c r="HQ14" s="541"/>
      <c r="HR14" s="541"/>
      <c r="HS14" s="541"/>
      <c r="HT14" s="541"/>
      <c r="HU14" s="541"/>
      <c r="HV14" s="541"/>
      <c r="HW14" s="541"/>
      <c r="HX14" s="541"/>
      <c r="HY14" s="541"/>
      <c r="HZ14" s="541"/>
      <c r="IA14" s="541"/>
      <c r="IB14" s="541"/>
      <c r="IC14" s="541"/>
      <c r="ID14" s="541"/>
      <c r="IE14" s="541"/>
      <c r="IF14" s="541"/>
      <c r="IG14" s="541"/>
      <c r="IH14" s="541"/>
      <c r="II14" s="541"/>
      <c r="IJ14" s="541"/>
      <c r="IK14" s="541"/>
      <c r="IL14" s="541"/>
    </row>
    <row r="15" spans="1:246" ht="14.1" customHeight="1">
      <c r="A15" s="539" t="s">
        <v>707</v>
      </c>
      <c r="B15" s="538">
        <v>7566004</v>
      </c>
      <c r="C15" s="538">
        <v>8241065</v>
      </c>
      <c r="D15" s="538">
        <v>8753096</v>
      </c>
      <c r="E15" s="538">
        <v>9138559</v>
      </c>
      <c r="F15" s="538">
        <v>9786611</v>
      </c>
      <c r="G15" s="538">
        <v>10681648</v>
      </c>
      <c r="H15" s="538">
        <v>11736413</v>
      </c>
      <c r="I15" s="538">
        <v>13288999</v>
      </c>
      <c r="J15" s="538">
        <v>15505732</v>
      </c>
      <c r="K15" s="538">
        <v>18126218</v>
      </c>
      <c r="L15" s="538">
        <v>19984249.169999998</v>
      </c>
      <c r="M15" s="538">
        <v>21040774.333000001</v>
      </c>
      <c r="N15" s="538">
        <v>22755286.89587</v>
      </c>
      <c r="O15" s="536"/>
      <c r="P15" s="537" t="s">
        <v>706</v>
      </c>
      <c r="Q15" s="536"/>
      <c r="R15" s="536"/>
      <c r="S15" s="536"/>
      <c r="T15" s="536"/>
      <c r="U15" s="536"/>
      <c r="V15" s="536"/>
      <c r="W15" s="536"/>
      <c r="X15" s="536"/>
      <c r="Y15" s="536"/>
      <c r="Z15" s="536"/>
      <c r="AA15" s="536"/>
      <c r="AB15" s="536"/>
      <c r="AC15" s="536"/>
      <c r="AD15" s="536"/>
      <c r="AE15" s="536"/>
      <c r="AF15" s="536"/>
      <c r="AG15" s="536"/>
      <c r="AH15" s="536"/>
      <c r="AI15" s="536"/>
      <c r="AJ15" s="536"/>
      <c r="AK15" s="536"/>
      <c r="AL15" s="536"/>
      <c r="AM15" s="536"/>
      <c r="AN15" s="536"/>
      <c r="AO15" s="536"/>
      <c r="AP15" s="536"/>
      <c r="AQ15" s="536"/>
      <c r="AR15" s="536"/>
      <c r="AS15" s="536"/>
      <c r="AT15" s="536"/>
      <c r="AU15" s="536"/>
      <c r="AV15" s="536"/>
      <c r="AW15" s="536"/>
      <c r="AX15" s="536"/>
      <c r="AY15" s="536"/>
      <c r="AZ15" s="536"/>
      <c r="BA15" s="536"/>
      <c r="BB15" s="536"/>
      <c r="BC15" s="536"/>
      <c r="BD15" s="536"/>
      <c r="BE15" s="536"/>
      <c r="BF15" s="536"/>
      <c r="BG15" s="536"/>
      <c r="BH15" s="536"/>
      <c r="BI15" s="536"/>
      <c r="BJ15" s="536"/>
      <c r="BK15" s="536"/>
      <c r="BL15" s="536"/>
      <c r="BM15" s="536"/>
      <c r="BN15" s="536"/>
      <c r="BO15" s="536"/>
      <c r="BP15" s="536"/>
      <c r="BQ15" s="536"/>
      <c r="BR15" s="536"/>
      <c r="BS15" s="536"/>
      <c r="BT15" s="536"/>
      <c r="BU15" s="536"/>
      <c r="BV15" s="536"/>
      <c r="BW15" s="536"/>
      <c r="BX15" s="536"/>
      <c r="BY15" s="536"/>
      <c r="BZ15" s="536"/>
      <c r="CA15" s="536"/>
      <c r="CB15" s="536"/>
      <c r="CC15" s="536"/>
      <c r="CD15" s="536"/>
      <c r="CE15" s="536"/>
      <c r="CF15" s="536"/>
      <c r="CG15" s="536"/>
      <c r="CH15" s="536"/>
      <c r="CI15" s="536"/>
      <c r="CJ15" s="536"/>
      <c r="CK15" s="536"/>
      <c r="CL15" s="536"/>
      <c r="CM15" s="536"/>
      <c r="CN15" s="536"/>
      <c r="CO15" s="536"/>
      <c r="CP15" s="536"/>
      <c r="CQ15" s="536"/>
      <c r="CR15" s="536"/>
      <c r="CS15" s="536"/>
      <c r="CT15" s="536"/>
      <c r="CU15" s="536"/>
      <c r="CV15" s="536"/>
      <c r="CW15" s="536"/>
      <c r="CX15" s="536"/>
      <c r="CY15" s="536"/>
      <c r="CZ15" s="536"/>
      <c r="DA15" s="536"/>
      <c r="DB15" s="536"/>
      <c r="DC15" s="536"/>
      <c r="DD15" s="536"/>
      <c r="DE15" s="536"/>
      <c r="DF15" s="536"/>
      <c r="DG15" s="536"/>
      <c r="DH15" s="536"/>
      <c r="DI15" s="536"/>
      <c r="DJ15" s="536"/>
      <c r="DK15" s="536"/>
      <c r="DL15" s="536"/>
      <c r="DM15" s="536"/>
      <c r="DN15" s="536"/>
      <c r="DO15" s="536"/>
      <c r="DP15" s="536"/>
      <c r="DQ15" s="536"/>
      <c r="DR15" s="536"/>
      <c r="DS15" s="536"/>
      <c r="DT15" s="536"/>
      <c r="DU15" s="536"/>
      <c r="DV15" s="536"/>
      <c r="DW15" s="536"/>
      <c r="DX15" s="536"/>
      <c r="DY15" s="536"/>
      <c r="DZ15" s="536"/>
      <c r="EA15" s="536"/>
      <c r="EB15" s="536"/>
      <c r="EC15" s="536"/>
      <c r="ED15" s="536"/>
      <c r="EE15" s="536"/>
      <c r="EF15" s="536"/>
      <c r="EG15" s="536"/>
      <c r="EH15" s="536"/>
      <c r="EI15" s="536"/>
      <c r="EJ15" s="536"/>
      <c r="EK15" s="536"/>
      <c r="EL15" s="536"/>
      <c r="EM15" s="536"/>
      <c r="EN15" s="536"/>
      <c r="EO15" s="536"/>
      <c r="EP15" s="536"/>
      <c r="EQ15" s="536"/>
      <c r="ER15" s="536"/>
      <c r="ES15" s="536"/>
      <c r="ET15" s="536"/>
      <c r="EU15" s="536"/>
      <c r="EV15" s="536"/>
      <c r="EW15" s="536"/>
      <c r="EX15" s="536"/>
      <c r="EY15" s="536"/>
      <c r="EZ15" s="536"/>
      <c r="FA15" s="536"/>
      <c r="FB15" s="536"/>
      <c r="FC15" s="536"/>
      <c r="FD15" s="536"/>
      <c r="FE15" s="536"/>
      <c r="FF15" s="536"/>
      <c r="FG15" s="536"/>
      <c r="FH15" s="536"/>
      <c r="FI15" s="536"/>
      <c r="FJ15" s="536"/>
      <c r="FK15" s="536"/>
      <c r="FL15" s="536"/>
      <c r="FM15" s="536"/>
      <c r="FN15" s="536"/>
      <c r="FO15" s="536"/>
      <c r="FP15" s="536"/>
      <c r="FQ15" s="536"/>
      <c r="FR15" s="536"/>
      <c r="FS15" s="536"/>
      <c r="FT15" s="536"/>
      <c r="FU15" s="536"/>
      <c r="FV15" s="536"/>
      <c r="FW15" s="536"/>
      <c r="FX15" s="536"/>
      <c r="FY15" s="536"/>
      <c r="FZ15" s="536"/>
      <c r="GA15" s="536"/>
      <c r="GB15" s="536"/>
      <c r="GC15" s="536"/>
      <c r="GD15" s="536"/>
      <c r="GE15" s="536"/>
      <c r="GF15" s="536"/>
      <c r="GG15" s="536"/>
      <c r="GH15" s="536"/>
      <c r="GI15" s="536"/>
      <c r="GJ15" s="536"/>
      <c r="GK15" s="536"/>
      <c r="GL15" s="536"/>
      <c r="GM15" s="536"/>
      <c r="GN15" s="536"/>
      <c r="GO15" s="536"/>
      <c r="GP15" s="536"/>
      <c r="GQ15" s="536"/>
      <c r="GR15" s="536"/>
      <c r="GS15" s="536"/>
      <c r="GT15" s="536"/>
      <c r="GU15" s="536"/>
      <c r="GV15" s="536"/>
      <c r="GW15" s="536"/>
      <c r="GX15" s="536"/>
      <c r="GY15" s="536"/>
      <c r="GZ15" s="536"/>
      <c r="HA15" s="536"/>
      <c r="HB15" s="536"/>
      <c r="HC15" s="536"/>
      <c r="HD15" s="536"/>
      <c r="HE15" s="536"/>
      <c r="HF15" s="536"/>
      <c r="HG15" s="536"/>
      <c r="HH15" s="536"/>
      <c r="HI15" s="536"/>
      <c r="HJ15" s="536"/>
      <c r="HK15" s="536"/>
      <c r="HL15" s="536"/>
      <c r="HM15" s="536"/>
      <c r="HN15" s="536"/>
      <c r="HO15" s="536"/>
      <c r="HP15" s="536"/>
      <c r="HQ15" s="536"/>
      <c r="HR15" s="536"/>
      <c r="HS15" s="536"/>
      <c r="HT15" s="536"/>
      <c r="HU15" s="536"/>
      <c r="HV15" s="536"/>
      <c r="HW15" s="536"/>
      <c r="HX15" s="536"/>
      <c r="HY15" s="536"/>
      <c r="HZ15" s="536"/>
      <c r="IA15" s="536"/>
      <c r="IB15" s="536"/>
      <c r="IC15" s="536"/>
      <c r="ID15" s="536"/>
      <c r="IE15" s="536"/>
      <c r="IF15" s="536"/>
      <c r="IG15" s="536"/>
      <c r="IH15" s="536"/>
      <c r="II15" s="536"/>
      <c r="IJ15" s="536"/>
      <c r="IK15" s="536"/>
      <c r="IL15" s="536"/>
    </row>
    <row r="16" spans="1:246" ht="14.1" customHeight="1">
      <c r="A16" s="539" t="s">
        <v>705</v>
      </c>
      <c r="B16" s="538">
        <v>1778489</v>
      </c>
      <c r="C16" s="538">
        <v>1891953</v>
      </c>
      <c r="D16" s="538">
        <v>2011295</v>
      </c>
      <c r="E16" s="538">
        <v>2130595</v>
      </c>
      <c r="F16" s="538">
        <v>2301577</v>
      </c>
      <c r="G16" s="538">
        <v>2517513</v>
      </c>
      <c r="H16" s="538">
        <v>2760449</v>
      </c>
      <c r="I16" s="538">
        <v>3107938</v>
      </c>
      <c r="J16" s="538">
        <v>3544891</v>
      </c>
      <c r="K16" s="538">
        <v>4210413</v>
      </c>
      <c r="L16" s="538">
        <v>4659700.12</v>
      </c>
      <c r="M16" s="538">
        <v>4946909.79</v>
      </c>
      <c r="N16" s="538">
        <v>5409874.0120299999</v>
      </c>
      <c r="O16" s="536"/>
      <c r="P16" s="537" t="s">
        <v>704</v>
      </c>
      <c r="Q16" s="536"/>
      <c r="R16" s="536"/>
      <c r="S16" s="536"/>
      <c r="T16" s="536"/>
      <c r="U16" s="536"/>
      <c r="V16" s="536"/>
      <c r="W16" s="536"/>
      <c r="X16" s="536"/>
      <c r="Y16" s="536"/>
      <c r="Z16" s="536"/>
      <c r="AA16" s="536"/>
      <c r="AB16" s="536"/>
      <c r="AC16" s="536"/>
      <c r="AD16" s="536"/>
      <c r="AE16" s="536"/>
      <c r="AF16" s="536"/>
      <c r="AG16" s="536"/>
      <c r="AH16" s="536"/>
      <c r="AI16" s="536"/>
      <c r="AJ16" s="536"/>
      <c r="AK16" s="536"/>
      <c r="AL16" s="536"/>
      <c r="AM16" s="536"/>
      <c r="AN16" s="536"/>
      <c r="AO16" s="536"/>
      <c r="AP16" s="536"/>
      <c r="AQ16" s="536"/>
      <c r="AR16" s="536"/>
      <c r="AS16" s="536"/>
      <c r="AT16" s="536"/>
      <c r="AU16" s="536"/>
      <c r="AV16" s="536"/>
      <c r="AW16" s="536"/>
      <c r="AX16" s="536"/>
      <c r="AY16" s="536"/>
      <c r="AZ16" s="536"/>
      <c r="BA16" s="536"/>
      <c r="BB16" s="536"/>
      <c r="BC16" s="536"/>
      <c r="BD16" s="536"/>
      <c r="BE16" s="536"/>
      <c r="BF16" s="536"/>
      <c r="BG16" s="536"/>
      <c r="BH16" s="536"/>
      <c r="BI16" s="536"/>
      <c r="BJ16" s="536"/>
      <c r="BK16" s="536"/>
      <c r="BL16" s="536"/>
      <c r="BM16" s="536"/>
      <c r="BN16" s="536"/>
      <c r="BO16" s="536"/>
      <c r="BP16" s="536"/>
      <c r="BQ16" s="536"/>
      <c r="BR16" s="536"/>
      <c r="BS16" s="536"/>
      <c r="BT16" s="536"/>
      <c r="BU16" s="536"/>
      <c r="BV16" s="536"/>
      <c r="BW16" s="536"/>
      <c r="BX16" s="536"/>
      <c r="BY16" s="536"/>
      <c r="BZ16" s="536"/>
      <c r="CA16" s="536"/>
      <c r="CB16" s="536"/>
      <c r="CC16" s="536"/>
      <c r="CD16" s="536"/>
      <c r="CE16" s="536"/>
      <c r="CF16" s="536"/>
      <c r="CG16" s="536"/>
      <c r="CH16" s="536"/>
      <c r="CI16" s="536"/>
      <c r="CJ16" s="536"/>
      <c r="CK16" s="536"/>
      <c r="CL16" s="536"/>
      <c r="CM16" s="536"/>
      <c r="CN16" s="536"/>
      <c r="CO16" s="536"/>
      <c r="CP16" s="536"/>
      <c r="CQ16" s="536"/>
      <c r="CR16" s="536"/>
      <c r="CS16" s="536"/>
      <c r="CT16" s="536"/>
      <c r="CU16" s="536"/>
      <c r="CV16" s="536"/>
      <c r="CW16" s="536"/>
      <c r="CX16" s="536"/>
      <c r="CY16" s="536"/>
      <c r="CZ16" s="536"/>
      <c r="DA16" s="536"/>
      <c r="DB16" s="536"/>
      <c r="DC16" s="536"/>
      <c r="DD16" s="536"/>
      <c r="DE16" s="536"/>
      <c r="DF16" s="536"/>
      <c r="DG16" s="536"/>
      <c r="DH16" s="536"/>
      <c r="DI16" s="536"/>
      <c r="DJ16" s="536"/>
      <c r="DK16" s="536"/>
      <c r="DL16" s="536"/>
      <c r="DM16" s="536"/>
      <c r="DN16" s="536"/>
      <c r="DO16" s="536"/>
      <c r="DP16" s="536"/>
      <c r="DQ16" s="536"/>
      <c r="DR16" s="536"/>
      <c r="DS16" s="536"/>
      <c r="DT16" s="536"/>
      <c r="DU16" s="536"/>
      <c r="DV16" s="536"/>
      <c r="DW16" s="536"/>
      <c r="DX16" s="536"/>
      <c r="DY16" s="536"/>
      <c r="DZ16" s="536"/>
      <c r="EA16" s="536"/>
      <c r="EB16" s="536"/>
      <c r="EC16" s="536"/>
      <c r="ED16" s="536"/>
      <c r="EE16" s="536"/>
      <c r="EF16" s="536"/>
      <c r="EG16" s="536"/>
      <c r="EH16" s="536"/>
      <c r="EI16" s="536"/>
      <c r="EJ16" s="536"/>
      <c r="EK16" s="536"/>
      <c r="EL16" s="536"/>
      <c r="EM16" s="536"/>
      <c r="EN16" s="536"/>
      <c r="EO16" s="536"/>
      <c r="EP16" s="536"/>
      <c r="EQ16" s="536"/>
      <c r="ER16" s="536"/>
      <c r="ES16" s="536"/>
      <c r="ET16" s="536"/>
      <c r="EU16" s="536"/>
      <c r="EV16" s="536"/>
      <c r="EW16" s="536"/>
      <c r="EX16" s="536"/>
      <c r="EY16" s="536"/>
      <c r="EZ16" s="536"/>
      <c r="FA16" s="536"/>
      <c r="FB16" s="536"/>
      <c r="FC16" s="536"/>
      <c r="FD16" s="536"/>
      <c r="FE16" s="536"/>
      <c r="FF16" s="536"/>
      <c r="FG16" s="536"/>
      <c r="FH16" s="536"/>
      <c r="FI16" s="536"/>
      <c r="FJ16" s="536"/>
      <c r="FK16" s="536"/>
      <c r="FL16" s="536"/>
      <c r="FM16" s="536"/>
      <c r="FN16" s="536"/>
      <c r="FO16" s="536"/>
      <c r="FP16" s="536"/>
      <c r="FQ16" s="536"/>
      <c r="FR16" s="536"/>
      <c r="FS16" s="536"/>
      <c r="FT16" s="536"/>
      <c r="FU16" s="536"/>
      <c r="FV16" s="536"/>
      <c r="FW16" s="536"/>
      <c r="FX16" s="536"/>
      <c r="FY16" s="536"/>
      <c r="FZ16" s="536"/>
      <c r="GA16" s="536"/>
      <c r="GB16" s="536"/>
      <c r="GC16" s="536"/>
      <c r="GD16" s="536"/>
      <c r="GE16" s="536"/>
      <c r="GF16" s="536"/>
      <c r="GG16" s="536"/>
      <c r="GH16" s="536"/>
      <c r="GI16" s="536"/>
      <c r="GJ16" s="536"/>
      <c r="GK16" s="536"/>
      <c r="GL16" s="536"/>
      <c r="GM16" s="536"/>
      <c r="GN16" s="536"/>
      <c r="GO16" s="536"/>
      <c r="GP16" s="536"/>
      <c r="GQ16" s="536"/>
      <c r="GR16" s="536"/>
      <c r="GS16" s="536"/>
      <c r="GT16" s="536"/>
      <c r="GU16" s="536"/>
      <c r="GV16" s="536"/>
      <c r="GW16" s="536"/>
      <c r="GX16" s="536"/>
      <c r="GY16" s="536"/>
      <c r="GZ16" s="536"/>
      <c r="HA16" s="536"/>
      <c r="HB16" s="536"/>
      <c r="HC16" s="536"/>
      <c r="HD16" s="536"/>
      <c r="HE16" s="536"/>
      <c r="HF16" s="536"/>
      <c r="HG16" s="536"/>
      <c r="HH16" s="536"/>
      <c r="HI16" s="536"/>
      <c r="HJ16" s="536"/>
      <c r="HK16" s="536"/>
      <c r="HL16" s="536"/>
      <c r="HM16" s="536"/>
      <c r="HN16" s="536"/>
      <c r="HO16" s="536"/>
      <c r="HP16" s="536"/>
      <c r="HQ16" s="536"/>
      <c r="HR16" s="536"/>
      <c r="HS16" s="536"/>
      <c r="HT16" s="536"/>
      <c r="HU16" s="536"/>
      <c r="HV16" s="536"/>
      <c r="HW16" s="536"/>
      <c r="HX16" s="536"/>
      <c r="HY16" s="536"/>
      <c r="HZ16" s="536"/>
      <c r="IA16" s="536"/>
      <c r="IB16" s="536"/>
      <c r="IC16" s="536"/>
      <c r="ID16" s="536"/>
      <c r="IE16" s="536"/>
      <c r="IF16" s="536"/>
      <c r="IG16" s="536"/>
      <c r="IH16" s="536"/>
      <c r="II16" s="536"/>
      <c r="IJ16" s="536"/>
      <c r="IK16" s="536"/>
      <c r="IL16" s="536"/>
    </row>
    <row r="17" spans="1:246" ht="14.1" customHeight="1">
      <c r="A17" s="539" t="s">
        <v>703</v>
      </c>
      <c r="B17" s="538">
        <v>745129</v>
      </c>
      <c r="C17" s="538">
        <v>815638</v>
      </c>
      <c r="D17" s="538">
        <v>832652</v>
      </c>
      <c r="E17" s="538">
        <v>832496</v>
      </c>
      <c r="F17" s="538">
        <v>998037</v>
      </c>
      <c r="G17" s="538">
        <v>1217319</v>
      </c>
      <c r="H17" s="538">
        <v>1397872</v>
      </c>
      <c r="I17" s="538">
        <v>1665347</v>
      </c>
      <c r="J17" s="538">
        <v>1699922</v>
      </c>
      <c r="K17" s="538">
        <v>2058175</v>
      </c>
      <c r="L17" s="538">
        <v>2324995.67</v>
      </c>
      <c r="M17" s="538">
        <v>2625743.4989999998</v>
      </c>
      <c r="N17" s="538">
        <v>2647390.1253900002</v>
      </c>
      <c r="O17" s="536"/>
      <c r="P17" s="537" t="s">
        <v>702</v>
      </c>
      <c r="Q17" s="536"/>
      <c r="R17" s="536"/>
      <c r="S17" s="536"/>
      <c r="T17" s="536"/>
      <c r="U17" s="536"/>
      <c r="V17" s="536"/>
      <c r="W17" s="536"/>
      <c r="X17" s="536"/>
      <c r="Y17" s="536"/>
      <c r="Z17" s="536"/>
      <c r="AA17" s="536"/>
      <c r="AB17" s="536"/>
      <c r="AC17" s="536"/>
      <c r="AD17" s="536"/>
      <c r="AE17" s="536"/>
      <c r="AF17" s="536"/>
      <c r="AG17" s="536"/>
      <c r="AH17" s="536"/>
      <c r="AI17" s="536"/>
      <c r="AJ17" s="536"/>
      <c r="AK17" s="536"/>
      <c r="AL17" s="536"/>
      <c r="AM17" s="536"/>
      <c r="AN17" s="536"/>
      <c r="AO17" s="536"/>
      <c r="AP17" s="536"/>
      <c r="AQ17" s="536"/>
      <c r="AR17" s="536"/>
      <c r="AS17" s="536"/>
      <c r="AT17" s="536"/>
      <c r="AU17" s="536"/>
      <c r="AV17" s="536"/>
      <c r="AW17" s="536"/>
      <c r="AX17" s="536"/>
      <c r="AY17" s="536"/>
      <c r="AZ17" s="536"/>
      <c r="BA17" s="536"/>
      <c r="BB17" s="536"/>
      <c r="BC17" s="536"/>
      <c r="BD17" s="536"/>
      <c r="BE17" s="536"/>
      <c r="BF17" s="536"/>
      <c r="BG17" s="536"/>
      <c r="BH17" s="536"/>
      <c r="BI17" s="536"/>
      <c r="BJ17" s="536"/>
      <c r="BK17" s="536"/>
      <c r="BL17" s="536"/>
      <c r="BM17" s="536"/>
      <c r="BN17" s="536"/>
      <c r="BO17" s="536"/>
      <c r="BP17" s="536"/>
      <c r="BQ17" s="536"/>
      <c r="BR17" s="536"/>
      <c r="BS17" s="536"/>
      <c r="BT17" s="536"/>
      <c r="BU17" s="536"/>
      <c r="BV17" s="536"/>
      <c r="BW17" s="536"/>
      <c r="BX17" s="536"/>
      <c r="BY17" s="536"/>
      <c r="BZ17" s="536"/>
      <c r="CA17" s="536"/>
      <c r="CB17" s="536"/>
      <c r="CC17" s="536"/>
      <c r="CD17" s="536"/>
      <c r="CE17" s="536"/>
      <c r="CF17" s="536"/>
      <c r="CG17" s="536"/>
      <c r="CH17" s="536"/>
      <c r="CI17" s="536"/>
      <c r="CJ17" s="536"/>
      <c r="CK17" s="536"/>
      <c r="CL17" s="536"/>
      <c r="CM17" s="536"/>
      <c r="CN17" s="536"/>
      <c r="CO17" s="536"/>
      <c r="CP17" s="536"/>
      <c r="CQ17" s="536"/>
      <c r="CR17" s="536"/>
      <c r="CS17" s="536"/>
      <c r="CT17" s="536"/>
      <c r="CU17" s="536"/>
      <c r="CV17" s="536"/>
      <c r="CW17" s="536"/>
      <c r="CX17" s="536"/>
      <c r="CY17" s="536"/>
      <c r="CZ17" s="536"/>
      <c r="DA17" s="536"/>
      <c r="DB17" s="536"/>
      <c r="DC17" s="536"/>
      <c r="DD17" s="536"/>
      <c r="DE17" s="536"/>
      <c r="DF17" s="536"/>
      <c r="DG17" s="536"/>
      <c r="DH17" s="536"/>
      <c r="DI17" s="536"/>
      <c r="DJ17" s="536"/>
      <c r="DK17" s="536"/>
      <c r="DL17" s="536"/>
      <c r="DM17" s="536"/>
      <c r="DN17" s="536"/>
      <c r="DO17" s="536"/>
      <c r="DP17" s="536"/>
      <c r="DQ17" s="536"/>
      <c r="DR17" s="536"/>
      <c r="DS17" s="536"/>
      <c r="DT17" s="536"/>
      <c r="DU17" s="536"/>
      <c r="DV17" s="536"/>
      <c r="DW17" s="536"/>
      <c r="DX17" s="536"/>
      <c r="DY17" s="536"/>
      <c r="DZ17" s="536"/>
      <c r="EA17" s="536"/>
      <c r="EB17" s="536"/>
      <c r="EC17" s="536"/>
      <c r="ED17" s="536"/>
      <c r="EE17" s="536"/>
      <c r="EF17" s="536"/>
      <c r="EG17" s="536"/>
      <c r="EH17" s="536"/>
      <c r="EI17" s="536"/>
      <c r="EJ17" s="536"/>
      <c r="EK17" s="536"/>
      <c r="EL17" s="536"/>
      <c r="EM17" s="536"/>
      <c r="EN17" s="536"/>
      <c r="EO17" s="536"/>
      <c r="EP17" s="536"/>
      <c r="EQ17" s="536"/>
      <c r="ER17" s="536"/>
      <c r="ES17" s="536"/>
      <c r="ET17" s="536"/>
      <c r="EU17" s="536"/>
      <c r="EV17" s="536"/>
      <c r="EW17" s="536"/>
      <c r="EX17" s="536"/>
      <c r="EY17" s="536"/>
      <c r="EZ17" s="536"/>
      <c r="FA17" s="536"/>
      <c r="FB17" s="536"/>
      <c r="FC17" s="536"/>
      <c r="FD17" s="536"/>
      <c r="FE17" s="536"/>
      <c r="FF17" s="536"/>
      <c r="FG17" s="536"/>
      <c r="FH17" s="536"/>
      <c r="FI17" s="536"/>
      <c r="FJ17" s="536"/>
      <c r="FK17" s="536"/>
      <c r="FL17" s="536"/>
      <c r="FM17" s="536"/>
      <c r="FN17" s="536"/>
      <c r="FO17" s="536"/>
      <c r="FP17" s="536"/>
      <c r="FQ17" s="536"/>
      <c r="FR17" s="536"/>
      <c r="FS17" s="536"/>
      <c r="FT17" s="536"/>
      <c r="FU17" s="536"/>
      <c r="FV17" s="536"/>
      <c r="FW17" s="536"/>
      <c r="FX17" s="536"/>
      <c r="FY17" s="536"/>
      <c r="FZ17" s="536"/>
      <c r="GA17" s="536"/>
      <c r="GB17" s="536"/>
      <c r="GC17" s="536"/>
      <c r="GD17" s="536"/>
      <c r="GE17" s="536"/>
      <c r="GF17" s="536"/>
      <c r="GG17" s="536"/>
      <c r="GH17" s="536"/>
      <c r="GI17" s="536"/>
      <c r="GJ17" s="536"/>
      <c r="GK17" s="536"/>
      <c r="GL17" s="536"/>
      <c r="GM17" s="536"/>
      <c r="GN17" s="536"/>
      <c r="GO17" s="536"/>
      <c r="GP17" s="536"/>
      <c r="GQ17" s="536"/>
      <c r="GR17" s="536"/>
      <c r="GS17" s="536"/>
      <c r="GT17" s="536"/>
      <c r="GU17" s="536"/>
      <c r="GV17" s="536"/>
      <c r="GW17" s="536"/>
      <c r="GX17" s="536"/>
      <c r="GY17" s="536"/>
      <c r="GZ17" s="536"/>
      <c r="HA17" s="536"/>
      <c r="HB17" s="536"/>
      <c r="HC17" s="536"/>
      <c r="HD17" s="536"/>
      <c r="HE17" s="536"/>
      <c r="HF17" s="536"/>
      <c r="HG17" s="536"/>
      <c r="HH17" s="536"/>
      <c r="HI17" s="536"/>
      <c r="HJ17" s="536"/>
      <c r="HK17" s="536"/>
      <c r="HL17" s="536"/>
      <c r="HM17" s="536"/>
      <c r="HN17" s="536"/>
      <c r="HO17" s="536"/>
      <c r="HP17" s="536"/>
      <c r="HQ17" s="536"/>
      <c r="HR17" s="536"/>
      <c r="HS17" s="536"/>
      <c r="HT17" s="536"/>
      <c r="HU17" s="536"/>
      <c r="HV17" s="536"/>
      <c r="HW17" s="536"/>
      <c r="HX17" s="536"/>
      <c r="HY17" s="536"/>
      <c r="HZ17" s="536"/>
      <c r="IA17" s="536"/>
      <c r="IB17" s="536"/>
      <c r="IC17" s="536"/>
      <c r="ID17" s="536"/>
      <c r="IE17" s="536"/>
      <c r="IF17" s="536"/>
      <c r="IG17" s="536"/>
      <c r="IH17" s="536"/>
      <c r="II17" s="536"/>
      <c r="IJ17" s="536"/>
      <c r="IK17" s="536"/>
      <c r="IL17" s="536"/>
    </row>
    <row r="18" spans="1:246" ht="14.1" customHeight="1">
      <c r="A18" s="539" t="s">
        <v>701</v>
      </c>
      <c r="B18" s="538">
        <v>495618</v>
      </c>
      <c r="C18" s="538">
        <v>521785</v>
      </c>
      <c r="D18" s="538">
        <v>542381</v>
      </c>
      <c r="E18" s="538">
        <v>587043</v>
      </c>
      <c r="F18" s="538">
        <v>560977</v>
      </c>
      <c r="G18" s="538">
        <v>556028</v>
      </c>
      <c r="H18" s="538">
        <v>539103</v>
      </c>
      <c r="I18" s="538">
        <v>521302</v>
      </c>
      <c r="J18" s="538">
        <v>439691</v>
      </c>
      <c r="K18" s="538">
        <v>475408</v>
      </c>
      <c r="L18" s="538">
        <v>537130.75</v>
      </c>
      <c r="M18" s="538">
        <v>675503.37</v>
      </c>
      <c r="N18" s="538">
        <v>764242.81474000006</v>
      </c>
      <c r="O18" s="536"/>
      <c r="P18" s="537" t="s">
        <v>700</v>
      </c>
      <c r="Q18" s="536"/>
      <c r="R18" s="536"/>
      <c r="S18" s="536"/>
      <c r="T18" s="536"/>
      <c r="U18" s="536"/>
      <c r="V18" s="536"/>
      <c r="W18" s="536"/>
      <c r="X18" s="536"/>
      <c r="Y18" s="536"/>
      <c r="Z18" s="536"/>
      <c r="AA18" s="536"/>
      <c r="AB18" s="536"/>
      <c r="AC18" s="536"/>
      <c r="AD18" s="536"/>
      <c r="AE18" s="536"/>
      <c r="AF18" s="536"/>
      <c r="AG18" s="536"/>
      <c r="AH18" s="536"/>
      <c r="AI18" s="536"/>
      <c r="AJ18" s="536"/>
      <c r="AK18" s="536"/>
      <c r="AL18" s="536"/>
      <c r="AM18" s="536"/>
      <c r="AN18" s="536"/>
      <c r="AO18" s="536"/>
      <c r="AP18" s="536"/>
      <c r="AQ18" s="536"/>
      <c r="AR18" s="536"/>
      <c r="AS18" s="536"/>
      <c r="AT18" s="536"/>
      <c r="AU18" s="536"/>
      <c r="AV18" s="536"/>
      <c r="AW18" s="536"/>
      <c r="AX18" s="536"/>
      <c r="AY18" s="536"/>
      <c r="AZ18" s="536"/>
      <c r="BA18" s="536"/>
      <c r="BB18" s="536"/>
      <c r="BC18" s="536"/>
      <c r="BD18" s="536"/>
      <c r="BE18" s="536"/>
      <c r="BF18" s="536"/>
      <c r="BG18" s="536"/>
      <c r="BH18" s="536"/>
      <c r="BI18" s="536"/>
      <c r="BJ18" s="536"/>
      <c r="BK18" s="536"/>
      <c r="BL18" s="536"/>
      <c r="BM18" s="536"/>
      <c r="BN18" s="536"/>
      <c r="BO18" s="536"/>
      <c r="BP18" s="536"/>
      <c r="BQ18" s="536"/>
      <c r="BR18" s="536"/>
      <c r="BS18" s="536"/>
      <c r="BT18" s="536"/>
      <c r="BU18" s="536"/>
      <c r="BV18" s="536"/>
      <c r="BW18" s="536"/>
      <c r="BX18" s="536"/>
      <c r="BY18" s="536"/>
      <c r="BZ18" s="536"/>
      <c r="CA18" s="536"/>
      <c r="CB18" s="536"/>
      <c r="CC18" s="536"/>
      <c r="CD18" s="536"/>
      <c r="CE18" s="536"/>
      <c r="CF18" s="536"/>
      <c r="CG18" s="536"/>
      <c r="CH18" s="536"/>
      <c r="CI18" s="536"/>
      <c r="CJ18" s="536"/>
      <c r="CK18" s="536"/>
      <c r="CL18" s="536"/>
      <c r="CM18" s="536"/>
      <c r="CN18" s="536"/>
      <c r="CO18" s="536"/>
      <c r="CP18" s="536"/>
      <c r="CQ18" s="536"/>
      <c r="CR18" s="536"/>
      <c r="CS18" s="536"/>
      <c r="CT18" s="536"/>
      <c r="CU18" s="536"/>
      <c r="CV18" s="536"/>
      <c r="CW18" s="536"/>
      <c r="CX18" s="536"/>
      <c r="CY18" s="536"/>
      <c r="CZ18" s="536"/>
      <c r="DA18" s="536"/>
      <c r="DB18" s="536"/>
      <c r="DC18" s="536"/>
      <c r="DD18" s="536"/>
      <c r="DE18" s="536"/>
      <c r="DF18" s="536"/>
      <c r="DG18" s="536"/>
      <c r="DH18" s="536"/>
      <c r="DI18" s="536"/>
      <c r="DJ18" s="536"/>
      <c r="DK18" s="536"/>
      <c r="DL18" s="536"/>
      <c r="DM18" s="536"/>
      <c r="DN18" s="536"/>
      <c r="DO18" s="536"/>
      <c r="DP18" s="536"/>
      <c r="DQ18" s="536"/>
      <c r="DR18" s="536"/>
      <c r="DS18" s="536"/>
      <c r="DT18" s="536"/>
      <c r="DU18" s="536"/>
      <c r="DV18" s="536"/>
      <c r="DW18" s="536"/>
      <c r="DX18" s="536"/>
      <c r="DY18" s="536"/>
      <c r="DZ18" s="536"/>
      <c r="EA18" s="536"/>
      <c r="EB18" s="536"/>
      <c r="EC18" s="536"/>
      <c r="ED18" s="536"/>
      <c r="EE18" s="536"/>
      <c r="EF18" s="536"/>
      <c r="EG18" s="536"/>
      <c r="EH18" s="536"/>
      <c r="EI18" s="536"/>
      <c r="EJ18" s="536"/>
      <c r="EK18" s="536"/>
      <c r="EL18" s="536"/>
      <c r="EM18" s="536"/>
      <c r="EN18" s="536"/>
      <c r="EO18" s="536"/>
      <c r="EP18" s="536"/>
      <c r="EQ18" s="536"/>
      <c r="ER18" s="536"/>
      <c r="ES18" s="536"/>
      <c r="ET18" s="536"/>
      <c r="EU18" s="536"/>
      <c r="EV18" s="536"/>
      <c r="EW18" s="536"/>
      <c r="EX18" s="536"/>
      <c r="EY18" s="536"/>
      <c r="EZ18" s="536"/>
      <c r="FA18" s="536"/>
      <c r="FB18" s="536"/>
      <c r="FC18" s="536"/>
      <c r="FD18" s="536"/>
      <c r="FE18" s="536"/>
      <c r="FF18" s="536"/>
      <c r="FG18" s="536"/>
      <c r="FH18" s="536"/>
      <c r="FI18" s="536"/>
      <c r="FJ18" s="536"/>
      <c r="FK18" s="536"/>
      <c r="FL18" s="536"/>
      <c r="FM18" s="536"/>
      <c r="FN18" s="536"/>
      <c r="FO18" s="536"/>
      <c r="FP18" s="536"/>
      <c r="FQ18" s="536"/>
      <c r="FR18" s="536"/>
      <c r="FS18" s="536"/>
      <c r="FT18" s="536"/>
      <c r="FU18" s="536"/>
      <c r="FV18" s="536"/>
      <c r="FW18" s="536"/>
      <c r="FX18" s="536"/>
      <c r="FY18" s="536"/>
      <c r="FZ18" s="536"/>
      <c r="GA18" s="536"/>
      <c r="GB18" s="536"/>
      <c r="GC18" s="536"/>
      <c r="GD18" s="536"/>
      <c r="GE18" s="536"/>
      <c r="GF18" s="536"/>
      <c r="GG18" s="536"/>
      <c r="GH18" s="536"/>
      <c r="GI18" s="536"/>
      <c r="GJ18" s="536"/>
      <c r="GK18" s="536"/>
      <c r="GL18" s="536"/>
      <c r="GM18" s="536"/>
      <c r="GN18" s="536"/>
      <c r="GO18" s="536"/>
      <c r="GP18" s="536"/>
      <c r="GQ18" s="536"/>
      <c r="GR18" s="536"/>
      <c r="GS18" s="536"/>
      <c r="GT18" s="536"/>
      <c r="GU18" s="536"/>
      <c r="GV18" s="536"/>
      <c r="GW18" s="536"/>
      <c r="GX18" s="536"/>
      <c r="GY18" s="536"/>
      <c r="GZ18" s="536"/>
      <c r="HA18" s="536"/>
      <c r="HB18" s="536"/>
      <c r="HC18" s="536"/>
      <c r="HD18" s="536"/>
      <c r="HE18" s="536"/>
      <c r="HF18" s="536"/>
      <c r="HG18" s="536"/>
      <c r="HH18" s="536"/>
      <c r="HI18" s="536"/>
      <c r="HJ18" s="536"/>
      <c r="HK18" s="536"/>
      <c r="HL18" s="536"/>
      <c r="HM18" s="536"/>
      <c r="HN18" s="536"/>
      <c r="HO18" s="536"/>
      <c r="HP18" s="536"/>
      <c r="HQ18" s="536"/>
      <c r="HR18" s="536"/>
      <c r="HS18" s="536"/>
      <c r="HT18" s="536"/>
      <c r="HU18" s="536"/>
      <c r="HV18" s="536"/>
      <c r="HW18" s="536"/>
      <c r="HX18" s="536"/>
      <c r="HY18" s="536"/>
      <c r="HZ18" s="536"/>
      <c r="IA18" s="536"/>
      <c r="IB18" s="536"/>
      <c r="IC18" s="536"/>
      <c r="ID18" s="536"/>
      <c r="IE18" s="536"/>
      <c r="IF18" s="536"/>
      <c r="IG18" s="536"/>
      <c r="IH18" s="536"/>
      <c r="II18" s="536"/>
      <c r="IJ18" s="536"/>
      <c r="IK18" s="536"/>
      <c r="IL18" s="536"/>
    </row>
    <row r="19" spans="1:246" ht="14.1" customHeight="1">
      <c r="A19" s="539" t="s">
        <v>699</v>
      </c>
      <c r="B19" s="538">
        <v>4478497</v>
      </c>
      <c r="C19" s="538">
        <v>4930649</v>
      </c>
      <c r="D19" s="538">
        <v>5275522</v>
      </c>
      <c r="E19" s="538">
        <v>5505798</v>
      </c>
      <c r="F19" s="538">
        <v>5848198</v>
      </c>
      <c r="G19" s="538">
        <v>6374605</v>
      </c>
      <c r="H19" s="538">
        <v>7027775</v>
      </c>
      <c r="I19" s="538">
        <v>7977507</v>
      </c>
      <c r="J19" s="538">
        <v>9791393</v>
      </c>
      <c r="K19" s="538">
        <v>11358135</v>
      </c>
      <c r="L19" s="538">
        <v>12426459.129999999</v>
      </c>
      <c r="M19" s="538">
        <v>12752034.473999999</v>
      </c>
      <c r="N19" s="538">
        <v>13875515.78435</v>
      </c>
      <c r="O19" s="536"/>
      <c r="P19" s="537" t="s">
        <v>698</v>
      </c>
      <c r="Q19" s="536"/>
      <c r="R19" s="536"/>
      <c r="S19" s="536"/>
      <c r="T19" s="536"/>
      <c r="U19" s="536"/>
      <c r="V19" s="536"/>
      <c r="W19" s="536"/>
      <c r="X19" s="536"/>
      <c r="Y19" s="536"/>
      <c r="Z19" s="536"/>
      <c r="AA19" s="536"/>
      <c r="AB19" s="536"/>
      <c r="AC19" s="536"/>
      <c r="AD19" s="536"/>
      <c r="AE19" s="536"/>
      <c r="AF19" s="536"/>
      <c r="AG19" s="536"/>
      <c r="AH19" s="536"/>
      <c r="AI19" s="536"/>
      <c r="AJ19" s="536"/>
      <c r="AK19" s="536"/>
      <c r="AL19" s="536"/>
      <c r="AM19" s="536"/>
      <c r="AN19" s="536"/>
      <c r="AO19" s="536"/>
      <c r="AP19" s="536"/>
      <c r="AQ19" s="536"/>
      <c r="AR19" s="536"/>
      <c r="AS19" s="536"/>
      <c r="AT19" s="536"/>
      <c r="AU19" s="536"/>
      <c r="AV19" s="536"/>
      <c r="AW19" s="536"/>
      <c r="AX19" s="536"/>
      <c r="AY19" s="536"/>
      <c r="AZ19" s="536"/>
      <c r="BA19" s="536"/>
      <c r="BB19" s="536"/>
      <c r="BC19" s="536"/>
      <c r="BD19" s="536"/>
      <c r="BE19" s="536"/>
      <c r="BF19" s="536"/>
      <c r="BG19" s="536"/>
      <c r="BH19" s="536"/>
      <c r="BI19" s="536"/>
      <c r="BJ19" s="536"/>
      <c r="BK19" s="536"/>
      <c r="BL19" s="536"/>
      <c r="BM19" s="536"/>
      <c r="BN19" s="536"/>
      <c r="BO19" s="536"/>
      <c r="BP19" s="536"/>
      <c r="BQ19" s="536"/>
      <c r="BR19" s="536"/>
      <c r="BS19" s="536"/>
      <c r="BT19" s="536"/>
      <c r="BU19" s="536"/>
      <c r="BV19" s="536"/>
      <c r="BW19" s="536"/>
      <c r="BX19" s="536"/>
      <c r="BY19" s="536"/>
      <c r="BZ19" s="536"/>
      <c r="CA19" s="536"/>
      <c r="CB19" s="536"/>
      <c r="CC19" s="536"/>
      <c r="CD19" s="536"/>
      <c r="CE19" s="536"/>
      <c r="CF19" s="536"/>
      <c r="CG19" s="536"/>
      <c r="CH19" s="536"/>
      <c r="CI19" s="536"/>
      <c r="CJ19" s="536"/>
      <c r="CK19" s="536"/>
      <c r="CL19" s="536"/>
      <c r="CM19" s="536"/>
      <c r="CN19" s="536"/>
      <c r="CO19" s="536"/>
      <c r="CP19" s="536"/>
      <c r="CQ19" s="536"/>
      <c r="CR19" s="536"/>
      <c r="CS19" s="536"/>
      <c r="CT19" s="536"/>
      <c r="CU19" s="536"/>
      <c r="CV19" s="536"/>
      <c r="CW19" s="536"/>
      <c r="CX19" s="536"/>
      <c r="CY19" s="536"/>
      <c r="CZ19" s="536"/>
      <c r="DA19" s="536"/>
      <c r="DB19" s="536"/>
      <c r="DC19" s="536"/>
      <c r="DD19" s="536"/>
      <c r="DE19" s="536"/>
      <c r="DF19" s="536"/>
      <c r="DG19" s="536"/>
      <c r="DH19" s="536"/>
      <c r="DI19" s="536"/>
      <c r="DJ19" s="536"/>
      <c r="DK19" s="536"/>
      <c r="DL19" s="536"/>
      <c r="DM19" s="536"/>
      <c r="DN19" s="536"/>
      <c r="DO19" s="536"/>
      <c r="DP19" s="536"/>
      <c r="DQ19" s="536"/>
      <c r="DR19" s="536"/>
      <c r="DS19" s="536"/>
      <c r="DT19" s="536"/>
      <c r="DU19" s="536"/>
      <c r="DV19" s="536"/>
      <c r="DW19" s="536"/>
      <c r="DX19" s="536"/>
      <c r="DY19" s="536"/>
      <c r="DZ19" s="536"/>
      <c r="EA19" s="536"/>
      <c r="EB19" s="536"/>
      <c r="EC19" s="536"/>
      <c r="ED19" s="536"/>
      <c r="EE19" s="536"/>
      <c r="EF19" s="536"/>
      <c r="EG19" s="536"/>
      <c r="EH19" s="536"/>
      <c r="EI19" s="536"/>
      <c r="EJ19" s="536"/>
      <c r="EK19" s="536"/>
      <c r="EL19" s="536"/>
      <c r="EM19" s="536"/>
      <c r="EN19" s="536"/>
      <c r="EO19" s="536"/>
      <c r="EP19" s="536"/>
      <c r="EQ19" s="536"/>
      <c r="ER19" s="536"/>
      <c r="ES19" s="536"/>
      <c r="ET19" s="536"/>
      <c r="EU19" s="536"/>
      <c r="EV19" s="536"/>
      <c r="EW19" s="536"/>
      <c r="EX19" s="536"/>
      <c r="EY19" s="536"/>
      <c r="EZ19" s="536"/>
      <c r="FA19" s="536"/>
      <c r="FB19" s="536"/>
      <c r="FC19" s="536"/>
      <c r="FD19" s="536"/>
      <c r="FE19" s="536"/>
      <c r="FF19" s="536"/>
      <c r="FG19" s="536"/>
      <c r="FH19" s="536"/>
      <c r="FI19" s="536"/>
      <c r="FJ19" s="536"/>
      <c r="FK19" s="536"/>
      <c r="FL19" s="536"/>
      <c r="FM19" s="536"/>
      <c r="FN19" s="536"/>
      <c r="FO19" s="536"/>
      <c r="FP19" s="536"/>
      <c r="FQ19" s="536"/>
      <c r="FR19" s="536"/>
      <c r="FS19" s="536"/>
      <c r="FT19" s="536"/>
      <c r="FU19" s="536"/>
      <c r="FV19" s="536"/>
      <c r="FW19" s="536"/>
      <c r="FX19" s="536"/>
      <c r="FY19" s="536"/>
      <c r="FZ19" s="536"/>
      <c r="GA19" s="536"/>
      <c r="GB19" s="536"/>
      <c r="GC19" s="536"/>
      <c r="GD19" s="536"/>
      <c r="GE19" s="536"/>
      <c r="GF19" s="536"/>
      <c r="GG19" s="536"/>
      <c r="GH19" s="536"/>
      <c r="GI19" s="536"/>
      <c r="GJ19" s="536"/>
      <c r="GK19" s="536"/>
      <c r="GL19" s="536"/>
      <c r="GM19" s="536"/>
      <c r="GN19" s="536"/>
      <c r="GO19" s="536"/>
      <c r="GP19" s="536"/>
      <c r="GQ19" s="536"/>
      <c r="GR19" s="536"/>
      <c r="GS19" s="536"/>
      <c r="GT19" s="536"/>
      <c r="GU19" s="536"/>
      <c r="GV19" s="536"/>
      <c r="GW19" s="536"/>
      <c r="GX19" s="536"/>
      <c r="GY19" s="536"/>
      <c r="GZ19" s="536"/>
      <c r="HA19" s="536"/>
      <c r="HB19" s="536"/>
      <c r="HC19" s="536"/>
      <c r="HD19" s="536"/>
      <c r="HE19" s="536"/>
      <c r="HF19" s="536"/>
      <c r="HG19" s="536"/>
      <c r="HH19" s="536"/>
      <c r="HI19" s="536"/>
      <c r="HJ19" s="536"/>
      <c r="HK19" s="536"/>
      <c r="HL19" s="536"/>
      <c r="HM19" s="536"/>
      <c r="HN19" s="536"/>
      <c r="HO19" s="536"/>
      <c r="HP19" s="536"/>
      <c r="HQ19" s="536"/>
      <c r="HR19" s="536"/>
      <c r="HS19" s="536"/>
      <c r="HT19" s="536"/>
      <c r="HU19" s="536"/>
      <c r="HV19" s="536"/>
      <c r="HW19" s="536"/>
      <c r="HX19" s="536"/>
      <c r="HY19" s="536"/>
      <c r="HZ19" s="536"/>
      <c r="IA19" s="536"/>
      <c r="IB19" s="536"/>
      <c r="IC19" s="536"/>
      <c r="ID19" s="536"/>
      <c r="IE19" s="536"/>
      <c r="IF19" s="536"/>
      <c r="IG19" s="536"/>
      <c r="IH19" s="536"/>
      <c r="II19" s="536"/>
      <c r="IJ19" s="536"/>
      <c r="IK19" s="536"/>
      <c r="IL19" s="536"/>
    </row>
    <row r="20" spans="1:246" ht="14.1" customHeight="1">
      <c r="A20" s="539" t="s">
        <v>697</v>
      </c>
      <c r="B20" s="538">
        <v>68271</v>
      </c>
      <c r="C20" s="538">
        <v>81040</v>
      </c>
      <c r="D20" s="538">
        <v>91246</v>
      </c>
      <c r="E20" s="538">
        <v>82627</v>
      </c>
      <c r="F20" s="538">
        <v>77822</v>
      </c>
      <c r="G20" s="538">
        <v>16183</v>
      </c>
      <c r="H20" s="538">
        <v>11214</v>
      </c>
      <c r="I20" s="538">
        <v>16905</v>
      </c>
      <c r="J20" s="538">
        <v>29835</v>
      </c>
      <c r="K20" s="538">
        <v>24087</v>
      </c>
      <c r="L20" s="538">
        <v>35963.5</v>
      </c>
      <c r="M20" s="538">
        <v>40583.199999999997</v>
      </c>
      <c r="N20" s="538">
        <v>58264.159359999998</v>
      </c>
      <c r="O20" s="536"/>
      <c r="P20" s="537" t="s">
        <v>678</v>
      </c>
      <c r="Q20" s="536"/>
      <c r="R20" s="536"/>
      <c r="S20" s="536"/>
      <c r="T20" s="536"/>
      <c r="U20" s="536"/>
      <c r="V20" s="536"/>
      <c r="W20" s="536"/>
      <c r="X20" s="536"/>
      <c r="Y20" s="536"/>
      <c r="Z20" s="536"/>
      <c r="AA20" s="536"/>
      <c r="AB20" s="536"/>
      <c r="AC20" s="536"/>
      <c r="AD20" s="536"/>
      <c r="AE20" s="536"/>
      <c r="AF20" s="536"/>
      <c r="AG20" s="536"/>
      <c r="AH20" s="536"/>
      <c r="AI20" s="536"/>
      <c r="AJ20" s="536"/>
      <c r="AK20" s="536"/>
      <c r="AL20" s="536"/>
      <c r="AM20" s="536"/>
      <c r="AN20" s="536"/>
      <c r="AO20" s="536"/>
      <c r="AP20" s="536"/>
      <c r="AQ20" s="536"/>
      <c r="AR20" s="536"/>
      <c r="AS20" s="536"/>
      <c r="AT20" s="536"/>
      <c r="AU20" s="536"/>
      <c r="AV20" s="536"/>
      <c r="AW20" s="536"/>
      <c r="AX20" s="536"/>
      <c r="AY20" s="536"/>
      <c r="AZ20" s="536"/>
      <c r="BA20" s="536"/>
      <c r="BB20" s="536"/>
      <c r="BC20" s="536"/>
      <c r="BD20" s="536"/>
      <c r="BE20" s="536"/>
      <c r="BF20" s="536"/>
      <c r="BG20" s="536"/>
      <c r="BH20" s="536"/>
      <c r="BI20" s="536"/>
      <c r="BJ20" s="536"/>
      <c r="BK20" s="536"/>
      <c r="BL20" s="536"/>
      <c r="BM20" s="536"/>
      <c r="BN20" s="536"/>
      <c r="BO20" s="536"/>
      <c r="BP20" s="536"/>
      <c r="BQ20" s="536"/>
      <c r="BR20" s="536"/>
      <c r="BS20" s="536"/>
      <c r="BT20" s="536"/>
      <c r="BU20" s="536"/>
      <c r="BV20" s="536"/>
      <c r="BW20" s="536"/>
      <c r="BX20" s="536"/>
      <c r="BY20" s="536"/>
      <c r="BZ20" s="536"/>
      <c r="CA20" s="536"/>
      <c r="CB20" s="536"/>
      <c r="CC20" s="536"/>
      <c r="CD20" s="536"/>
      <c r="CE20" s="536"/>
      <c r="CF20" s="536"/>
      <c r="CG20" s="536"/>
      <c r="CH20" s="536"/>
      <c r="CI20" s="536"/>
      <c r="CJ20" s="536"/>
      <c r="CK20" s="536"/>
      <c r="CL20" s="536"/>
      <c r="CM20" s="536"/>
      <c r="CN20" s="536"/>
      <c r="CO20" s="536"/>
      <c r="CP20" s="536"/>
      <c r="CQ20" s="536"/>
      <c r="CR20" s="536"/>
      <c r="CS20" s="536"/>
      <c r="CT20" s="536"/>
      <c r="CU20" s="536"/>
      <c r="CV20" s="536"/>
      <c r="CW20" s="536"/>
      <c r="CX20" s="536"/>
      <c r="CY20" s="536"/>
      <c r="CZ20" s="536"/>
      <c r="DA20" s="536"/>
      <c r="DB20" s="536"/>
      <c r="DC20" s="536"/>
      <c r="DD20" s="536"/>
      <c r="DE20" s="536"/>
      <c r="DF20" s="536"/>
      <c r="DG20" s="536"/>
      <c r="DH20" s="536"/>
      <c r="DI20" s="536"/>
      <c r="DJ20" s="536"/>
      <c r="DK20" s="536"/>
      <c r="DL20" s="536"/>
      <c r="DM20" s="536"/>
      <c r="DN20" s="536"/>
      <c r="DO20" s="536"/>
      <c r="DP20" s="536"/>
      <c r="DQ20" s="536"/>
      <c r="DR20" s="536"/>
      <c r="DS20" s="536"/>
      <c r="DT20" s="536"/>
      <c r="DU20" s="536"/>
      <c r="DV20" s="536"/>
      <c r="DW20" s="536"/>
      <c r="DX20" s="536"/>
      <c r="DY20" s="536"/>
      <c r="DZ20" s="536"/>
      <c r="EA20" s="536"/>
      <c r="EB20" s="536"/>
      <c r="EC20" s="536"/>
      <c r="ED20" s="536"/>
      <c r="EE20" s="536"/>
      <c r="EF20" s="536"/>
      <c r="EG20" s="536"/>
      <c r="EH20" s="536"/>
      <c r="EI20" s="536"/>
      <c r="EJ20" s="536"/>
      <c r="EK20" s="536"/>
      <c r="EL20" s="536"/>
      <c r="EM20" s="536"/>
      <c r="EN20" s="536"/>
      <c r="EO20" s="536"/>
      <c r="EP20" s="536"/>
      <c r="EQ20" s="536"/>
      <c r="ER20" s="536"/>
      <c r="ES20" s="536"/>
      <c r="ET20" s="536"/>
      <c r="EU20" s="536"/>
      <c r="EV20" s="536"/>
      <c r="EW20" s="536"/>
      <c r="EX20" s="536"/>
      <c r="EY20" s="536"/>
      <c r="EZ20" s="536"/>
      <c r="FA20" s="536"/>
      <c r="FB20" s="536"/>
      <c r="FC20" s="536"/>
      <c r="FD20" s="536"/>
      <c r="FE20" s="536"/>
      <c r="FF20" s="536"/>
      <c r="FG20" s="536"/>
      <c r="FH20" s="536"/>
      <c r="FI20" s="536"/>
      <c r="FJ20" s="536"/>
      <c r="FK20" s="536"/>
      <c r="FL20" s="536"/>
      <c r="FM20" s="536"/>
      <c r="FN20" s="536"/>
      <c r="FO20" s="536"/>
      <c r="FP20" s="536"/>
      <c r="FQ20" s="536"/>
      <c r="FR20" s="536"/>
      <c r="FS20" s="536"/>
      <c r="FT20" s="536"/>
      <c r="FU20" s="536"/>
      <c r="FV20" s="536"/>
      <c r="FW20" s="536"/>
      <c r="FX20" s="536"/>
      <c r="FY20" s="536"/>
      <c r="FZ20" s="536"/>
      <c r="GA20" s="536"/>
      <c r="GB20" s="536"/>
      <c r="GC20" s="536"/>
      <c r="GD20" s="536"/>
      <c r="GE20" s="536"/>
      <c r="GF20" s="536"/>
      <c r="GG20" s="536"/>
      <c r="GH20" s="536"/>
      <c r="GI20" s="536"/>
      <c r="GJ20" s="536"/>
      <c r="GK20" s="536"/>
      <c r="GL20" s="536"/>
      <c r="GM20" s="536"/>
      <c r="GN20" s="536"/>
      <c r="GO20" s="536"/>
      <c r="GP20" s="536"/>
      <c r="GQ20" s="536"/>
      <c r="GR20" s="536"/>
      <c r="GS20" s="536"/>
      <c r="GT20" s="536"/>
      <c r="GU20" s="536"/>
      <c r="GV20" s="536"/>
      <c r="GW20" s="536"/>
      <c r="GX20" s="536"/>
      <c r="GY20" s="536"/>
      <c r="GZ20" s="536"/>
      <c r="HA20" s="536"/>
      <c r="HB20" s="536"/>
      <c r="HC20" s="536"/>
      <c r="HD20" s="536"/>
      <c r="HE20" s="536"/>
      <c r="HF20" s="536"/>
      <c r="HG20" s="536"/>
      <c r="HH20" s="536"/>
      <c r="HI20" s="536"/>
      <c r="HJ20" s="536"/>
      <c r="HK20" s="536"/>
      <c r="HL20" s="536"/>
      <c r="HM20" s="536"/>
      <c r="HN20" s="536"/>
      <c r="HO20" s="536"/>
      <c r="HP20" s="536"/>
      <c r="HQ20" s="536"/>
      <c r="HR20" s="536"/>
      <c r="HS20" s="536"/>
      <c r="HT20" s="536"/>
      <c r="HU20" s="536"/>
      <c r="HV20" s="536"/>
      <c r="HW20" s="536"/>
      <c r="HX20" s="536"/>
      <c r="HY20" s="536"/>
      <c r="HZ20" s="536"/>
      <c r="IA20" s="536"/>
      <c r="IB20" s="536"/>
      <c r="IC20" s="536"/>
      <c r="ID20" s="536"/>
      <c r="IE20" s="536"/>
      <c r="IF20" s="536"/>
      <c r="IG20" s="536"/>
      <c r="IH20" s="536"/>
      <c r="II20" s="536"/>
      <c r="IJ20" s="536"/>
      <c r="IK20" s="536"/>
      <c r="IL20" s="536"/>
    </row>
    <row r="21" spans="1:246" ht="14.1" customHeight="1">
      <c r="A21" s="539" t="s">
        <v>696</v>
      </c>
      <c r="B21" s="538">
        <v>1297555</v>
      </c>
      <c r="C21" s="538">
        <v>1464878</v>
      </c>
      <c r="D21" s="538">
        <v>1601403</v>
      </c>
      <c r="E21" s="538">
        <v>1665948</v>
      </c>
      <c r="F21" s="538">
        <v>1818526</v>
      </c>
      <c r="G21" s="538">
        <v>2070241</v>
      </c>
      <c r="H21" s="538">
        <v>2349355</v>
      </c>
      <c r="I21" s="538">
        <v>2773630</v>
      </c>
      <c r="J21" s="538">
        <v>3391292</v>
      </c>
      <c r="K21" s="538">
        <v>4285210</v>
      </c>
      <c r="L21" s="538">
        <v>4375739.01</v>
      </c>
      <c r="M21" s="538">
        <v>4960678.51</v>
      </c>
      <c r="N21" s="538">
        <v>5160263.8514999999</v>
      </c>
      <c r="O21" s="536"/>
      <c r="P21" s="537" t="s">
        <v>695</v>
      </c>
      <c r="Q21" s="536"/>
      <c r="R21" s="536"/>
      <c r="S21" s="536"/>
      <c r="T21" s="536"/>
      <c r="U21" s="536"/>
      <c r="V21" s="536"/>
      <c r="W21" s="536"/>
      <c r="X21" s="536"/>
      <c r="Y21" s="536"/>
      <c r="Z21" s="536"/>
      <c r="AA21" s="536"/>
      <c r="AB21" s="536"/>
      <c r="AC21" s="536"/>
      <c r="AD21" s="536"/>
      <c r="AE21" s="536"/>
      <c r="AF21" s="536"/>
      <c r="AG21" s="536"/>
      <c r="AH21" s="536"/>
      <c r="AI21" s="536"/>
      <c r="AJ21" s="536"/>
      <c r="AK21" s="536"/>
      <c r="AL21" s="536"/>
      <c r="AM21" s="536"/>
      <c r="AN21" s="536"/>
      <c r="AO21" s="536"/>
      <c r="AP21" s="536"/>
      <c r="AQ21" s="536"/>
      <c r="AR21" s="536"/>
      <c r="AS21" s="536"/>
      <c r="AT21" s="536"/>
      <c r="AU21" s="536"/>
      <c r="AV21" s="536"/>
      <c r="AW21" s="536"/>
      <c r="AX21" s="536"/>
      <c r="AY21" s="536"/>
      <c r="AZ21" s="536"/>
      <c r="BA21" s="536"/>
      <c r="BB21" s="536"/>
      <c r="BC21" s="536"/>
      <c r="BD21" s="536"/>
      <c r="BE21" s="536"/>
      <c r="BF21" s="536"/>
      <c r="BG21" s="536"/>
      <c r="BH21" s="536"/>
      <c r="BI21" s="536"/>
      <c r="BJ21" s="536"/>
      <c r="BK21" s="536"/>
      <c r="BL21" s="536"/>
      <c r="BM21" s="536"/>
      <c r="BN21" s="536"/>
      <c r="BO21" s="536"/>
      <c r="BP21" s="536"/>
      <c r="BQ21" s="536"/>
      <c r="BR21" s="536"/>
      <c r="BS21" s="536"/>
      <c r="BT21" s="536"/>
      <c r="BU21" s="536"/>
      <c r="BV21" s="536"/>
      <c r="BW21" s="536"/>
      <c r="BX21" s="536"/>
      <c r="BY21" s="536"/>
      <c r="BZ21" s="536"/>
      <c r="CA21" s="536"/>
      <c r="CB21" s="536"/>
      <c r="CC21" s="536"/>
      <c r="CD21" s="536"/>
      <c r="CE21" s="536"/>
      <c r="CF21" s="536"/>
      <c r="CG21" s="536"/>
      <c r="CH21" s="536"/>
      <c r="CI21" s="536"/>
      <c r="CJ21" s="536"/>
      <c r="CK21" s="536"/>
      <c r="CL21" s="536"/>
      <c r="CM21" s="536"/>
      <c r="CN21" s="536"/>
      <c r="CO21" s="536"/>
      <c r="CP21" s="536"/>
      <c r="CQ21" s="536"/>
      <c r="CR21" s="536"/>
      <c r="CS21" s="536"/>
      <c r="CT21" s="536"/>
      <c r="CU21" s="536"/>
      <c r="CV21" s="536"/>
      <c r="CW21" s="536"/>
      <c r="CX21" s="536"/>
      <c r="CY21" s="536"/>
      <c r="CZ21" s="536"/>
      <c r="DA21" s="536"/>
      <c r="DB21" s="536"/>
      <c r="DC21" s="536"/>
      <c r="DD21" s="536"/>
      <c r="DE21" s="536"/>
      <c r="DF21" s="536"/>
      <c r="DG21" s="536"/>
      <c r="DH21" s="536"/>
      <c r="DI21" s="536"/>
      <c r="DJ21" s="536"/>
      <c r="DK21" s="536"/>
      <c r="DL21" s="536"/>
      <c r="DM21" s="536"/>
      <c r="DN21" s="536"/>
      <c r="DO21" s="536"/>
      <c r="DP21" s="536"/>
      <c r="DQ21" s="536"/>
      <c r="DR21" s="536"/>
      <c r="DS21" s="536"/>
      <c r="DT21" s="536"/>
      <c r="DU21" s="536"/>
      <c r="DV21" s="536"/>
      <c r="DW21" s="536"/>
      <c r="DX21" s="536"/>
      <c r="DY21" s="536"/>
      <c r="DZ21" s="536"/>
      <c r="EA21" s="536"/>
      <c r="EB21" s="536"/>
      <c r="EC21" s="536"/>
      <c r="ED21" s="536"/>
      <c r="EE21" s="536"/>
      <c r="EF21" s="536"/>
      <c r="EG21" s="536"/>
      <c r="EH21" s="536"/>
      <c r="EI21" s="536"/>
      <c r="EJ21" s="536"/>
      <c r="EK21" s="536"/>
      <c r="EL21" s="536"/>
      <c r="EM21" s="536"/>
      <c r="EN21" s="536"/>
      <c r="EO21" s="536"/>
      <c r="EP21" s="536"/>
      <c r="EQ21" s="536"/>
      <c r="ER21" s="536"/>
      <c r="ES21" s="536"/>
      <c r="ET21" s="536"/>
      <c r="EU21" s="536"/>
      <c r="EV21" s="536"/>
      <c r="EW21" s="536"/>
      <c r="EX21" s="536"/>
      <c r="EY21" s="536"/>
      <c r="EZ21" s="536"/>
      <c r="FA21" s="536"/>
      <c r="FB21" s="536"/>
      <c r="FC21" s="536"/>
      <c r="FD21" s="536"/>
      <c r="FE21" s="536"/>
      <c r="FF21" s="536"/>
      <c r="FG21" s="536"/>
      <c r="FH21" s="536"/>
      <c r="FI21" s="536"/>
      <c r="FJ21" s="536"/>
      <c r="FK21" s="536"/>
      <c r="FL21" s="536"/>
      <c r="FM21" s="536"/>
      <c r="FN21" s="536"/>
      <c r="FO21" s="536"/>
      <c r="FP21" s="536"/>
      <c r="FQ21" s="536"/>
      <c r="FR21" s="536"/>
      <c r="FS21" s="536"/>
      <c r="FT21" s="536"/>
      <c r="FU21" s="536"/>
      <c r="FV21" s="536"/>
      <c r="FW21" s="536"/>
      <c r="FX21" s="536"/>
      <c r="FY21" s="536"/>
      <c r="FZ21" s="536"/>
      <c r="GA21" s="536"/>
      <c r="GB21" s="536"/>
      <c r="GC21" s="536"/>
      <c r="GD21" s="536"/>
      <c r="GE21" s="536"/>
      <c r="GF21" s="536"/>
      <c r="GG21" s="536"/>
      <c r="GH21" s="536"/>
      <c r="GI21" s="536"/>
      <c r="GJ21" s="536"/>
      <c r="GK21" s="536"/>
      <c r="GL21" s="536"/>
      <c r="GM21" s="536"/>
      <c r="GN21" s="536"/>
      <c r="GO21" s="536"/>
      <c r="GP21" s="536"/>
      <c r="GQ21" s="536"/>
      <c r="GR21" s="536"/>
      <c r="GS21" s="536"/>
      <c r="GT21" s="536"/>
      <c r="GU21" s="536"/>
      <c r="GV21" s="536"/>
      <c r="GW21" s="536"/>
      <c r="GX21" s="536"/>
      <c r="GY21" s="536"/>
      <c r="GZ21" s="536"/>
      <c r="HA21" s="536"/>
      <c r="HB21" s="536"/>
      <c r="HC21" s="536"/>
      <c r="HD21" s="536"/>
      <c r="HE21" s="536"/>
      <c r="HF21" s="536"/>
      <c r="HG21" s="536"/>
      <c r="HH21" s="536"/>
      <c r="HI21" s="536"/>
      <c r="HJ21" s="536"/>
      <c r="HK21" s="536"/>
      <c r="HL21" s="536"/>
      <c r="HM21" s="536"/>
      <c r="HN21" s="536"/>
      <c r="HO21" s="536"/>
      <c r="HP21" s="536"/>
      <c r="HQ21" s="536"/>
      <c r="HR21" s="536"/>
      <c r="HS21" s="536"/>
      <c r="HT21" s="536"/>
      <c r="HU21" s="536"/>
      <c r="HV21" s="536"/>
      <c r="HW21" s="536"/>
      <c r="HX21" s="536"/>
      <c r="HY21" s="536"/>
      <c r="HZ21" s="536"/>
      <c r="IA21" s="536"/>
      <c r="IB21" s="536"/>
      <c r="IC21" s="536"/>
      <c r="ID21" s="536"/>
      <c r="IE21" s="536"/>
      <c r="IF21" s="536"/>
      <c r="IG21" s="536"/>
      <c r="IH21" s="536"/>
      <c r="II21" s="536"/>
      <c r="IJ21" s="536"/>
      <c r="IK21" s="536"/>
      <c r="IL21" s="536"/>
    </row>
    <row r="22" spans="1:246" ht="14.1" customHeight="1">
      <c r="A22" s="539" t="s">
        <v>694</v>
      </c>
      <c r="B22" s="538">
        <v>905783</v>
      </c>
      <c r="C22" s="538">
        <v>979921</v>
      </c>
      <c r="D22" s="538">
        <v>1032273</v>
      </c>
      <c r="E22" s="538">
        <v>1012882</v>
      </c>
      <c r="F22" s="538">
        <v>1051503</v>
      </c>
      <c r="G22" s="538">
        <v>1208950</v>
      </c>
      <c r="H22" s="538">
        <v>1374706</v>
      </c>
      <c r="I22" s="538">
        <v>1789261</v>
      </c>
      <c r="J22" s="538">
        <v>2015922</v>
      </c>
      <c r="K22" s="538">
        <v>2476937</v>
      </c>
      <c r="L22" s="538">
        <v>2345482.8199999998</v>
      </c>
      <c r="M22" s="538">
        <v>2604501.35</v>
      </c>
      <c r="N22" s="538">
        <v>2675273.3750999998</v>
      </c>
      <c r="O22" s="536"/>
      <c r="P22" s="537" t="s">
        <v>693</v>
      </c>
      <c r="Q22" s="536"/>
      <c r="R22" s="536"/>
      <c r="S22" s="536"/>
      <c r="T22" s="536"/>
      <c r="U22" s="536"/>
      <c r="V22" s="536"/>
      <c r="W22" s="536"/>
      <c r="X22" s="536"/>
      <c r="Y22" s="536"/>
      <c r="Z22" s="536"/>
      <c r="AA22" s="536"/>
      <c r="AB22" s="536"/>
      <c r="AC22" s="536"/>
      <c r="AD22" s="536"/>
      <c r="AE22" s="536"/>
      <c r="AF22" s="536"/>
      <c r="AG22" s="536"/>
      <c r="AH22" s="536"/>
      <c r="AI22" s="536"/>
      <c r="AJ22" s="536"/>
      <c r="AK22" s="536"/>
      <c r="AL22" s="536"/>
      <c r="AM22" s="536"/>
      <c r="AN22" s="536"/>
      <c r="AO22" s="536"/>
      <c r="AP22" s="536"/>
      <c r="AQ22" s="536"/>
      <c r="AR22" s="536"/>
      <c r="AS22" s="536"/>
      <c r="AT22" s="536"/>
      <c r="AU22" s="536"/>
      <c r="AV22" s="536"/>
      <c r="AW22" s="536"/>
      <c r="AX22" s="536"/>
      <c r="AY22" s="536"/>
      <c r="AZ22" s="536"/>
      <c r="BA22" s="536"/>
      <c r="BB22" s="536"/>
      <c r="BC22" s="536"/>
      <c r="BD22" s="536"/>
      <c r="BE22" s="536"/>
      <c r="BF22" s="536"/>
      <c r="BG22" s="536"/>
      <c r="BH22" s="536"/>
      <c r="BI22" s="536"/>
      <c r="BJ22" s="536"/>
      <c r="BK22" s="536"/>
      <c r="BL22" s="536"/>
      <c r="BM22" s="536"/>
      <c r="BN22" s="536"/>
      <c r="BO22" s="536"/>
      <c r="BP22" s="536"/>
      <c r="BQ22" s="536"/>
      <c r="BR22" s="536"/>
      <c r="BS22" s="536"/>
      <c r="BT22" s="536"/>
      <c r="BU22" s="536"/>
      <c r="BV22" s="536"/>
      <c r="BW22" s="536"/>
      <c r="BX22" s="536"/>
      <c r="BY22" s="536"/>
      <c r="BZ22" s="536"/>
      <c r="CA22" s="536"/>
      <c r="CB22" s="536"/>
      <c r="CC22" s="536"/>
      <c r="CD22" s="536"/>
      <c r="CE22" s="536"/>
      <c r="CF22" s="536"/>
      <c r="CG22" s="536"/>
      <c r="CH22" s="536"/>
      <c r="CI22" s="536"/>
      <c r="CJ22" s="536"/>
      <c r="CK22" s="536"/>
      <c r="CL22" s="536"/>
      <c r="CM22" s="536"/>
      <c r="CN22" s="536"/>
      <c r="CO22" s="536"/>
      <c r="CP22" s="536"/>
      <c r="CQ22" s="536"/>
      <c r="CR22" s="536"/>
      <c r="CS22" s="536"/>
      <c r="CT22" s="536"/>
      <c r="CU22" s="536"/>
      <c r="CV22" s="536"/>
      <c r="CW22" s="536"/>
      <c r="CX22" s="536"/>
      <c r="CY22" s="536"/>
      <c r="CZ22" s="536"/>
      <c r="DA22" s="536"/>
      <c r="DB22" s="536"/>
      <c r="DC22" s="536"/>
      <c r="DD22" s="536"/>
      <c r="DE22" s="536"/>
      <c r="DF22" s="536"/>
      <c r="DG22" s="536"/>
      <c r="DH22" s="536"/>
      <c r="DI22" s="536"/>
      <c r="DJ22" s="536"/>
      <c r="DK22" s="536"/>
      <c r="DL22" s="536"/>
      <c r="DM22" s="536"/>
      <c r="DN22" s="536"/>
      <c r="DO22" s="536"/>
      <c r="DP22" s="536"/>
      <c r="DQ22" s="536"/>
      <c r="DR22" s="536"/>
      <c r="DS22" s="536"/>
      <c r="DT22" s="536"/>
      <c r="DU22" s="536"/>
      <c r="DV22" s="536"/>
      <c r="DW22" s="536"/>
      <c r="DX22" s="536"/>
      <c r="DY22" s="536"/>
      <c r="DZ22" s="536"/>
      <c r="EA22" s="536"/>
      <c r="EB22" s="536"/>
      <c r="EC22" s="536"/>
      <c r="ED22" s="536"/>
      <c r="EE22" s="536"/>
      <c r="EF22" s="536"/>
      <c r="EG22" s="536"/>
      <c r="EH22" s="536"/>
      <c r="EI22" s="536"/>
      <c r="EJ22" s="536"/>
      <c r="EK22" s="536"/>
      <c r="EL22" s="536"/>
      <c r="EM22" s="536"/>
      <c r="EN22" s="536"/>
      <c r="EO22" s="536"/>
      <c r="EP22" s="536"/>
      <c r="EQ22" s="536"/>
      <c r="ER22" s="536"/>
      <c r="ES22" s="536"/>
      <c r="ET22" s="536"/>
      <c r="EU22" s="536"/>
      <c r="EV22" s="536"/>
      <c r="EW22" s="536"/>
      <c r="EX22" s="536"/>
      <c r="EY22" s="536"/>
      <c r="EZ22" s="536"/>
      <c r="FA22" s="536"/>
      <c r="FB22" s="536"/>
      <c r="FC22" s="536"/>
      <c r="FD22" s="536"/>
      <c r="FE22" s="536"/>
      <c r="FF22" s="536"/>
      <c r="FG22" s="536"/>
      <c r="FH22" s="536"/>
      <c r="FI22" s="536"/>
      <c r="FJ22" s="536"/>
      <c r="FK22" s="536"/>
      <c r="FL22" s="536"/>
      <c r="FM22" s="536"/>
      <c r="FN22" s="536"/>
      <c r="FO22" s="536"/>
      <c r="FP22" s="536"/>
      <c r="FQ22" s="536"/>
      <c r="FR22" s="536"/>
      <c r="FS22" s="536"/>
      <c r="FT22" s="536"/>
      <c r="FU22" s="536"/>
      <c r="FV22" s="536"/>
      <c r="FW22" s="536"/>
      <c r="FX22" s="536"/>
      <c r="FY22" s="536"/>
      <c r="FZ22" s="536"/>
      <c r="GA22" s="536"/>
      <c r="GB22" s="536"/>
      <c r="GC22" s="536"/>
      <c r="GD22" s="536"/>
      <c r="GE22" s="536"/>
      <c r="GF22" s="536"/>
      <c r="GG22" s="536"/>
      <c r="GH22" s="536"/>
      <c r="GI22" s="536"/>
      <c r="GJ22" s="536"/>
      <c r="GK22" s="536"/>
      <c r="GL22" s="536"/>
      <c r="GM22" s="536"/>
      <c r="GN22" s="536"/>
      <c r="GO22" s="536"/>
      <c r="GP22" s="536"/>
      <c r="GQ22" s="536"/>
      <c r="GR22" s="536"/>
      <c r="GS22" s="536"/>
      <c r="GT22" s="536"/>
      <c r="GU22" s="536"/>
      <c r="GV22" s="536"/>
      <c r="GW22" s="536"/>
      <c r="GX22" s="536"/>
      <c r="GY22" s="536"/>
      <c r="GZ22" s="536"/>
      <c r="HA22" s="536"/>
      <c r="HB22" s="536"/>
      <c r="HC22" s="536"/>
      <c r="HD22" s="536"/>
      <c r="HE22" s="536"/>
      <c r="HF22" s="536"/>
      <c r="HG22" s="536"/>
      <c r="HH22" s="536"/>
      <c r="HI22" s="536"/>
      <c r="HJ22" s="536"/>
      <c r="HK22" s="536"/>
      <c r="HL22" s="536"/>
      <c r="HM22" s="536"/>
      <c r="HN22" s="536"/>
      <c r="HO22" s="536"/>
      <c r="HP22" s="536"/>
      <c r="HQ22" s="536"/>
      <c r="HR22" s="536"/>
      <c r="HS22" s="536"/>
      <c r="HT22" s="536"/>
      <c r="HU22" s="536"/>
      <c r="HV22" s="536"/>
      <c r="HW22" s="536"/>
      <c r="HX22" s="536"/>
      <c r="HY22" s="536"/>
      <c r="HZ22" s="536"/>
      <c r="IA22" s="536"/>
      <c r="IB22" s="536"/>
      <c r="IC22" s="536"/>
      <c r="ID22" s="536"/>
      <c r="IE22" s="536"/>
      <c r="IF22" s="536"/>
      <c r="IG22" s="536"/>
      <c r="IH22" s="536"/>
      <c r="II22" s="536"/>
      <c r="IJ22" s="536"/>
      <c r="IK22" s="536"/>
      <c r="IL22" s="536"/>
    </row>
    <row r="23" spans="1:246" ht="14.1" customHeight="1">
      <c r="A23" s="539" t="s">
        <v>692</v>
      </c>
      <c r="B23" s="538">
        <v>391772</v>
      </c>
      <c r="C23" s="538">
        <v>484957</v>
      </c>
      <c r="D23" s="538">
        <v>569130</v>
      </c>
      <c r="E23" s="538">
        <v>653066</v>
      </c>
      <c r="F23" s="538">
        <v>767023</v>
      </c>
      <c r="G23" s="538">
        <v>861291</v>
      </c>
      <c r="H23" s="538">
        <v>974649</v>
      </c>
      <c r="I23" s="538">
        <v>984369</v>
      </c>
      <c r="J23" s="538">
        <v>1375370</v>
      </c>
      <c r="K23" s="538">
        <v>1808273</v>
      </c>
      <c r="L23" s="538">
        <v>2030256.19</v>
      </c>
      <c r="M23" s="538">
        <v>2356177.16</v>
      </c>
      <c r="N23" s="538">
        <v>2484990.4764</v>
      </c>
      <c r="O23" s="536"/>
      <c r="P23" s="537" t="s">
        <v>691</v>
      </c>
      <c r="Q23" s="536"/>
      <c r="R23" s="536"/>
      <c r="S23" s="536"/>
      <c r="T23" s="536"/>
      <c r="U23" s="536"/>
      <c r="V23" s="536"/>
      <c r="W23" s="536"/>
      <c r="X23" s="536"/>
      <c r="Y23" s="536"/>
      <c r="Z23" s="536"/>
      <c r="AA23" s="536"/>
      <c r="AB23" s="536"/>
      <c r="AC23" s="536"/>
      <c r="AD23" s="536"/>
      <c r="AE23" s="536"/>
      <c r="AF23" s="536"/>
      <c r="AG23" s="536"/>
      <c r="AH23" s="536"/>
      <c r="AI23" s="536"/>
      <c r="AJ23" s="536"/>
      <c r="AK23" s="536"/>
      <c r="AL23" s="536"/>
      <c r="AM23" s="536"/>
      <c r="AN23" s="536"/>
      <c r="AO23" s="536"/>
      <c r="AP23" s="536"/>
      <c r="AQ23" s="536"/>
      <c r="AR23" s="536"/>
      <c r="AS23" s="536"/>
      <c r="AT23" s="536"/>
      <c r="AU23" s="536"/>
      <c r="AV23" s="536"/>
      <c r="AW23" s="536"/>
      <c r="AX23" s="536"/>
      <c r="AY23" s="536"/>
      <c r="AZ23" s="536"/>
      <c r="BA23" s="536"/>
      <c r="BB23" s="536"/>
      <c r="BC23" s="536"/>
      <c r="BD23" s="536"/>
      <c r="BE23" s="536"/>
      <c r="BF23" s="536"/>
      <c r="BG23" s="536"/>
      <c r="BH23" s="536"/>
      <c r="BI23" s="536"/>
      <c r="BJ23" s="536"/>
      <c r="BK23" s="536"/>
      <c r="BL23" s="536"/>
      <c r="BM23" s="536"/>
      <c r="BN23" s="536"/>
      <c r="BO23" s="536"/>
      <c r="BP23" s="536"/>
      <c r="BQ23" s="536"/>
      <c r="BR23" s="536"/>
      <c r="BS23" s="536"/>
      <c r="BT23" s="536"/>
      <c r="BU23" s="536"/>
      <c r="BV23" s="536"/>
      <c r="BW23" s="536"/>
      <c r="BX23" s="536"/>
      <c r="BY23" s="536"/>
      <c r="BZ23" s="536"/>
      <c r="CA23" s="536"/>
      <c r="CB23" s="536"/>
      <c r="CC23" s="536"/>
      <c r="CD23" s="536"/>
      <c r="CE23" s="536"/>
      <c r="CF23" s="536"/>
      <c r="CG23" s="536"/>
      <c r="CH23" s="536"/>
      <c r="CI23" s="536"/>
      <c r="CJ23" s="536"/>
      <c r="CK23" s="536"/>
      <c r="CL23" s="536"/>
      <c r="CM23" s="536"/>
      <c r="CN23" s="536"/>
      <c r="CO23" s="536"/>
      <c r="CP23" s="536"/>
      <c r="CQ23" s="536"/>
      <c r="CR23" s="536"/>
      <c r="CS23" s="536"/>
      <c r="CT23" s="536"/>
      <c r="CU23" s="536"/>
      <c r="CV23" s="536"/>
      <c r="CW23" s="536"/>
      <c r="CX23" s="536"/>
      <c r="CY23" s="536"/>
      <c r="CZ23" s="536"/>
      <c r="DA23" s="536"/>
      <c r="DB23" s="536"/>
      <c r="DC23" s="536"/>
      <c r="DD23" s="536"/>
      <c r="DE23" s="536"/>
      <c r="DF23" s="536"/>
      <c r="DG23" s="536"/>
      <c r="DH23" s="536"/>
      <c r="DI23" s="536"/>
      <c r="DJ23" s="536"/>
      <c r="DK23" s="536"/>
      <c r="DL23" s="536"/>
      <c r="DM23" s="536"/>
      <c r="DN23" s="536"/>
      <c r="DO23" s="536"/>
      <c r="DP23" s="536"/>
      <c r="DQ23" s="536"/>
      <c r="DR23" s="536"/>
      <c r="DS23" s="536"/>
      <c r="DT23" s="536"/>
      <c r="DU23" s="536"/>
      <c r="DV23" s="536"/>
      <c r="DW23" s="536"/>
      <c r="DX23" s="536"/>
      <c r="DY23" s="536"/>
      <c r="DZ23" s="536"/>
      <c r="EA23" s="536"/>
      <c r="EB23" s="536"/>
      <c r="EC23" s="536"/>
      <c r="ED23" s="536"/>
      <c r="EE23" s="536"/>
      <c r="EF23" s="536"/>
      <c r="EG23" s="536"/>
      <c r="EH23" s="536"/>
      <c r="EI23" s="536"/>
      <c r="EJ23" s="536"/>
      <c r="EK23" s="536"/>
      <c r="EL23" s="536"/>
      <c r="EM23" s="536"/>
      <c r="EN23" s="536"/>
      <c r="EO23" s="536"/>
      <c r="EP23" s="536"/>
      <c r="EQ23" s="536"/>
      <c r="ER23" s="536"/>
      <c r="ES23" s="536"/>
      <c r="ET23" s="536"/>
      <c r="EU23" s="536"/>
      <c r="EV23" s="536"/>
      <c r="EW23" s="536"/>
      <c r="EX23" s="536"/>
      <c r="EY23" s="536"/>
      <c r="EZ23" s="536"/>
      <c r="FA23" s="536"/>
      <c r="FB23" s="536"/>
      <c r="FC23" s="536"/>
      <c r="FD23" s="536"/>
      <c r="FE23" s="536"/>
      <c r="FF23" s="536"/>
      <c r="FG23" s="536"/>
      <c r="FH23" s="536"/>
      <c r="FI23" s="536"/>
      <c r="FJ23" s="536"/>
      <c r="FK23" s="536"/>
      <c r="FL23" s="536"/>
      <c r="FM23" s="536"/>
      <c r="FN23" s="536"/>
      <c r="FO23" s="536"/>
      <c r="FP23" s="536"/>
      <c r="FQ23" s="536"/>
      <c r="FR23" s="536"/>
      <c r="FS23" s="536"/>
      <c r="FT23" s="536"/>
      <c r="FU23" s="536"/>
      <c r="FV23" s="536"/>
      <c r="FW23" s="536"/>
      <c r="FX23" s="536"/>
      <c r="FY23" s="536"/>
      <c r="FZ23" s="536"/>
      <c r="GA23" s="536"/>
      <c r="GB23" s="536"/>
      <c r="GC23" s="536"/>
      <c r="GD23" s="536"/>
      <c r="GE23" s="536"/>
      <c r="GF23" s="536"/>
      <c r="GG23" s="536"/>
      <c r="GH23" s="536"/>
      <c r="GI23" s="536"/>
      <c r="GJ23" s="536"/>
      <c r="GK23" s="536"/>
      <c r="GL23" s="536"/>
      <c r="GM23" s="536"/>
      <c r="GN23" s="536"/>
      <c r="GO23" s="536"/>
      <c r="GP23" s="536"/>
      <c r="GQ23" s="536"/>
      <c r="GR23" s="536"/>
      <c r="GS23" s="536"/>
      <c r="GT23" s="536"/>
      <c r="GU23" s="536"/>
      <c r="GV23" s="536"/>
      <c r="GW23" s="536"/>
      <c r="GX23" s="536"/>
      <c r="GY23" s="536"/>
      <c r="GZ23" s="536"/>
      <c r="HA23" s="536"/>
      <c r="HB23" s="536"/>
      <c r="HC23" s="536"/>
      <c r="HD23" s="536"/>
      <c r="HE23" s="536"/>
      <c r="HF23" s="536"/>
      <c r="HG23" s="536"/>
      <c r="HH23" s="536"/>
      <c r="HI23" s="536"/>
      <c r="HJ23" s="536"/>
      <c r="HK23" s="536"/>
      <c r="HL23" s="536"/>
      <c r="HM23" s="536"/>
      <c r="HN23" s="536"/>
      <c r="HO23" s="536"/>
      <c r="HP23" s="536"/>
      <c r="HQ23" s="536"/>
      <c r="HR23" s="536"/>
      <c r="HS23" s="536"/>
      <c r="HT23" s="536"/>
      <c r="HU23" s="536"/>
      <c r="HV23" s="536"/>
      <c r="HW23" s="536"/>
      <c r="HX23" s="536"/>
      <c r="HY23" s="536"/>
      <c r="HZ23" s="536"/>
      <c r="IA23" s="536"/>
      <c r="IB23" s="536"/>
      <c r="IC23" s="536"/>
      <c r="ID23" s="536"/>
      <c r="IE23" s="536"/>
      <c r="IF23" s="536"/>
      <c r="IG23" s="536"/>
      <c r="IH23" s="536"/>
      <c r="II23" s="536"/>
      <c r="IJ23" s="536"/>
      <c r="IK23" s="536"/>
      <c r="IL23" s="536"/>
    </row>
    <row r="24" spans="1:246" s="540" customFormat="1" ht="14.1" hidden="1" customHeight="1">
      <c r="A24" s="539" t="s">
        <v>690</v>
      </c>
      <c r="B24" s="538">
        <v>0</v>
      </c>
      <c r="C24" s="538">
        <v>0</v>
      </c>
      <c r="D24" s="538">
        <v>0</v>
      </c>
      <c r="E24" s="538">
        <v>0</v>
      </c>
      <c r="F24" s="538">
        <v>0</v>
      </c>
      <c r="G24" s="538">
        <v>0</v>
      </c>
      <c r="H24" s="538">
        <v>0</v>
      </c>
      <c r="I24" s="538">
        <v>0</v>
      </c>
      <c r="J24" s="538">
        <v>0</v>
      </c>
      <c r="K24" s="538">
        <v>0</v>
      </c>
      <c r="L24" s="538">
        <v>0</v>
      </c>
      <c r="M24" s="538">
        <v>0</v>
      </c>
      <c r="N24" s="538">
        <v>0</v>
      </c>
      <c r="O24" s="541"/>
      <c r="P24" s="537" t="s">
        <v>678</v>
      </c>
      <c r="Q24" s="541"/>
      <c r="R24" s="541"/>
      <c r="S24" s="541"/>
      <c r="T24" s="541"/>
      <c r="U24" s="541"/>
      <c r="V24" s="541"/>
      <c r="W24" s="541"/>
      <c r="X24" s="541"/>
      <c r="Y24" s="541"/>
      <c r="Z24" s="541"/>
      <c r="AA24" s="541"/>
      <c r="AB24" s="541"/>
      <c r="AC24" s="541"/>
      <c r="AD24" s="541"/>
      <c r="AE24" s="541"/>
      <c r="AF24" s="541"/>
      <c r="AG24" s="541"/>
      <c r="AH24" s="541"/>
      <c r="AI24" s="541"/>
      <c r="AJ24" s="541"/>
      <c r="AK24" s="541"/>
      <c r="AL24" s="541"/>
      <c r="AM24" s="541"/>
      <c r="AN24" s="541"/>
      <c r="AO24" s="541"/>
      <c r="AP24" s="541"/>
      <c r="AQ24" s="541"/>
      <c r="AR24" s="541"/>
      <c r="AS24" s="541"/>
      <c r="AT24" s="541"/>
      <c r="AU24" s="541"/>
      <c r="AV24" s="541"/>
      <c r="AW24" s="541"/>
      <c r="AX24" s="541"/>
      <c r="AY24" s="541"/>
      <c r="AZ24" s="541"/>
      <c r="BA24" s="541"/>
      <c r="BB24" s="541"/>
      <c r="BC24" s="541"/>
      <c r="BD24" s="541"/>
      <c r="BE24" s="541"/>
      <c r="BF24" s="541"/>
      <c r="BG24" s="541"/>
      <c r="BH24" s="541"/>
      <c r="BI24" s="541"/>
      <c r="BJ24" s="541"/>
      <c r="BK24" s="541"/>
      <c r="BL24" s="541"/>
      <c r="BM24" s="541"/>
      <c r="BN24" s="541"/>
      <c r="BO24" s="541"/>
      <c r="BP24" s="541"/>
      <c r="BQ24" s="541"/>
      <c r="BR24" s="541"/>
      <c r="BS24" s="541"/>
      <c r="BT24" s="541"/>
      <c r="BU24" s="541"/>
      <c r="BV24" s="541"/>
      <c r="BW24" s="541"/>
      <c r="BX24" s="541"/>
      <c r="BY24" s="541"/>
      <c r="BZ24" s="541"/>
      <c r="CA24" s="541"/>
      <c r="CB24" s="541"/>
      <c r="CC24" s="541"/>
      <c r="CD24" s="541"/>
      <c r="CE24" s="541"/>
      <c r="CF24" s="541"/>
      <c r="CG24" s="541"/>
      <c r="CH24" s="541"/>
      <c r="CI24" s="541"/>
      <c r="CJ24" s="541"/>
      <c r="CK24" s="541"/>
      <c r="CL24" s="541"/>
      <c r="CM24" s="541"/>
      <c r="CN24" s="541"/>
      <c r="CO24" s="541"/>
      <c r="CP24" s="541"/>
      <c r="CQ24" s="541"/>
      <c r="CR24" s="541"/>
      <c r="CS24" s="541"/>
      <c r="CT24" s="541"/>
      <c r="CU24" s="541"/>
      <c r="CV24" s="541"/>
      <c r="CW24" s="541"/>
      <c r="CX24" s="541"/>
      <c r="CY24" s="541"/>
      <c r="CZ24" s="541"/>
      <c r="DA24" s="541"/>
      <c r="DB24" s="541"/>
      <c r="DC24" s="541"/>
      <c r="DD24" s="541"/>
      <c r="DE24" s="541"/>
      <c r="DF24" s="541"/>
      <c r="DG24" s="541"/>
      <c r="DH24" s="541"/>
      <c r="DI24" s="541"/>
      <c r="DJ24" s="541"/>
      <c r="DK24" s="541"/>
      <c r="DL24" s="541"/>
      <c r="DM24" s="541"/>
      <c r="DN24" s="541"/>
      <c r="DO24" s="541"/>
      <c r="DP24" s="541"/>
      <c r="DQ24" s="541"/>
      <c r="DR24" s="541"/>
      <c r="DS24" s="541"/>
      <c r="DT24" s="541"/>
      <c r="DU24" s="541"/>
      <c r="DV24" s="541"/>
      <c r="DW24" s="541"/>
      <c r="DX24" s="541"/>
      <c r="DY24" s="541"/>
      <c r="DZ24" s="541"/>
      <c r="EA24" s="541"/>
      <c r="EB24" s="541"/>
      <c r="EC24" s="541"/>
      <c r="ED24" s="541"/>
      <c r="EE24" s="541"/>
      <c r="EF24" s="541"/>
      <c r="EG24" s="541"/>
      <c r="EH24" s="541"/>
      <c r="EI24" s="541"/>
      <c r="EJ24" s="541"/>
      <c r="EK24" s="541"/>
      <c r="EL24" s="541"/>
      <c r="EM24" s="541"/>
      <c r="EN24" s="541"/>
      <c r="EO24" s="541"/>
      <c r="EP24" s="541"/>
      <c r="EQ24" s="541"/>
      <c r="ER24" s="541"/>
      <c r="ES24" s="541"/>
      <c r="ET24" s="541"/>
      <c r="EU24" s="541"/>
      <c r="EV24" s="541"/>
      <c r="EW24" s="541"/>
      <c r="EX24" s="541"/>
      <c r="EY24" s="541"/>
      <c r="EZ24" s="541"/>
      <c r="FA24" s="541"/>
      <c r="FB24" s="541"/>
      <c r="FC24" s="541"/>
      <c r="FD24" s="541"/>
      <c r="FE24" s="541"/>
      <c r="FF24" s="541"/>
      <c r="FG24" s="541"/>
      <c r="FH24" s="541"/>
      <c r="FI24" s="541"/>
      <c r="FJ24" s="541"/>
      <c r="FK24" s="541"/>
      <c r="FL24" s="541"/>
      <c r="FM24" s="541"/>
      <c r="FN24" s="541"/>
      <c r="FO24" s="541"/>
      <c r="FP24" s="541"/>
      <c r="FQ24" s="541"/>
      <c r="FR24" s="541"/>
      <c r="FS24" s="541"/>
      <c r="FT24" s="541"/>
      <c r="FU24" s="541"/>
      <c r="FV24" s="541"/>
      <c r="FW24" s="541"/>
      <c r="FX24" s="541"/>
      <c r="FY24" s="541"/>
      <c r="FZ24" s="541"/>
      <c r="GA24" s="541"/>
      <c r="GB24" s="541"/>
      <c r="GC24" s="541"/>
      <c r="GD24" s="541"/>
      <c r="GE24" s="541"/>
      <c r="GF24" s="541"/>
      <c r="GG24" s="541"/>
      <c r="GH24" s="541"/>
      <c r="GI24" s="541"/>
      <c r="GJ24" s="541"/>
      <c r="GK24" s="541"/>
      <c r="GL24" s="541"/>
      <c r="GM24" s="541"/>
      <c r="GN24" s="541"/>
      <c r="GO24" s="541"/>
      <c r="GP24" s="541"/>
      <c r="GQ24" s="541"/>
      <c r="GR24" s="541"/>
      <c r="GS24" s="541"/>
      <c r="GT24" s="541"/>
      <c r="GU24" s="541"/>
      <c r="GV24" s="541"/>
      <c r="GW24" s="541"/>
      <c r="GX24" s="541"/>
      <c r="GY24" s="541"/>
      <c r="GZ24" s="541"/>
      <c r="HA24" s="541"/>
      <c r="HB24" s="541"/>
      <c r="HC24" s="541"/>
      <c r="HD24" s="541"/>
      <c r="HE24" s="541"/>
      <c r="HF24" s="541"/>
      <c r="HG24" s="541"/>
      <c r="HH24" s="541"/>
      <c r="HI24" s="541"/>
      <c r="HJ24" s="541"/>
      <c r="HK24" s="541"/>
      <c r="HL24" s="541"/>
      <c r="HM24" s="541"/>
      <c r="HN24" s="541"/>
      <c r="HO24" s="541"/>
      <c r="HP24" s="541"/>
      <c r="HQ24" s="541"/>
      <c r="HR24" s="541"/>
      <c r="HS24" s="541"/>
      <c r="HT24" s="541"/>
      <c r="HU24" s="541"/>
      <c r="HV24" s="541"/>
      <c r="HW24" s="541"/>
      <c r="HX24" s="541"/>
      <c r="HY24" s="541"/>
      <c r="HZ24" s="541"/>
      <c r="IA24" s="541"/>
      <c r="IB24" s="541"/>
      <c r="IC24" s="541"/>
      <c r="ID24" s="541"/>
      <c r="IE24" s="541"/>
      <c r="IF24" s="541"/>
      <c r="IG24" s="541"/>
      <c r="IH24" s="541"/>
      <c r="II24" s="541"/>
      <c r="IJ24" s="541"/>
      <c r="IK24" s="541"/>
      <c r="IL24" s="541"/>
    </row>
    <row r="25" spans="1:246" s="540" customFormat="1" ht="14.1" hidden="1" customHeight="1">
      <c r="A25" s="539" t="s">
        <v>689</v>
      </c>
      <c r="B25" s="538">
        <v>0</v>
      </c>
      <c r="C25" s="538">
        <v>0</v>
      </c>
      <c r="D25" s="538">
        <v>0</v>
      </c>
      <c r="E25" s="538">
        <v>0</v>
      </c>
      <c r="F25" s="538">
        <v>0</v>
      </c>
      <c r="G25" s="538">
        <v>0</v>
      </c>
      <c r="H25" s="538">
        <v>0</v>
      </c>
      <c r="I25" s="538">
        <v>0</v>
      </c>
      <c r="J25" s="538">
        <v>0</v>
      </c>
      <c r="K25" s="538">
        <v>0</v>
      </c>
      <c r="L25" s="538">
        <v>0</v>
      </c>
      <c r="M25" s="538">
        <v>0</v>
      </c>
      <c r="N25" s="538">
        <v>0</v>
      </c>
      <c r="O25" s="541"/>
      <c r="P25" s="537" t="s">
        <v>688</v>
      </c>
      <c r="Q25" s="541"/>
      <c r="R25" s="541"/>
      <c r="S25" s="541"/>
      <c r="T25" s="541"/>
      <c r="U25" s="541"/>
      <c r="V25" s="541"/>
      <c r="W25" s="541"/>
      <c r="X25" s="541"/>
      <c r="Y25" s="541"/>
      <c r="Z25" s="541"/>
      <c r="AA25" s="541"/>
      <c r="AB25" s="541"/>
      <c r="AC25" s="541"/>
      <c r="AD25" s="541"/>
      <c r="AE25" s="541"/>
      <c r="AF25" s="541"/>
      <c r="AG25" s="541"/>
      <c r="AH25" s="541"/>
      <c r="AI25" s="541"/>
      <c r="AJ25" s="541"/>
      <c r="AK25" s="541"/>
      <c r="AL25" s="541"/>
      <c r="AM25" s="541"/>
      <c r="AN25" s="541"/>
      <c r="AO25" s="541"/>
      <c r="AP25" s="541"/>
      <c r="AQ25" s="541"/>
      <c r="AR25" s="541"/>
      <c r="AS25" s="541"/>
      <c r="AT25" s="541"/>
      <c r="AU25" s="541"/>
      <c r="AV25" s="541"/>
      <c r="AW25" s="541"/>
      <c r="AX25" s="541"/>
      <c r="AY25" s="541"/>
      <c r="AZ25" s="541"/>
      <c r="BA25" s="541"/>
      <c r="BB25" s="541"/>
      <c r="BC25" s="541"/>
      <c r="BD25" s="541"/>
      <c r="BE25" s="541"/>
      <c r="BF25" s="541"/>
      <c r="BG25" s="541"/>
      <c r="BH25" s="541"/>
      <c r="BI25" s="541"/>
      <c r="BJ25" s="541"/>
      <c r="BK25" s="541"/>
      <c r="BL25" s="541"/>
      <c r="BM25" s="541"/>
      <c r="BN25" s="541"/>
      <c r="BO25" s="541"/>
      <c r="BP25" s="541"/>
      <c r="BQ25" s="541"/>
      <c r="BR25" s="541"/>
      <c r="BS25" s="541"/>
      <c r="BT25" s="541"/>
      <c r="BU25" s="541"/>
      <c r="BV25" s="541"/>
      <c r="BW25" s="541"/>
      <c r="BX25" s="541"/>
      <c r="BY25" s="541"/>
      <c r="BZ25" s="541"/>
      <c r="CA25" s="541"/>
      <c r="CB25" s="541"/>
      <c r="CC25" s="541"/>
      <c r="CD25" s="541"/>
      <c r="CE25" s="541"/>
      <c r="CF25" s="541"/>
      <c r="CG25" s="541"/>
      <c r="CH25" s="541"/>
      <c r="CI25" s="541"/>
      <c r="CJ25" s="541"/>
      <c r="CK25" s="541"/>
      <c r="CL25" s="541"/>
      <c r="CM25" s="541"/>
      <c r="CN25" s="541"/>
      <c r="CO25" s="541"/>
      <c r="CP25" s="541"/>
      <c r="CQ25" s="541"/>
      <c r="CR25" s="541"/>
      <c r="CS25" s="541"/>
      <c r="CT25" s="541"/>
      <c r="CU25" s="541"/>
      <c r="CV25" s="541"/>
      <c r="CW25" s="541"/>
      <c r="CX25" s="541"/>
      <c r="CY25" s="541"/>
      <c r="CZ25" s="541"/>
      <c r="DA25" s="541"/>
      <c r="DB25" s="541"/>
      <c r="DC25" s="541"/>
      <c r="DD25" s="541"/>
      <c r="DE25" s="541"/>
      <c r="DF25" s="541"/>
      <c r="DG25" s="541"/>
      <c r="DH25" s="541"/>
      <c r="DI25" s="541"/>
      <c r="DJ25" s="541"/>
      <c r="DK25" s="541"/>
      <c r="DL25" s="541"/>
      <c r="DM25" s="541"/>
      <c r="DN25" s="541"/>
      <c r="DO25" s="541"/>
      <c r="DP25" s="541"/>
      <c r="DQ25" s="541"/>
      <c r="DR25" s="541"/>
      <c r="DS25" s="541"/>
      <c r="DT25" s="541"/>
      <c r="DU25" s="541"/>
      <c r="DV25" s="541"/>
      <c r="DW25" s="541"/>
      <c r="DX25" s="541"/>
      <c r="DY25" s="541"/>
      <c r="DZ25" s="541"/>
      <c r="EA25" s="541"/>
      <c r="EB25" s="541"/>
      <c r="EC25" s="541"/>
      <c r="ED25" s="541"/>
      <c r="EE25" s="541"/>
      <c r="EF25" s="541"/>
      <c r="EG25" s="541"/>
      <c r="EH25" s="541"/>
      <c r="EI25" s="541"/>
      <c r="EJ25" s="541"/>
      <c r="EK25" s="541"/>
      <c r="EL25" s="541"/>
      <c r="EM25" s="541"/>
      <c r="EN25" s="541"/>
      <c r="EO25" s="541"/>
      <c r="EP25" s="541"/>
      <c r="EQ25" s="541"/>
      <c r="ER25" s="541"/>
      <c r="ES25" s="541"/>
      <c r="ET25" s="541"/>
      <c r="EU25" s="541"/>
      <c r="EV25" s="541"/>
      <c r="EW25" s="541"/>
      <c r="EX25" s="541"/>
      <c r="EY25" s="541"/>
      <c r="EZ25" s="541"/>
      <c r="FA25" s="541"/>
      <c r="FB25" s="541"/>
      <c r="FC25" s="541"/>
      <c r="FD25" s="541"/>
      <c r="FE25" s="541"/>
      <c r="FF25" s="541"/>
      <c r="FG25" s="541"/>
      <c r="FH25" s="541"/>
      <c r="FI25" s="541"/>
      <c r="FJ25" s="541"/>
      <c r="FK25" s="541"/>
      <c r="FL25" s="541"/>
      <c r="FM25" s="541"/>
      <c r="FN25" s="541"/>
      <c r="FO25" s="541"/>
      <c r="FP25" s="541"/>
      <c r="FQ25" s="541"/>
      <c r="FR25" s="541"/>
      <c r="FS25" s="541"/>
      <c r="FT25" s="541"/>
      <c r="FU25" s="541"/>
      <c r="FV25" s="541"/>
      <c r="FW25" s="541"/>
      <c r="FX25" s="541"/>
      <c r="FY25" s="541"/>
      <c r="FZ25" s="541"/>
      <c r="GA25" s="541"/>
      <c r="GB25" s="541"/>
      <c r="GC25" s="541"/>
      <c r="GD25" s="541"/>
      <c r="GE25" s="541"/>
      <c r="GF25" s="541"/>
      <c r="GG25" s="541"/>
      <c r="GH25" s="541"/>
      <c r="GI25" s="541"/>
      <c r="GJ25" s="541"/>
      <c r="GK25" s="541"/>
      <c r="GL25" s="541"/>
      <c r="GM25" s="541"/>
      <c r="GN25" s="541"/>
      <c r="GO25" s="541"/>
      <c r="GP25" s="541"/>
      <c r="GQ25" s="541"/>
      <c r="GR25" s="541"/>
      <c r="GS25" s="541"/>
      <c r="GT25" s="541"/>
      <c r="GU25" s="541"/>
      <c r="GV25" s="541"/>
      <c r="GW25" s="541"/>
      <c r="GX25" s="541"/>
      <c r="GY25" s="541"/>
      <c r="GZ25" s="541"/>
      <c r="HA25" s="541"/>
      <c r="HB25" s="541"/>
      <c r="HC25" s="541"/>
      <c r="HD25" s="541"/>
      <c r="HE25" s="541"/>
      <c r="HF25" s="541"/>
      <c r="HG25" s="541"/>
      <c r="HH25" s="541"/>
      <c r="HI25" s="541"/>
      <c r="HJ25" s="541"/>
      <c r="HK25" s="541"/>
      <c r="HL25" s="541"/>
      <c r="HM25" s="541"/>
      <c r="HN25" s="541"/>
      <c r="HO25" s="541"/>
      <c r="HP25" s="541"/>
      <c r="HQ25" s="541"/>
      <c r="HR25" s="541"/>
      <c r="HS25" s="541"/>
      <c r="HT25" s="541"/>
      <c r="HU25" s="541"/>
      <c r="HV25" s="541"/>
      <c r="HW25" s="541"/>
      <c r="HX25" s="541"/>
      <c r="HY25" s="541"/>
      <c r="HZ25" s="541"/>
      <c r="IA25" s="541"/>
      <c r="IB25" s="541"/>
      <c r="IC25" s="541"/>
      <c r="ID25" s="541"/>
      <c r="IE25" s="541"/>
      <c r="IF25" s="541"/>
      <c r="IG25" s="541"/>
      <c r="IH25" s="541"/>
      <c r="II25" s="541"/>
      <c r="IJ25" s="541"/>
      <c r="IK25" s="541"/>
      <c r="IL25" s="541"/>
    </row>
    <row r="26" spans="1:246" s="540" customFormat="1" ht="24" customHeight="1">
      <c r="A26" s="544" t="s">
        <v>687</v>
      </c>
      <c r="B26" s="543">
        <v>228536</v>
      </c>
      <c r="C26" s="543">
        <v>289038</v>
      </c>
      <c r="D26" s="543">
        <v>-32444</v>
      </c>
      <c r="E26" s="543">
        <v>356575</v>
      </c>
      <c r="F26" s="543">
        <v>1805445</v>
      </c>
      <c r="G26" s="543">
        <v>3577772</v>
      </c>
      <c r="H26" s="543">
        <v>6522503.1666999981</v>
      </c>
      <c r="I26" s="543">
        <v>7569038</v>
      </c>
      <c r="J26" s="543">
        <v>4276881</v>
      </c>
      <c r="K26" s="543">
        <v>-3567142</v>
      </c>
      <c r="L26" s="543">
        <v>84612.929999995977</v>
      </c>
      <c r="M26" s="543">
        <v>2236142.2939999988</v>
      </c>
      <c r="N26" s="543">
        <v>1491122.7352200018</v>
      </c>
      <c r="O26" s="541"/>
      <c r="P26" s="542" t="s">
        <v>686</v>
      </c>
      <c r="Q26" s="541"/>
      <c r="R26" s="541"/>
      <c r="S26" s="541"/>
      <c r="T26" s="541"/>
      <c r="U26" s="541"/>
      <c r="V26" s="541"/>
      <c r="W26" s="541"/>
      <c r="X26" s="541"/>
      <c r="Y26" s="541"/>
      <c r="Z26" s="541"/>
      <c r="AA26" s="541"/>
      <c r="AB26" s="541"/>
      <c r="AC26" s="541"/>
      <c r="AD26" s="541"/>
      <c r="AE26" s="541"/>
      <c r="AF26" s="541"/>
      <c r="AG26" s="541"/>
      <c r="AH26" s="541"/>
      <c r="AI26" s="541"/>
      <c r="AJ26" s="541"/>
      <c r="AK26" s="541"/>
      <c r="AL26" s="541"/>
      <c r="AM26" s="541"/>
      <c r="AN26" s="541"/>
      <c r="AO26" s="541"/>
      <c r="AP26" s="541"/>
      <c r="AQ26" s="541"/>
      <c r="AR26" s="541"/>
      <c r="AS26" s="541"/>
      <c r="AT26" s="541"/>
      <c r="AU26" s="541"/>
      <c r="AV26" s="541"/>
      <c r="AW26" s="541"/>
      <c r="AX26" s="541"/>
      <c r="AY26" s="541"/>
      <c r="AZ26" s="541"/>
      <c r="BA26" s="541"/>
      <c r="BB26" s="541"/>
      <c r="BC26" s="541"/>
      <c r="BD26" s="541"/>
      <c r="BE26" s="541"/>
      <c r="BF26" s="541"/>
      <c r="BG26" s="541"/>
      <c r="BH26" s="541"/>
      <c r="BI26" s="541"/>
      <c r="BJ26" s="541"/>
      <c r="BK26" s="541"/>
      <c r="BL26" s="541"/>
      <c r="BM26" s="541"/>
      <c r="BN26" s="541"/>
      <c r="BO26" s="541"/>
      <c r="BP26" s="541"/>
      <c r="BQ26" s="541"/>
      <c r="BR26" s="541"/>
      <c r="BS26" s="541"/>
      <c r="BT26" s="541"/>
      <c r="BU26" s="541"/>
      <c r="BV26" s="541"/>
      <c r="BW26" s="541"/>
      <c r="BX26" s="541"/>
      <c r="BY26" s="541"/>
      <c r="BZ26" s="541"/>
      <c r="CA26" s="541"/>
      <c r="CB26" s="541"/>
      <c r="CC26" s="541"/>
      <c r="CD26" s="541"/>
      <c r="CE26" s="541"/>
      <c r="CF26" s="541"/>
      <c r="CG26" s="541"/>
      <c r="CH26" s="541"/>
      <c r="CI26" s="541"/>
      <c r="CJ26" s="541"/>
      <c r="CK26" s="541"/>
      <c r="CL26" s="541"/>
      <c r="CM26" s="541"/>
      <c r="CN26" s="541"/>
      <c r="CO26" s="541"/>
      <c r="CP26" s="541"/>
      <c r="CQ26" s="541"/>
      <c r="CR26" s="541"/>
      <c r="CS26" s="541"/>
      <c r="CT26" s="541"/>
      <c r="CU26" s="541"/>
      <c r="CV26" s="541"/>
      <c r="CW26" s="541"/>
      <c r="CX26" s="541"/>
      <c r="CY26" s="541"/>
      <c r="CZ26" s="541"/>
      <c r="DA26" s="541"/>
      <c r="DB26" s="541"/>
      <c r="DC26" s="541"/>
      <c r="DD26" s="541"/>
      <c r="DE26" s="541"/>
      <c r="DF26" s="541"/>
      <c r="DG26" s="541"/>
      <c r="DH26" s="541"/>
      <c r="DI26" s="541"/>
      <c r="DJ26" s="541"/>
      <c r="DK26" s="541"/>
      <c r="DL26" s="541"/>
      <c r="DM26" s="541"/>
      <c r="DN26" s="541"/>
      <c r="DO26" s="541"/>
      <c r="DP26" s="541"/>
      <c r="DQ26" s="541"/>
      <c r="DR26" s="541"/>
      <c r="DS26" s="541"/>
      <c r="DT26" s="541"/>
      <c r="DU26" s="541"/>
      <c r="DV26" s="541"/>
      <c r="DW26" s="541"/>
      <c r="DX26" s="541"/>
      <c r="DY26" s="541"/>
      <c r="DZ26" s="541"/>
      <c r="EA26" s="541"/>
      <c r="EB26" s="541"/>
      <c r="EC26" s="541"/>
      <c r="ED26" s="541"/>
      <c r="EE26" s="541"/>
      <c r="EF26" s="541"/>
      <c r="EG26" s="541"/>
      <c r="EH26" s="541"/>
      <c r="EI26" s="541"/>
      <c r="EJ26" s="541"/>
      <c r="EK26" s="541"/>
      <c r="EL26" s="541"/>
      <c r="EM26" s="541"/>
      <c r="EN26" s="541"/>
      <c r="EO26" s="541"/>
      <c r="EP26" s="541"/>
      <c r="EQ26" s="541"/>
      <c r="ER26" s="541"/>
      <c r="ES26" s="541"/>
      <c r="ET26" s="541"/>
      <c r="EU26" s="541"/>
      <c r="EV26" s="541"/>
      <c r="EW26" s="541"/>
      <c r="EX26" s="541"/>
      <c r="EY26" s="541"/>
      <c r="EZ26" s="541"/>
      <c r="FA26" s="541"/>
      <c r="FB26" s="541"/>
      <c r="FC26" s="541"/>
      <c r="FD26" s="541"/>
      <c r="FE26" s="541"/>
      <c r="FF26" s="541"/>
      <c r="FG26" s="541"/>
      <c r="FH26" s="541"/>
      <c r="FI26" s="541"/>
      <c r="FJ26" s="541"/>
      <c r="FK26" s="541"/>
      <c r="FL26" s="541"/>
      <c r="FM26" s="541"/>
      <c r="FN26" s="541"/>
      <c r="FO26" s="541"/>
      <c r="FP26" s="541"/>
      <c r="FQ26" s="541"/>
      <c r="FR26" s="541"/>
      <c r="FS26" s="541"/>
      <c r="FT26" s="541"/>
      <c r="FU26" s="541"/>
      <c r="FV26" s="541"/>
      <c r="FW26" s="541"/>
      <c r="FX26" s="541"/>
      <c r="FY26" s="541"/>
      <c r="FZ26" s="541"/>
      <c r="GA26" s="541"/>
      <c r="GB26" s="541"/>
      <c r="GC26" s="541"/>
      <c r="GD26" s="541"/>
      <c r="GE26" s="541"/>
      <c r="GF26" s="541"/>
      <c r="GG26" s="541"/>
      <c r="GH26" s="541"/>
      <c r="GI26" s="541"/>
      <c r="GJ26" s="541"/>
      <c r="GK26" s="541"/>
      <c r="GL26" s="541"/>
      <c r="GM26" s="541"/>
      <c r="GN26" s="541"/>
      <c r="GO26" s="541"/>
      <c r="GP26" s="541"/>
      <c r="GQ26" s="541"/>
      <c r="GR26" s="541"/>
      <c r="GS26" s="541"/>
      <c r="GT26" s="541"/>
      <c r="GU26" s="541"/>
      <c r="GV26" s="541"/>
      <c r="GW26" s="541"/>
      <c r="GX26" s="541"/>
      <c r="GY26" s="541"/>
      <c r="GZ26" s="541"/>
      <c r="HA26" s="541"/>
      <c r="HB26" s="541"/>
      <c r="HC26" s="541"/>
      <c r="HD26" s="541"/>
      <c r="HE26" s="541"/>
      <c r="HF26" s="541"/>
      <c r="HG26" s="541"/>
      <c r="HH26" s="541"/>
      <c r="HI26" s="541"/>
      <c r="HJ26" s="541"/>
      <c r="HK26" s="541"/>
      <c r="HL26" s="541"/>
      <c r="HM26" s="541"/>
      <c r="HN26" s="541"/>
      <c r="HO26" s="541"/>
      <c r="HP26" s="541"/>
      <c r="HQ26" s="541"/>
      <c r="HR26" s="541"/>
      <c r="HS26" s="541"/>
      <c r="HT26" s="541"/>
      <c r="HU26" s="541"/>
      <c r="HV26" s="541"/>
      <c r="HW26" s="541"/>
      <c r="HX26" s="541"/>
      <c r="HY26" s="541"/>
      <c r="HZ26" s="541"/>
      <c r="IA26" s="541"/>
      <c r="IB26" s="541"/>
      <c r="IC26" s="541"/>
      <c r="ID26" s="541"/>
      <c r="IE26" s="541"/>
      <c r="IF26" s="541"/>
      <c r="IG26" s="541"/>
      <c r="IH26" s="541"/>
      <c r="II26" s="541"/>
      <c r="IJ26" s="541"/>
      <c r="IK26" s="541"/>
      <c r="IL26" s="541"/>
    </row>
    <row r="27" spans="1:246" s="540" customFormat="1" ht="24" customHeight="1">
      <c r="A27" s="544" t="s">
        <v>685</v>
      </c>
      <c r="B27" s="543">
        <v>-267082</v>
      </c>
      <c r="C27" s="543">
        <v>-232747</v>
      </c>
      <c r="D27" s="543">
        <v>-574825</v>
      </c>
      <c r="E27" s="543">
        <v>-230468</v>
      </c>
      <c r="F27" s="543">
        <v>1244468</v>
      </c>
      <c r="G27" s="543">
        <v>3021744</v>
      </c>
      <c r="H27" s="543">
        <v>5983400.1666999981</v>
      </c>
      <c r="I27" s="543">
        <v>7047736</v>
      </c>
      <c r="J27" s="543">
        <v>3837190</v>
      </c>
      <c r="K27" s="543">
        <v>-4042550</v>
      </c>
      <c r="L27" s="543">
        <v>-452517.82000000402</v>
      </c>
      <c r="M27" s="543">
        <v>1560638.9239999987</v>
      </c>
      <c r="N27" s="543">
        <v>726879.92048000172</v>
      </c>
      <c r="O27" s="541"/>
      <c r="P27" s="542" t="s">
        <v>684</v>
      </c>
      <c r="Q27" s="541"/>
      <c r="R27" s="541"/>
      <c r="S27" s="541"/>
      <c r="T27" s="541"/>
      <c r="U27" s="541"/>
      <c r="V27" s="541"/>
      <c r="W27" s="541"/>
      <c r="X27" s="541"/>
      <c r="Y27" s="541"/>
      <c r="Z27" s="541"/>
      <c r="AA27" s="541"/>
      <c r="AB27" s="541"/>
      <c r="AC27" s="541"/>
      <c r="AD27" s="541"/>
      <c r="AE27" s="541"/>
      <c r="AF27" s="541"/>
      <c r="AG27" s="541"/>
      <c r="AH27" s="541"/>
      <c r="AI27" s="541"/>
      <c r="AJ27" s="541"/>
      <c r="AK27" s="541"/>
      <c r="AL27" s="541"/>
      <c r="AM27" s="541"/>
      <c r="AN27" s="541"/>
      <c r="AO27" s="541"/>
      <c r="AP27" s="541"/>
      <c r="AQ27" s="541"/>
      <c r="AR27" s="541"/>
      <c r="AS27" s="541"/>
      <c r="AT27" s="541"/>
      <c r="AU27" s="541"/>
      <c r="AV27" s="541"/>
      <c r="AW27" s="541"/>
      <c r="AX27" s="541"/>
      <c r="AY27" s="541"/>
      <c r="AZ27" s="541"/>
      <c r="BA27" s="541"/>
      <c r="BB27" s="541"/>
      <c r="BC27" s="541"/>
      <c r="BD27" s="541"/>
      <c r="BE27" s="541"/>
      <c r="BF27" s="541"/>
      <c r="BG27" s="541"/>
      <c r="BH27" s="541"/>
      <c r="BI27" s="541"/>
      <c r="BJ27" s="541"/>
      <c r="BK27" s="541"/>
      <c r="BL27" s="541"/>
      <c r="BM27" s="541"/>
      <c r="BN27" s="541"/>
      <c r="BO27" s="541"/>
      <c r="BP27" s="541"/>
      <c r="BQ27" s="541"/>
      <c r="BR27" s="541"/>
      <c r="BS27" s="541"/>
      <c r="BT27" s="541"/>
      <c r="BU27" s="541"/>
      <c r="BV27" s="541"/>
      <c r="BW27" s="541"/>
      <c r="BX27" s="541"/>
      <c r="BY27" s="541"/>
      <c r="BZ27" s="541"/>
      <c r="CA27" s="541"/>
      <c r="CB27" s="541"/>
      <c r="CC27" s="541"/>
      <c r="CD27" s="541"/>
      <c r="CE27" s="541"/>
      <c r="CF27" s="541"/>
      <c r="CG27" s="541"/>
      <c r="CH27" s="541"/>
      <c r="CI27" s="541"/>
      <c r="CJ27" s="541"/>
      <c r="CK27" s="541"/>
      <c r="CL27" s="541"/>
      <c r="CM27" s="541"/>
      <c r="CN27" s="541"/>
      <c r="CO27" s="541"/>
      <c r="CP27" s="541"/>
      <c r="CQ27" s="541"/>
      <c r="CR27" s="541"/>
      <c r="CS27" s="541"/>
      <c r="CT27" s="541"/>
      <c r="CU27" s="541"/>
      <c r="CV27" s="541"/>
      <c r="CW27" s="541"/>
      <c r="CX27" s="541"/>
      <c r="CY27" s="541"/>
      <c r="CZ27" s="541"/>
      <c r="DA27" s="541"/>
      <c r="DB27" s="541"/>
      <c r="DC27" s="541"/>
      <c r="DD27" s="541"/>
      <c r="DE27" s="541"/>
      <c r="DF27" s="541"/>
      <c r="DG27" s="541"/>
      <c r="DH27" s="541"/>
      <c r="DI27" s="541"/>
      <c r="DJ27" s="541"/>
      <c r="DK27" s="541"/>
      <c r="DL27" s="541"/>
      <c r="DM27" s="541"/>
      <c r="DN27" s="541"/>
      <c r="DO27" s="541"/>
      <c r="DP27" s="541"/>
      <c r="DQ27" s="541"/>
      <c r="DR27" s="541"/>
      <c r="DS27" s="541"/>
      <c r="DT27" s="541"/>
      <c r="DU27" s="541"/>
      <c r="DV27" s="541"/>
      <c r="DW27" s="541"/>
      <c r="DX27" s="541"/>
      <c r="DY27" s="541"/>
      <c r="DZ27" s="541"/>
      <c r="EA27" s="541"/>
      <c r="EB27" s="541"/>
      <c r="EC27" s="541"/>
      <c r="ED27" s="541"/>
      <c r="EE27" s="541"/>
      <c r="EF27" s="541"/>
      <c r="EG27" s="541"/>
      <c r="EH27" s="541"/>
      <c r="EI27" s="541"/>
      <c r="EJ27" s="541"/>
      <c r="EK27" s="541"/>
      <c r="EL27" s="541"/>
      <c r="EM27" s="541"/>
      <c r="EN27" s="541"/>
      <c r="EO27" s="541"/>
      <c r="EP27" s="541"/>
      <c r="EQ27" s="541"/>
      <c r="ER27" s="541"/>
      <c r="ES27" s="541"/>
      <c r="ET27" s="541"/>
      <c r="EU27" s="541"/>
      <c r="EV27" s="541"/>
      <c r="EW27" s="541"/>
      <c r="EX27" s="541"/>
      <c r="EY27" s="541"/>
      <c r="EZ27" s="541"/>
      <c r="FA27" s="541"/>
      <c r="FB27" s="541"/>
      <c r="FC27" s="541"/>
      <c r="FD27" s="541"/>
      <c r="FE27" s="541"/>
      <c r="FF27" s="541"/>
      <c r="FG27" s="541"/>
      <c r="FH27" s="541"/>
      <c r="FI27" s="541"/>
      <c r="FJ27" s="541"/>
      <c r="FK27" s="541"/>
      <c r="FL27" s="541"/>
      <c r="FM27" s="541"/>
      <c r="FN27" s="541"/>
      <c r="FO27" s="541"/>
      <c r="FP27" s="541"/>
      <c r="FQ27" s="541"/>
      <c r="FR27" s="541"/>
      <c r="FS27" s="541"/>
      <c r="FT27" s="541"/>
      <c r="FU27" s="541"/>
      <c r="FV27" s="541"/>
      <c r="FW27" s="541"/>
      <c r="FX27" s="541"/>
      <c r="FY27" s="541"/>
      <c r="FZ27" s="541"/>
      <c r="GA27" s="541"/>
      <c r="GB27" s="541"/>
      <c r="GC27" s="541"/>
      <c r="GD27" s="541"/>
      <c r="GE27" s="541"/>
      <c r="GF27" s="541"/>
      <c r="GG27" s="541"/>
      <c r="GH27" s="541"/>
      <c r="GI27" s="541"/>
      <c r="GJ27" s="541"/>
      <c r="GK27" s="541"/>
      <c r="GL27" s="541"/>
      <c r="GM27" s="541"/>
      <c r="GN27" s="541"/>
      <c r="GO27" s="541"/>
      <c r="GP27" s="541"/>
      <c r="GQ27" s="541"/>
      <c r="GR27" s="541"/>
      <c r="GS27" s="541"/>
      <c r="GT27" s="541"/>
      <c r="GU27" s="541"/>
      <c r="GV27" s="541"/>
      <c r="GW27" s="541"/>
      <c r="GX27" s="541"/>
      <c r="GY27" s="541"/>
      <c r="GZ27" s="541"/>
      <c r="HA27" s="541"/>
      <c r="HB27" s="541"/>
      <c r="HC27" s="541"/>
      <c r="HD27" s="541"/>
      <c r="HE27" s="541"/>
      <c r="HF27" s="541"/>
      <c r="HG27" s="541"/>
      <c r="HH27" s="541"/>
      <c r="HI27" s="541"/>
      <c r="HJ27" s="541"/>
      <c r="HK27" s="541"/>
      <c r="HL27" s="541"/>
      <c r="HM27" s="541"/>
      <c r="HN27" s="541"/>
      <c r="HO27" s="541"/>
      <c r="HP27" s="541"/>
      <c r="HQ27" s="541"/>
      <c r="HR27" s="541"/>
      <c r="HS27" s="541"/>
      <c r="HT27" s="541"/>
      <c r="HU27" s="541"/>
      <c r="HV27" s="541"/>
      <c r="HW27" s="541"/>
      <c r="HX27" s="541"/>
      <c r="HY27" s="541"/>
      <c r="HZ27" s="541"/>
      <c r="IA27" s="541"/>
      <c r="IB27" s="541"/>
      <c r="IC27" s="541"/>
      <c r="ID27" s="541"/>
      <c r="IE27" s="541"/>
      <c r="IF27" s="541"/>
      <c r="IG27" s="541"/>
      <c r="IH27" s="541"/>
      <c r="II27" s="541"/>
      <c r="IJ27" s="541"/>
      <c r="IK27" s="541"/>
      <c r="IL27" s="541"/>
    </row>
    <row r="28" spans="1:246" hidden="1">
      <c r="A28" s="539" t="s">
        <v>683</v>
      </c>
      <c r="B28" s="538">
        <v>0</v>
      </c>
      <c r="C28" s="538">
        <v>0</v>
      </c>
      <c r="D28" s="538">
        <v>0</v>
      </c>
      <c r="E28" s="538">
        <v>0</v>
      </c>
      <c r="F28" s="538">
        <v>0</v>
      </c>
      <c r="G28" s="538">
        <v>0</v>
      </c>
      <c r="H28" s="538">
        <v>0</v>
      </c>
      <c r="I28" s="538">
        <v>0</v>
      </c>
      <c r="J28" s="538">
        <v>0</v>
      </c>
      <c r="K28" s="538">
        <v>0</v>
      </c>
      <c r="L28" s="538">
        <v>0</v>
      </c>
      <c r="M28" s="538"/>
      <c r="N28" s="538"/>
      <c r="O28" s="536"/>
      <c r="P28" s="537" t="s">
        <v>682</v>
      </c>
      <c r="Q28" s="536"/>
      <c r="R28" s="536"/>
      <c r="S28" s="536"/>
      <c r="T28" s="536"/>
      <c r="U28" s="536"/>
      <c r="V28" s="536"/>
      <c r="W28" s="536"/>
      <c r="X28" s="536"/>
      <c r="Y28" s="536"/>
      <c r="Z28" s="536"/>
      <c r="AA28" s="536"/>
      <c r="AB28" s="536"/>
      <c r="AC28" s="536"/>
      <c r="AD28" s="536"/>
      <c r="AE28" s="536"/>
      <c r="AF28" s="536"/>
      <c r="AG28" s="536"/>
      <c r="AH28" s="536"/>
      <c r="AI28" s="536"/>
      <c r="AJ28" s="536"/>
      <c r="AK28" s="536"/>
      <c r="AL28" s="536"/>
      <c r="AM28" s="536"/>
      <c r="AN28" s="536"/>
      <c r="AO28" s="536"/>
      <c r="AP28" s="536"/>
      <c r="AQ28" s="536"/>
      <c r="AR28" s="536"/>
      <c r="AS28" s="536"/>
      <c r="AT28" s="536"/>
      <c r="AU28" s="536"/>
      <c r="AV28" s="536"/>
      <c r="AW28" s="536"/>
      <c r="AX28" s="536"/>
      <c r="AY28" s="536"/>
      <c r="AZ28" s="536"/>
      <c r="BA28" s="536"/>
      <c r="BB28" s="536"/>
      <c r="BC28" s="536"/>
      <c r="BD28" s="536"/>
      <c r="BE28" s="536"/>
      <c r="BF28" s="536"/>
      <c r="BG28" s="536"/>
      <c r="BH28" s="536"/>
      <c r="BI28" s="536"/>
      <c r="BJ28" s="536"/>
      <c r="BK28" s="536"/>
      <c r="BL28" s="536"/>
      <c r="BM28" s="536"/>
      <c r="BN28" s="536"/>
      <c r="BO28" s="536"/>
      <c r="BP28" s="536"/>
      <c r="BQ28" s="536"/>
      <c r="BR28" s="536"/>
      <c r="BS28" s="536"/>
      <c r="BT28" s="536"/>
      <c r="BU28" s="536"/>
      <c r="BV28" s="536"/>
      <c r="BW28" s="536"/>
      <c r="BX28" s="536"/>
      <c r="BY28" s="536"/>
      <c r="BZ28" s="536"/>
      <c r="CA28" s="536"/>
      <c r="CB28" s="536"/>
      <c r="CC28" s="536"/>
      <c r="CD28" s="536"/>
      <c r="CE28" s="536"/>
      <c r="CF28" s="536"/>
      <c r="CG28" s="536"/>
      <c r="CH28" s="536"/>
      <c r="CI28" s="536"/>
      <c r="CJ28" s="536"/>
      <c r="CK28" s="536"/>
      <c r="CL28" s="536"/>
      <c r="CM28" s="536"/>
      <c r="CN28" s="536"/>
      <c r="CO28" s="536"/>
      <c r="CP28" s="536"/>
      <c r="CQ28" s="536"/>
      <c r="CR28" s="536"/>
      <c r="CS28" s="536"/>
      <c r="CT28" s="536"/>
      <c r="CU28" s="536"/>
      <c r="CV28" s="536"/>
      <c r="CW28" s="536"/>
      <c r="CX28" s="536"/>
      <c r="CY28" s="536"/>
      <c r="CZ28" s="536"/>
      <c r="DA28" s="536"/>
      <c r="DB28" s="536"/>
      <c r="DC28" s="536"/>
      <c r="DD28" s="536"/>
      <c r="DE28" s="536"/>
      <c r="DF28" s="536"/>
      <c r="DG28" s="536"/>
      <c r="DH28" s="536"/>
      <c r="DI28" s="536"/>
      <c r="DJ28" s="536"/>
      <c r="DK28" s="536"/>
      <c r="DL28" s="536"/>
      <c r="DM28" s="536"/>
      <c r="DN28" s="536"/>
      <c r="DO28" s="536"/>
      <c r="DP28" s="536"/>
      <c r="DQ28" s="536"/>
      <c r="DR28" s="536"/>
      <c r="DS28" s="536"/>
      <c r="DT28" s="536"/>
      <c r="DU28" s="536"/>
      <c r="DV28" s="536"/>
      <c r="DW28" s="536"/>
      <c r="DX28" s="536"/>
      <c r="DY28" s="536"/>
      <c r="DZ28" s="536"/>
      <c r="EA28" s="536"/>
      <c r="EB28" s="536"/>
      <c r="EC28" s="536"/>
      <c r="ED28" s="536"/>
      <c r="EE28" s="536"/>
      <c r="EF28" s="536"/>
      <c r="EG28" s="536"/>
      <c r="EH28" s="536"/>
      <c r="EI28" s="536"/>
      <c r="EJ28" s="536"/>
      <c r="EK28" s="536"/>
      <c r="EL28" s="536"/>
      <c r="EM28" s="536"/>
      <c r="EN28" s="536"/>
      <c r="EO28" s="536"/>
      <c r="EP28" s="536"/>
      <c r="EQ28" s="536"/>
      <c r="ER28" s="536"/>
      <c r="ES28" s="536"/>
      <c r="ET28" s="536"/>
      <c r="EU28" s="536"/>
      <c r="EV28" s="536"/>
      <c r="EW28" s="536"/>
      <c r="EX28" s="536"/>
      <c r="EY28" s="536"/>
      <c r="EZ28" s="536"/>
      <c r="FA28" s="536"/>
      <c r="FB28" s="536"/>
      <c r="FC28" s="536"/>
      <c r="FD28" s="536"/>
      <c r="FE28" s="536"/>
      <c r="FF28" s="536"/>
      <c r="FG28" s="536"/>
      <c r="FH28" s="536"/>
      <c r="FI28" s="536"/>
      <c r="FJ28" s="536"/>
      <c r="FK28" s="536"/>
      <c r="FL28" s="536"/>
      <c r="FM28" s="536"/>
      <c r="FN28" s="536"/>
      <c r="FO28" s="536"/>
      <c r="FP28" s="536"/>
      <c r="FQ28" s="536"/>
      <c r="FR28" s="536"/>
      <c r="FS28" s="536"/>
      <c r="FT28" s="536"/>
      <c r="FU28" s="536"/>
      <c r="FV28" s="536"/>
      <c r="FW28" s="536"/>
      <c r="FX28" s="536"/>
      <c r="FY28" s="536"/>
      <c r="FZ28" s="536"/>
      <c r="GA28" s="536"/>
      <c r="GB28" s="536"/>
      <c r="GC28" s="536"/>
      <c r="GD28" s="536"/>
      <c r="GE28" s="536"/>
      <c r="GF28" s="536"/>
      <c r="GG28" s="536"/>
      <c r="GH28" s="536"/>
      <c r="GI28" s="536"/>
      <c r="GJ28" s="536"/>
      <c r="GK28" s="536"/>
      <c r="GL28" s="536"/>
      <c r="GM28" s="536"/>
      <c r="GN28" s="536"/>
      <c r="GO28" s="536"/>
      <c r="GP28" s="536"/>
      <c r="GQ28" s="536"/>
      <c r="GR28" s="536"/>
      <c r="GS28" s="536"/>
      <c r="GT28" s="536"/>
      <c r="GU28" s="536"/>
      <c r="GV28" s="536"/>
      <c r="GW28" s="536"/>
      <c r="GX28" s="536"/>
      <c r="GY28" s="536"/>
      <c r="GZ28" s="536"/>
      <c r="HA28" s="536"/>
      <c r="HB28" s="536"/>
      <c r="HC28" s="536"/>
      <c r="HD28" s="536"/>
      <c r="HE28" s="536"/>
      <c r="HF28" s="536"/>
      <c r="HG28" s="536"/>
      <c r="HH28" s="536"/>
      <c r="HI28" s="536"/>
      <c r="HJ28" s="536"/>
      <c r="HK28" s="536"/>
      <c r="HL28" s="536"/>
      <c r="HM28" s="536"/>
      <c r="HN28" s="536"/>
      <c r="HO28" s="536"/>
      <c r="HP28" s="536"/>
      <c r="HQ28" s="536"/>
      <c r="HR28" s="536"/>
      <c r="HS28" s="536"/>
      <c r="HT28" s="536"/>
      <c r="HU28" s="536"/>
      <c r="HV28" s="536"/>
      <c r="HW28" s="536"/>
      <c r="HX28" s="536"/>
      <c r="HY28" s="536"/>
      <c r="HZ28" s="536"/>
      <c r="IA28" s="536"/>
      <c r="IB28" s="536"/>
      <c r="IC28" s="536"/>
      <c r="ID28" s="536"/>
      <c r="IE28" s="536"/>
      <c r="IF28" s="536"/>
      <c r="IG28" s="536"/>
      <c r="IH28" s="536"/>
      <c r="II28" s="536"/>
      <c r="IJ28" s="536"/>
      <c r="IK28" s="536"/>
      <c r="IL28" s="536"/>
    </row>
    <row r="29" spans="1:246" hidden="1">
      <c r="A29" s="539" t="s">
        <v>681</v>
      </c>
      <c r="B29" s="538">
        <v>0</v>
      </c>
      <c r="C29" s="538">
        <v>0</v>
      </c>
      <c r="D29" s="538">
        <v>0</v>
      </c>
      <c r="E29" s="538">
        <v>0</v>
      </c>
      <c r="F29" s="538">
        <v>0</v>
      </c>
      <c r="G29" s="538">
        <v>0</v>
      </c>
      <c r="H29" s="538">
        <v>0</v>
      </c>
      <c r="I29" s="538">
        <v>0</v>
      </c>
      <c r="J29" s="538">
        <v>0</v>
      </c>
      <c r="K29" s="538">
        <v>0</v>
      </c>
      <c r="L29" s="538">
        <v>0</v>
      </c>
      <c r="M29" s="538"/>
      <c r="N29" s="538"/>
      <c r="O29" s="536"/>
      <c r="P29" s="537" t="s">
        <v>680</v>
      </c>
      <c r="Q29" s="536"/>
      <c r="R29" s="536"/>
      <c r="S29" s="536"/>
      <c r="T29" s="536"/>
      <c r="U29" s="536"/>
      <c r="V29" s="536"/>
      <c r="W29" s="536"/>
      <c r="X29" s="536"/>
      <c r="Y29" s="536"/>
      <c r="Z29" s="536"/>
      <c r="AA29" s="536"/>
      <c r="AB29" s="536"/>
      <c r="AC29" s="536"/>
      <c r="AD29" s="536"/>
      <c r="AE29" s="536"/>
      <c r="AF29" s="536"/>
      <c r="AG29" s="536"/>
      <c r="AH29" s="536"/>
      <c r="AI29" s="536"/>
      <c r="AJ29" s="536"/>
      <c r="AK29" s="536"/>
      <c r="AL29" s="536"/>
      <c r="AM29" s="536"/>
      <c r="AN29" s="536"/>
      <c r="AO29" s="536"/>
      <c r="AP29" s="536"/>
      <c r="AQ29" s="536"/>
      <c r="AR29" s="536"/>
      <c r="AS29" s="536"/>
      <c r="AT29" s="536"/>
      <c r="AU29" s="536"/>
      <c r="AV29" s="536"/>
      <c r="AW29" s="536"/>
      <c r="AX29" s="536"/>
      <c r="AY29" s="536"/>
      <c r="AZ29" s="536"/>
      <c r="BA29" s="536"/>
      <c r="BB29" s="536"/>
      <c r="BC29" s="536"/>
      <c r="BD29" s="536"/>
      <c r="BE29" s="536"/>
      <c r="BF29" s="536"/>
      <c r="BG29" s="536"/>
      <c r="BH29" s="536"/>
      <c r="BI29" s="536"/>
      <c r="BJ29" s="536"/>
      <c r="BK29" s="536"/>
      <c r="BL29" s="536"/>
      <c r="BM29" s="536"/>
      <c r="BN29" s="536"/>
      <c r="BO29" s="536"/>
      <c r="BP29" s="536"/>
      <c r="BQ29" s="536"/>
      <c r="BR29" s="536"/>
      <c r="BS29" s="536"/>
      <c r="BT29" s="536"/>
      <c r="BU29" s="536"/>
      <c r="BV29" s="536"/>
      <c r="BW29" s="536"/>
      <c r="BX29" s="536"/>
      <c r="BY29" s="536"/>
      <c r="BZ29" s="536"/>
      <c r="CA29" s="536"/>
      <c r="CB29" s="536"/>
      <c r="CC29" s="536"/>
      <c r="CD29" s="536"/>
      <c r="CE29" s="536"/>
      <c r="CF29" s="536"/>
      <c r="CG29" s="536"/>
      <c r="CH29" s="536"/>
      <c r="CI29" s="536"/>
      <c r="CJ29" s="536"/>
      <c r="CK29" s="536"/>
      <c r="CL29" s="536"/>
      <c r="CM29" s="536"/>
      <c r="CN29" s="536"/>
      <c r="CO29" s="536"/>
      <c r="CP29" s="536"/>
      <c r="CQ29" s="536"/>
      <c r="CR29" s="536"/>
      <c r="CS29" s="536"/>
      <c r="CT29" s="536"/>
      <c r="CU29" s="536"/>
      <c r="CV29" s="536"/>
      <c r="CW29" s="536"/>
      <c r="CX29" s="536"/>
      <c r="CY29" s="536"/>
      <c r="CZ29" s="536"/>
      <c r="DA29" s="536"/>
      <c r="DB29" s="536"/>
      <c r="DC29" s="536"/>
      <c r="DD29" s="536"/>
      <c r="DE29" s="536"/>
      <c r="DF29" s="536"/>
      <c r="DG29" s="536"/>
      <c r="DH29" s="536"/>
      <c r="DI29" s="536"/>
      <c r="DJ29" s="536"/>
      <c r="DK29" s="536"/>
      <c r="DL29" s="536"/>
      <c r="DM29" s="536"/>
      <c r="DN29" s="536"/>
      <c r="DO29" s="536"/>
      <c r="DP29" s="536"/>
      <c r="DQ29" s="536"/>
      <c r="DR29" s="536"/>
      <c r="DS29" s="536"/>
      <c r="DT29" s="536"/>
      <c r="DU29" s="536"/>
      <c r="DV29" s="536"/>
      <c r="DW29" s="536"/>
      <c r="DX29" s="536"/>
      <c r="DY29" s="536"/>
      <c r="DZ29" s="536"/>
      <c r="EA29" s="536"/>
      <c r="EB29" s="536"/>
      <c r="EC29" s="536"/>
      <c r="ED29" s="536"/>
      <c r="EE29" s="536"/>
      <c r="EF29" s="536"/>
      <c r="EG29" s="536"/>
      <c r="EH29" s="536"/>
      <c r="EI29" s="536"/>
      <c r="EJ29" s="536"/>
      <c r="EK29" s="536"/>
      <c r="EL29" s="536"/>
      <c r="EM29" s="536"/>
      <c r="EN29" s="536"/>
      <c r="EO29" s="536"/>
      <c r="EP29" s="536"/>
      <c r="EQ29" s="536"/>
      <c r="ER29" s="536"/>
      <c r="ES29" s="536"/>
      <c r="ET29" s="536"/>
      <c r="EU29" s="536"/>
      <c r="EV29" s="536"/>
      <c r="EW29" s="536"/>
      <c r="EX29" s="536"/>
      <c r="EY29" s="536"/>
      <c r="EZ29" s="536"/>
      <c r="FA29" s="536"/>
      <c r="FB29" s="536"/>
      <c r="FC29" s="536"/>
      <c r="FD29" s="536"/>
      <c r="FE29" s="536"/>
      <c r="FF29" s="536"/>
      <c r="FG29" s="536"/>
      <c r="FH29" s="536"/>
      <c r="FI29" s="536"/>
      <c r="FJ29" s="536"/>
      <c r="FK29" s="536"/>
      <c r="FL29" s="536"/>
      <c r="FM29" s="536"/>
      <c r="FN29" s="536"/>
      <c r="FO29" s="536"/>
      <c r="FP29" s="536"/>
      <c r="FQ29" s="536"/>
      <c r="FR29" s="536"/>
      <c r="FS29" s="536"/>
      <c r="FT29" s="536"/>
      <c r="FU29" s="536"/>
      <c r="FV29" s="536"/>
      <c r="FW29" s="536"/>
      <c r="FX29" s="536"/>
      <c r="FY29" s="536"/>
      <c r="FZ29" s="536"/>
      <c r="GA29" s="536"/>
      <c r="GB29" s="536"/>
      <c r="GC29" s="536"/>
      <c r="GD29" s="536"/>
      <c r="GE29" s="536"/>
      <c r="GF29" s="536"/>
      <c r="GG29" s="536"/>
      <c r="GH29" s="536"/>
      <c r="GI29" s="536"/>
      <c r="GJ29" s="536"/>
      <c r="GK29" s="536"/>
      <c r="GL29" s="536"/>
      <c r="GM29" s="536"/>
      <c r="GN29" s="536"/>
      <c r="GO29" s="536"/>
      <c r="GP29" s="536"/>
      <c r="GQ29" s="536"/>
      <c r="GR29" s="536"/>
      <c r="GS29" s="536"/>
      <c r="GT29" s="536"/>
      <c r="GU29" s="536"/>
      <c r="GV29" s="536"/>
      <c r="GW29" s="536"/>
      <c r="GX29" s="536"/>
      <c r="GY29" s="536"/>
      <c r="GZ29" s="536"/>
      <c r="HA29" s="536"/>
      <c r="HB29" s="536"/>
      <c r="HC29" s="536"/>
      <c r="HD29" s="536"/>
      <c r="HE29" s="536"/>
      <c r="HF29" s="536"/>
      <c r="HG29" s="536"/>
      <c r="HH29" s="536"/>
      <c r="HI29" s="536"/>
      <c r="HJ29" s="536"/>
      <c r="HK29" s="536"/>
      <c r="HL29" s="536"/>
      <c r="HM29" s="536"/>
      <c r="HN29" s="536"/>
      <c r="HO29" s="536"/>
      <c r="HP29" s="536"/>
      <c r="HQ29" s="536"/>
      <c r="HR29" s="536"/>
      <c r="HS29" s="536"/>
      <c r="HT29" s="536"/>
      <c r="HU29" s="536"/>
      <c r="HV29" s="536"/>
      <c r="HW29" s="536"/>
      <c r="HX29" s="536"/>
      <c r="HY29" s="536"/>
      <c r="HZ29" s="536"/>
      <c r="IA29" s="536"/>
      <c r="IB29" s="536"/>
      <c r="IC29" s="536"/>
      <c r="ID29" s="536"/>
      <c r="IE29" s="536"/>
      <c r="IF29" s="536"/>
      <c r="IG29" s="536"/>
      <c r="IH29" s="536"/>
      <c r="II29" s="536"/>
      <c r="IJ29" s="536"/>
      <c r="IK29" s="536"/>
      <c r="IL29" s="536"/>
    </row>
    <row r="30" spans="1:246" hidden="1">
      <c r="A30" s="539" t="s">
        <v>679</v>
      </c>
      <c r="B30" s="538">
        <v>0</v>
      </c>
      <c r="C30" s="538">
        <v>0</v>
      </c>
      <c r="D30" s="538">
        <v>0</v>
      </c>
      <c r="E30" s="538">
        <v>0</v>
      </c>
      <c r="F30" s="538">
        <v>0</v>
      </c>
      <c r="G30" s="538">
        <v>0</v>
      </c>
      <c r="H30" s="538">
        <v>0</v>
      </c>
      <c r="I30" s="538">
        <v>0</v>
      </c>
      <c r="J30" s="538">
        <v>0</v>
      </c>
      <c r="K30" s="538">
        <v>0</v>
      </c>
      <c r="L30" s="538">
        <v>0</v>
      </c>
      <c r="M30" s="538"/>
      <c r="N30" s="538"/>
      <c r="O30" s="536"/>
      <c r="P30" s="537" t="s">
        <v>678</v>
      </c>
      <c r="Q30" s="536"/>
      <c r="R30" s="536"/>
      <c r="S30" s="536"/>
      <c r="T30" s="536"/>
      <c r="U30" s="536"/>
      <c r="V30" s="536"/>
      <c r="W30" s="536"/>
      <c r="X30" s="536"/>
      <c r="Y30" s="536"/>
      <c r="Z30" s="536"/>
      <c r="AA30" s="536"/>
      <c r="AB30" s="536"/>
      <c r="AC30" s="536"/>
      <c r="AD30" s="536"/>
      <c r="AE30" s="536"/>
      <c r="AF30" s="536"/>
      <c r="AG30" s="536"/>
      <c r="AH30" s="536"/>
      <c r="AI30" s="536"/>
      <c r="AJ30" s="536"/>
      <c r="AK30" s="536"/>
      <c r="AL30" s="536"/>
      <c r="AM30" s="536"/>
      <c r="AN30" s="536"/>
      <c r="AO30" s="536"/>
      <c r="AP30" s="536"/>
      <c r="AQ30" s="536"/>
      <c r="AR30" s="536"/>
      <c r="AS30" s="536"/>
      <c r="AT30" s="536"/>
      <c r="AU30" s="536"/>
      <c r="AV30" s="536"/>
      <c r="AW30" s="536"/>
      <c r="AX30" s="536"/>
      <c r="AY30" s="536"/>
      <c r="AZ30" s="536"/>
      <c r="BA30" s="536"/>
      <c r="BB30" s="536"/>
      <c r="BC30" s="536"/>
      <c r="BD30" s="536"/>
      <c r="BE30" s="536"/>
      <c r="BF30" s="536"/>
      <c r="BG30" s="536"/>
      <c r="BH30" s="536"/>
      <c r="BI30" s="536"/>
      <c r="BJ30" s="536"/>
      <c r="BK30" s="536"/>
      <c r="BL30" s="536"/>
      <c r="BM30" s="536"/>
      <c r="BN30" s="536"/>
      <c r="BO30" s="536"/>
      <c r="BP30" s="536"/>
      <c r="BQ30" s="536"/>
      <c r="BR30" s="536"/>
      <c r="BS30" s="536"/>
      <c r="BT30" s="536"/>
      <c r="BU30" s="536"/>
      <c r="BV30" s="536"/>
      <c r="BW30" s="536"/>
      <c r="BX30" s="536"/>
      <c r="BY30" s="536"/>
      <c r="BZ30" s="536"/>
      <c r="CA30" s="536"/>
      <c r="CB30" s="536"/>
      <c r="CC30" s="536"/>
      <c r="CD30" s="536"/>
      <c r="CE30" s="536"/>
      <c r="CF30" s="536"/>
      <c r="CG30" s="536"/>
      <c r="CH30" s="536"/>
      <c r="CI30" s="536"/>
      <c r="CJ30" s="536"/>
      <c r="CK30" s="536"/>
      <c r="CL30" s="536"/>
      <c r="CM30" s="536"/>
      <c r="CN30" s="536"/>
      <c r="CO30" s="536"/>
      <c r="CP30" s="536"/>
      <c r="CQ30" s="536"/>
      <c r="CR30" s="536"/>
      <c r="CS30" s="536"/>
      <c r="CT30" s="536"/>
      <c r="CU30" s="536"/>
      <c r="CV30" s="536"/>
      <c r="CW30" s="536"/>
      <c r="CX30" s="536"/>
      <c r="CY30" s="536"/>
      <c r="CZ30" s="536"/>
      <c r="DA30" s="536"/>
      <c r="DB30" s="536"/>
      <c r="DC30" s="536"/>
      <c r="DD30" s="536"/>
      <c r="DE30" s="536"/>
      <c r="DF30" s="536"/>
      <c r="DG30" s="536"/>
      <c r="DH30" s="536"/>
      <c r="DI30" s="536"/>
      <c r="DJ30" s="536"/>
      <c r="DK30" s="536"/>
      <c r="DL30" s="536"/>
      <c r="DM30" s="536"/>
      <c r="DN30" s="536"/>
      <c r="DO30" s="536"/>
      <c r="DP30" s="536"/>
      <c r="DQ30" s="536"/>
      <c r="DR30" s="536"/>
      <c r="DS30" s="536"/>
      <c r="DT30" s="536"/>
      <c r="DU30" s="536"/>
      <c r="DV30" s="536"/>
      <c r="DW30" s="536"/>
      <c r="DX30" s="536"/>
      <c r="DY30" s="536"/>
      <c r="DZ30" s="536"/>
      <c r="EA30" s="536"/>
      <c r="EB30" s="536"/>
      <c r="EC30" s="536"/>
      <c r="ED30" s="536"/>
      <c r="EE30" s="536"/>
      <c r="EF30" s="536"/>
      <c r="EG30" s="536"/>
      <c r="EH30" s="536"/>
      <c r="EI30" s="536"/>
      <c r="EJ30" s="536"/>
      <c r="EK30" s="536"/>
      <c r="EL30" s="536"/>
      <c r="EM30" s="536"/>
      <c r="EN30" s="536"/>
      <c r="EO30" s="536"/>
      <c r="EP30" s="536"/>
      <c r="EQ30" s="536"/>
      <c r="ER30" s="536"/>
      <c r="ES30" s="536"/>
      <c r="ET30" s="536"/>
      <c r="EU30" s="536"/>
      <c r="EV30" s="536"/>
      <c r="EW30" s="536"/>
      <c r="EX30" s="536"/>
      <c r="EY30" s="536"/>
      <c r="EZ30" s="536"/>
      <c r="FA30" s="536"/>
      <c r="FB30" s="536"/>
      <c r="FC30" s="536"/>
      <c r="FD30" s="536"/>
      <c r="FE30" s="536"/>
      <c r="FF30" s="536"/>
      <c r="FG30" s="536"/>
      <c r="FH30" s="536"/>
      <c r="FI30" s="536"/>
      <c r="FJ30" s="536"/>
      <c r="FK30" s="536"/>
      <c r="FL30" s="536"/>
      <c r="FM30" s="536"/>
      <c r="FN30" s="536"/>
      <c r="FO30" s="536"/>
      <c r="FP30" s="536"/>
      <c r="FQ30" s="536"/>
      <c r="FR30" s="536"/>
      <c r="FS30" s="536"/>
      <c r="FT30" s="536"/>
      <c r="FU30" s="536"/>
      <c r="FV30" s="536"/>
      <c r="FW30" s="536"/>
      <c r="FX30" s="536"/>
      <c r="FY30" s="536"/>
      <c r="FZ30" s="536"/>
      <c r="GA30" s="536"/>
      <c r="GB30" s="536"/>
      <c r="GC30" s="536"/>
      <c r="GD30" s="536"/>
      <c r="GE30" s="536"/>
      <c r="GF30" s="536"/>
      <c r="GG30" s="536"/>
      <c r="GH30" s="536"/>
      <c r="GI30" s="536"/>
      <c r="GJ30" s="536"/>
      <c r="GK30" s="536"/>
      <c r="GL30" s="536"/>
      <c r="GM30" s="536"/>
      <c r="GN30" s="536"/>
      <c r="GO30" s="536"/>
      <c r="GP30" s="536"/>
      <c r="GQ30" s="536"/>
      <c r="GR30" s="536"/>
      <c r="GS30" s="536"/>
      <c r="GT30" s="536"/>
      <c r="GU30" s="536"/>
      <c r="GV30" s="536"/>
      <c r="GW30" s="536"/>
      <c r="GX30" s="536"/>
      <c r="GY30" s="536"/>
      <c r="GZ30" s="536"/>
      <c r="HA30" s="536"/>
      <c r="HB30" s="536"/>
      <c r="HC30" s="536"/>
      <c r="HD30" s="536"/>
      <c r="HE30" s="536"/>
      <c r="HF30" s="536"/>
      <c r="HG30" s="536"/>
      <c r="HH30" s="536"/>
      <c r="HI30" s="536"/>
      <c r="HJ30" s="536"/>
      <c r="HK30" s="536"/>
      <c r="HL30" s="536"/>
      <c r="HM30" s="536"/>
      <c r="HN30" s="536"/>
      <c r="HO30" s="536"/>
      <c r="HP30" s="536"/>
      <c r="HQ30" s="536"/>
      <c r="HR30" s="536"/>
      <c r="HS30" s="536"/>
      <c r="HT30" s="536"/>
      <c r="HU30" s="536"/>
      <c r="HV30" s="536"/>
      <c r="HW30" s="536"/>
      <c r="HX30" s="536"/>
      <c r="HY30" s="536"/>
      <c r="HZ30" s="536"/>
      <c r="IA30" s="536"/>
      <c r="IB30" s="536"/>
      <c r="IC30" s="536"/>
      <c r="ID30" s="536"/>
      <c r="IE30" s="536"/>
      <c r="IF30" s="536"/>
      <c r="IG30" s="536"/>
      <c r="IH30" s="536"/>
      <c r="II30" s="536"/>
      <c r="IJ30" s="536"/>
      <c r="IK30" s="536"/>
      <c r="IL30" s="536"/>
    </row>
    <row r="31" spans="1:246">
      <c r="A31" s="535"/>
      <c r="B31" s="534"/>
      <c r="C31" s="534"/>
      <c r="D31" s="534"/>
      <c r="E31" s="534"/>
      <c r="F31" s="534"/>
      <c r="G31" s="534"/>
      <c r="H31" s="534"/>
      <c r="I31" s="534"/>
      <c r="J31" s="534"/>
      <c r="K31" s="534"/>
      <c r="L31" s="534"/>
      <c r="M31" s="534"/>
      <c r="N31" s="534"/>
      <c r="O31" s="534"/>
      <c r="P31" s="534"/>
    </row>
    <row r="32" spans="1:246">
      <c r="A32" s="533"/>
      <c r="B32" s="530"/>
      <c r="C32" s="530"/>
      <c r="D32" s="530"/>
      <c r="E32" s="530"/>
      <c r="F32" s="530"/>
      <c r="G32" s="530"/>
      <c r="H32" s="530"/>
      <c r="I32" s="530"/>
      <c r="J32" s="530"/>
      <c r="K32" s="530"/>
      <c r="L32" s="530"/>
      <c r="M32" s="530"/>
      <c r="N32" s="530"/>
      <c r="O32" s="530"/>
      <c r="P32" s="530"/>
    </row>
    <row r="33" spans="1:16">
      <c r="A33" s="532" t="s">
        <v>677</v>
      </c>
      <c r="B33" s="530"/>
      <c r="C33" s="530"/>
      <c r="D33" s="530"/>
      <c r="E33" s="530"/>
    </row>
    <row r="34" spans="1:16">
      <c r="A34" s="531" t="s">
        <v>676</v>
      </c>
      <c r="B34" s="530"/>
      <c r="C34" s="530"/>
      <c r="D34" s="530"/>
      <c r="E34" s="530"/>
    </row>
    <row r="35" spans="1:16">
      <c r="A35" s="531" t="s">
        <v>675</v>
      </c>
      <c r="B35" s="530"/>
      <c r="C35" s="530"/>
      <c r="D35" s="530"/>
      <c r="E35" s="530"/>
    </row>
    <row r="36" spans="1:16">
      <c r="P36" s="529"/>
    </row>
    <row r="37" spans="1:16" s="526" customFormat="1">
      <c r="A37" s="529" t="s">
        <v>674</v>
      </c>
    </row>
    <row r="38" spans="1:16" s="526" customFormat="1">
      <c r="A38" s="528" t="s">
        <v>673</v>
      </c>
    </row>
    <row r="39" spans="1:16" s="526" customFormat="1">
      <c r="A39" s="521" t="s">
        <v>672</v>
      </c>
    </row>
    <row r="40" spans="1:16">
      <c r="A40" s="527"/>
    </row>
    <row r="41" spans="1:16">
      <c r="P41" s="526"/>
    </row>
    <row r="45" spans="1:16">
      <c r="A45" s="523"/>
      <c r="B45" s="524"/>
      <c r="C45" s="524"/>
      <c r="D45" s="524"/>
      <c r="E45" s="524"/>
    </row>
    <row r="46" spans="1:16">
      <c r="A46" s="525"/>
      <c r="B46" s="524"/>
      <c r="C46" s="524"/>
      <c r="D46" s="524"/>
      <c r="E46" s="524"/>
    </row>
    <row r="47" spans="1:16">
      <c r="A47" s="525"/>
      <c r="B47" s="524"/>
      <c r="C47" s="524"/>
      <c r="D47" s="524"/>
      <c r="E47" s="524"/>
    </row>
    <row r="48" spans="1:16">
      <c r="A48" s="525"/>
      <c r="B48" s="524"/>
      <c r="C48" s="524"/>
      <c r="D48" s="524"/>
      <c r="E48" s="524"/>
    </row>
    <row r="49" spans="16:16" s="520" customFormat="1">
      <c r="P49" s="523"/>
    </row>
    <row r="50" spans="16:16" s="520" customFormat="1">
      <c r="P50" s="522"/>
    </row>
    <row r="51" spans="16:16" s="520" customFormat="1">
      <c r="P51" s="522"/>
    </row>
    <row r="52" spans="16:16" s="520" customFormat="1">
      <c r="P52" s="522"/>
    </row>
  </sheetData>
  <pageMargins left="0.15748031496063" right="0" top="0.98425196850393704" bottom="0" header="0" footer="0"/>
  <pageSetup scale="72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P29"/>
  <sheetViews>
    <sheetView showGridLines="0" workbookViewId="0"/>
  </sheetViews>
  <sheetFormatPr defaultColWidth="9.28515625" defaultRowHeight="10.199999999999999"/>
  <cols>
    <col min="1" max="1" width="40.7109375" style="537" customWidth="1"/>
    <col min="2" max="14" width="10.85546875" style="537" customWidth="1"/>
    <col min="15" max="15" width="2.28515625" style="537" customWidth="1"/>
    <col min="16" max="16" width="45.85546875" style="537" customWidth="1"/>
    <col min="17" max="17" width="2.7109375" style="531" customWidth="1"/>
    <col min="18" max="16384" width="9.28515625" style="531"/>
  </cols>
  <sheetData>
    <row r="1" spans="1:16" s="595" customFormat="1">
      <c r="A1" s="614">
        <v>17</v>
      </c>
      <c r="B1" s="612"/>
      <c r="C1" s="612"/>
      <c r="D1" s="612"/>
      <c r="E1" s="613"/>
      <c r="F1" s="613"/>
      <c r="G1" s="613"/>
      <c r="H1" s="613"/>
      <c r="I1" s="613"/>
      <c r="J1" s="613"/>
      <c r="K1" s="613"/>
      <c r="L1" s="613"/>
      <c r="M1" s="613"/>
      <c r="N1" s="613"/>
      <c r="O1" s="612"/>
      <c r="P1" s="611"/>
    </row>
    <row r="2" spans="1:16">
      <c r="A2" s="610" t="s">
        <v>35</v>
      </c>
      <c r="B2" s="607"/>
      <c r="C2" s="607"/>
      <c r="D2" s="607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5"/>
      <c r="P2" s="609" t="str">
        <f>+A2</f>
        <v>CHILE</v>
      </c>
    </row>
    <row r="3" spans="1:16" ht="20.399999999999999">
      <c r="A3" s="608" t="s">
        <v>845</v>
      </c>
      <c r="B3" s="607"/>
      <c r="C3" s="607"/>
      <c r="D3" s="605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5"/>
      <c r="P3" s="604" t="s">
        <v>844</v>
      </c>
    </row>
    <row r="4" spans="1:16">
      <c r="A4" s="603" t="s">
        <v>723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5" t="s">
        <v>843</v>
      </c>
    </row>
    <row r="5" spans="1:16">
      <c r="A5" s="153"/>
      <c r="B5" s="3"/>
      <c r="C5" s="3"/>
      <c r="D5" s="15"/>
      <c r="E5" s="4"/>
      <c r="F5" s="4"/>
      <c r="G5" s="4"/>
      <c r="H5" s="4"/>
      <c r="I5" s="4"/>
      <c r="J5" s="4"/>
      <c r="K5" s="4"/>
      <c r="L5" s="4"/>
      <c r="M5" s="4"/>
      <c r="N5" s="4"/>
      <c r="O5" s="15"/>
      <c r="P5" s="153"/>
    </row>
    <row r="6" spans="1:16">
      <c r="A6" s="601"/>
      <c r="B6" s="55">
        <v>2000</v>
      </c>
      <c r="C6" s="55">
        <v>2001</v>
      </c>
      <c r="D6" s="55">
        <v>2002</v>
      </c>
      <c r="E6" s="54">
        <v>2003</v>
      </c>
      <c r="F6" s="54">
        <v>2004</v>
      </c>
      <c r="G6" s="54">
        <v>2005</v>
      </c>
      <c r="H6" s="54">
        <v>2006</v>
      </c>
      <c r="I6" s="54">
        <v>2007</v>
      </c>
      <c r="J6" s="54">
        <v>2008</v>
      </c>
      <c r="K6" s="54">
        <v>2009</v>
      </c>
      <c r="L6" s="54">
        <v>2010</v>
      </c>
      <c r="M6" s="54">
        <v>2011</v>
      </c>
      <c r="N6" s="54">
        <v>2012</v>
      </c>
      <c r="O6" s="602"/>
      <c r="P6" s="601"/>
    </row>
    <row r="7" spans="1:16">
      <c r="A7" s="597"/>
      <c r="B7" s="600"/>
      <c r="C7" s="599"/>
      <c r="D7" s="598"/>
      <c r="E7" s="16"/>
      <c r="F7" s="16"/>
      <c r="G7" s="16"/>
      <c r="H7" s="16"/>
      <c r="I7" s="16"/>
      <c r="J7" s="16"/>
      <c r="K7" s="16"/>
      <c r="L7" s="16"/>
      <c r="M7" s="16"/>
      <c r="N7" s="16"/>
      <c r="O7" s="12"/>
      <c r="P7" s="597"/>
    </row>
    <row r="8" spans="1:16" s="595" customFormat="1">
      <c r="A8" s="596" t="s">
        <v>842</v>
      </c>
      <c r="B8" s="590">
        <v>6616057.6000000006</v>
      </c>
      <c r="C8" s="590">
        <v>7266971.0999999996</v>
      </c>
      <c r="D8" s="590">
        <v>7708999.0999999996</v>
      </c>
      <c r="E8" s="590">
        <v>8117320.3000000007</v>
      </c>
      <c r="F8" s="590">
        <v>9111789.9060000014</v>
      </c>
      <c r="G8" s="590">
        <v>11184790.6</v>
      </c>
      <c r="H8" s="592">
        <v>13220515.289000003</v>
      </c>
      <c r="I8" s="590">
        <v>16165758.299999999</v>
      </c>
      <c r="J8" s="590">
        <v>16473295.5</v>
      </c>
      <c r="K8" s="590">
        <v>13346556.300000001</v>
      </c>
      <c r="L8" s="590">
        <v>17577714.199999999</v>
      </c>
      <c r="M8" s="590">
        <v>21101201.533</v>
      </c>
      <c r="N8" s="590">
        <v>22770029.706999995</v>
      </c>
      <c r="O8" s="542"/>
      <c r="P8" s="596" t="s">
        <v>841</v>
      </c>
    </row>
    <row r="9" spans="1:16" ht="18" customHeight="1">
      <c r="A9" s="594" t="s">
        <v>840</v>
      </c>
      <c r="B9" s="592">
        <v>1994513.5000000002</v>
      </c>
      <c r="C9" s="592">
        <v>2320272.0999999996</v>
      </c>
      <c r="D9" s="592">
        <v>2498824.2000000002</v>
      </c>
      <c r="E9" s="592">
        <v>2635823.4</v>
      </c>
      <c r="F9" s="592">
        <v>3030968.8</v>
      </c>
      <c r="G9" s="592">
        <v>4411380.3</v>
      </c>
      <c r="H9" s="592">
        <v>5905571.9000000004</v>
      </c>
      <c r="I9" s="592">
        <v>7693559.5999999996</v>
      </c>
      <c r="J9" s="592">
        <v>6975845.6999999993</v>
      </c>
      <c r="K9" s="592">
        <v>4598849.7</v>
      </c>
      <c r="L9" s="592">
        <v>7260309.0999999996</v>
      </c>
      <c r="M9" s="592">
        <v>9258620.527999999</v>
      </c>
      <c r="N9" s="592">
        <v>9831589.9569999985</v>
      </c>
      <c r="P9" s="542" t="s">
        <v>839</v>
      </c>
    </row>
    <row r="10" spans="1:16">
      <c r="A10" s="593" t="s">
        <v>838</v>
      </c>
      <c r="B10" s="592">
        <v>1753627.7000000002</v>
      </c>
      <c r="C10" s="592">
        <v>2021967.3999999997</v>
      </c>
      <c r="D10" s="592">
        <v>2155499</v>
      </c>
      <c r="E10" s="592">
        <v>2264995.1</v>
      </c>
      <c r="F10" s="592">
        <v>2626319.6999999997</v>
      </c>
      <c r="G10" s="592">
        <v>3949353.5</v>
      </c>
      <c r="H10" s="592">
        <v>5419270.5</v>
      </c>
      <c r="I10" s="592">
        <v>7204801</v>
      </c>
      <c r="J10" s="592">
        <v>6472576.9999999991</v>
      </c>
      <c r="K10" s="592">
        <v>4536248</v>
      </c>
      <c r="L10" s="592">
        <v>7063408</v>
      </c>
      <c r="M10" s="592">
        <v>8993060.4519999996</v>
      </c>
      <c r="N10" s="592">
        <v>9506921.0009999983</v>
      </c>
      <c r="P10" s="593" t="s">
        <v>837</v>
      </c>
    </row>
    <row r="11" spans="1:16">
      <c r="A11" s="593" t="s">
        <v>836</v>
      </c>
      <c r="B11" s="592">
        <v>604099.80000000005</v>
      </c>
      <c r="C11" s="592">
        <v>682212.59999999986</v>
      </c>
      <c r="D11" s="592">
        <v>643636.1</v>
      </c>
      <c r="E11" s="592">
        <v>635780.79999999993</v>
      </c>
      <c r="F11" s="592">
        <v>672192.4</v>
      </c>
      <c r="G11" s="592">
        <v>738620.3</v>
      </c>
      <c r="H11" s="592">
        <v>781282.79999999993</v>
      </c>
      <c r="I11" s="592">
        <v>989348.3</v>
      </c>
      <c r="J11" s="592">
        <v>1146545</v>
      </c>
      <c r="K11" s="592">
        <v>1252673</v>
      </c>
      <c r="L11" s="592">
        <v>1492837</v>
      </c>
      <c r="M11" s="592">
        <v>1690229</v>
      </c>
      <c r="N11" s="592" t="s">
        <v>31</v>
      </c>
      <c r="P11" s="593" t="s">
        <v>835</v>
      </c>
    </row>
    <row r="12" spans="1:16">
      <c r="A12" s="593" t="s">
        <v>834</v>
      </c>
      <c r="B12" s="592">
        <v>794315.70000000007</v>
      </c>
      <c r="C12" s="592">
        <v>885297.49999999977</v>
      </c>
      <c r="D12" s="592">
        <v>894334.50000000023</v>
      </c>
      <c r="E12" s="592">
        <v>1023224.4999999998</v>
      </c>
      <c r="F12" s="592">
        <v>1140476.5</v>
      </c>
      <c r="G12" s="592">
        <v>1930954.0999999999</v>
      </c>
      <c r="H12" s="592">
        <v>2365418.7999999998</v>
      </c>
      <c r="I12" s="592">
        <v>3846572.8999999994</v>
      </c>
      <c r="J12" s="592">
        <v>3735474</v>
      </c>
      <c r="K12" s="592">
        <v>3485006</v>
      </c>
      <c r="L12" s="592">
        <v>3178583</v>
      </c>
      <c r="M12" s="592">
        <v>4689256</v>
      </c>
      <c r="N12" s="592" t="s">
        <v>31</v>
      </c>
      <c r="P12" s="593" t="s">
        <v>833</v>
      </c>
    </row>
    <row r="13" spans="1:16">
      <c r="A13" s="593" t="s">
        <v>832</v>
      </c>
      <c r="B13" s="592">
        <v>355212.20000000019</v>
      </c>
      <c r="C13" s="592">
        <v>454457.30000000005</v>
      </c>
      <c r="D13" s="592">
        <v>617528.39999999979</v>
      </c>
      <c r="E13" s="592">
        <v>605989.80000000016</v>
      </c>
      <c r="F13" s="592">
        <v>813650.79999999981</v>
      </c>
      <c r="G13" s="592">
        <v>1279779.1000000001</v>
      </c>
      <c r="H13" s="592">
        <v>2272568.9000000004</v>
      </c>
      <c r="I13" s="592">
        <v>2368880.7000000011</v>
      </c>
      <c r="J13" s="592">
        <v>1590559</v>
      </c>
      <c r="K13" s="592">
        <v>-201429</v>
      </c>
      <c r="L13" s="592">
        <v>2391988</v>
      </c>
      <c r="M13" s="592">
        <v>2613573</v>
      </c>
      <c r="N13" s="592" t="s">
        <v>31</v>
      </c>
      <c r="P13" s="593" t="s">
        <v>831</v>
      </c>
    </row>
    <row r="14" spans="1:16">
      <c r="A14" s="593" t="s">
        <v>830</v>
      </c>
      <c r="B14" s="592">
        <v>240885.8</v>
      </c>
      <c r="C14" s="592">
        <v>298304.7</v>
      </c>
      <c r="D14" s="592">
        <v>343325.2</v>
      </c>
      <c r="E14" s="592">
        <v>370828.3</v>
      </c>
      <c r="F14" s="592">
        <v>404649.1</v>
      </c>
      <c r="G14" s="592">
        <v>462026.8</v>
      </c>
      <c r="H14" s="592">
        <v>486301.4</v>
      </c>
      <c r="I14" s="592">
        <v>488758.6</v>
      </c>
      <c r="J14" s="592">
        <v>503268.69999999995</v>
      </c>
      <c r="K14" s="592">
        <v>62601.7</v>
      </c>
      <c r="L14" s="592">
        <v>196901.1</v>
      </c>
      <c r="M14" s="592">
        <v>265560.076</v>
      </c>
      <c r="N14" s="592">
        <v>324668.95600000001</v>
      </c>
      <c r="P14" s="593" t="s">
        <v>829</v>
      </c>
    </row>
    <row r="15" spans="1:16" hidden="1">
      <c r="A15" s="593" t="s">
        <v>828</v>
      </c>
      <c r="B15" s="592">
        <v>0</v>
      </c>
      <c r="C15" s="592">
        <v>0</v>
      </c>
      <c r="D15" s="592">
        <v>0</v>
      </c>
      <c r="E15" s="592">
        <v>0</v>
      </c>
      <c r="F15" s="592">
        <v>0</v>
      </c>
      <c r="G15" s="592">
        <v>0</v>
      </c>
      <c r="H15" s="592">
        <v>0</v>
      </c>
      <c r="I15" s="592">
        <v>0</v>
      </c>
      <c r="J15" s="592">
        <v>0</v>
      </c>
      <c r="K15" s="592">
        <v>0</v>
      </c>
      <c r="L15" s="592">
        <v>0</v>
      </c>
      <c r="M15" s="592">
        <v>0</v>
      </c>
      <c r="N15" s="592">
        <v>0</v>
      </c>
      <c r="P15" s="593" t="s">
        <v>827</v>
      </c>
    </row>
    <row r="16" spans="1:16" ht="18" customHeight="1">
      <c r="A16" s="594" t="s">
        <v>826</v>
      </c>
      <c r="B16" s="592">
        <v>4671080.8540000003</v>
      </c>
      <c r="C16" s="592">
        <v>4932888.5</v>
      </c>
      <c r="D16" s="592">
        <v>5221725.1999999993</v>
      </c>
      <c r="E16" s="592">
        <v>5504912.8000000007</v>
      </c>
      <c r="F16" s="592">
        <v>6066976.4440000011</v>
      </c>
      <c r="G16" s="592">
        <v>6784821.3470000001</v>
      </c>
      <c r="H16" s="592">
        <v>7207309.3539999994</v>
      </c>
      <c r="I16" s="592">
        <v>8381760.6999999993</v>
      </c>
      <c r="J16" s="592">
        <v>9385134</v>
      </c>
      <c r="K16" s="592">
        <v>8455414.8000000007</v>
      </c>
      <c r="L16" s="592">
        <v>10228462.899999999</v>
      </c>
      <c r="M16" s="592">
        <v>11589530.425000001</v>
      </c>
      <c r="N16" s="592">
        <v>12654527.596000003</v>
      </c>
      <c r="P16" s="542" t="s">
        <v>825</v>
      </c>
    </row>
    <row r="17" spans="1:16">
      <c r="A17" s="593" t="s">
        <v>824</v>
      </c>
      <c r="B17" s="592">
        <v>3306349.9540000004</v>
      </c>
      <c r="C17" s="592">
        <v>3514066.9</v>
      </c>
      <c r="D17" s="592">
        <v>3828277.5</v>
      </c>
      <c r="E17" s="592">
        <v>4204580.7</v>
      </c>
      <c r="F17" s="592">
        <v>4812280.4000000004</v>
      </c>
      <c r="G17" s="592">
        <v>5391284.5</v>
      </c>
      <c r="H17" s="592">
        <v>5764273.7999999998</v>
      </c>
      <c r="I17" s="592">
        <v>6781500.8999999994</v>
      </c>
      <c r="J17" s="592">
        <v>7914267.8999999994</v>
      </c>
      <c r="K17" s="592">
        <v>7051078.7000000011</v>
      </c>
      <c r="L17" s="592">
        <v>8399926.1999999993</v>
      </c>
      <c r="M17" s="592">
        <v>9536786.4210000001</v>
      </c>
      <c r="N17" s="592">
        <v>10447373.601000002</v>
      </c>
      <c r="P17" s="593" t="s">
        <v>823</v>
      </c>
    </row>
    <row r="18" spans="1:16">
      <c r="A18" s="593" t="s">
        <v>822</v>
      </c>
      <c r="B18" s="592">
        <v>816159.9</v>
      </c>
      <c r="C18" s="592">
        <v>908575.5</v>
      </c>
      <c r="D18" s="592">
        <v>956848.6</v>
      </c>
      <c r="E18" s="592">
        <v>982938.7</v>
      </c>
      <c r="F18" s="592">
        <v>994746.4</v>
      </c>
      <c r="G18" s="592">
        <v>1107492.8999999999</v>
      </c>
      <c r="H18" s="592">
        <v>1128955.3999999999</v>
      </c>
      <c r="I18" s="592">
        <v>1299843.8999999999</v>
      </c>
      <c r="J18" s="592">
        <v>1163601.1000000001</v>
      </c>
      <c r="K18" s="592">
        <v>1241348.8999999999</v>
      </c>
      <c r="L18" s="592">
        <v>1561205.7</v>
      </c>
      <c r="M18" s="592">
        <v>1750915.9819999998</v>
      </c>
      <c r="N18" s="592">
        <v>1892713.0029999998</v>
      </c>
      <c r="P18" s="593" t="s">
        <v>821</v>
      </c>
    </row>
    <row r="19" spans="1:16">
      <c r="A19" s="591" t="s">
        <v>820</v>
      </c>
      <c r="B19" s="592">
        <v>548571</v>
      </c>
      <c r="C19" s="592">
        <v>510246.1</v>
      </c>
      <c r="D19" s="592">
        <v>436599.1</v>
      </c>
      <c r="E19" s="592">
        <v>317393.40000000002</v>
      </c>
      <c r="F19" s="592">
        <v>259949.644</v>
      </c>
      <c r="G19" s="592">
        <v>286043.94700000004</v>
      </c>
      <c r="H19" s="592">
        <v>314080.15399999998</v>
      </c>
      <c r="I19" s="592">
        <v>300415.90000000002</v>
      </c>
      <c r="J19" s="592">
        <v>307265</v>
      </c>
      <c r="K19" s="592">
        <v>162987.20000000001</v>
      </c>
      <c r="L19" s="592">
        <v>267331</v>
      </c>
      <c r="M19" s="592">
        <v>301828.022</v>
      </c>
      <c r="N19" s="592">
        <v>314440.99199999997</v>
      </c>
      <c r="P19" s="591" t="s">
        <v>819</v>
      </c>
    </row>
    <row r="20" spans="1:16" hidden="1">
      <c r="A20" s="591" t="s">
        <v>818</v>
      </c>
      <c r="B20" s="592">
        <v>0</v>
      </c>
      <c r="C20" s="592">
        <v>0</v>
      </c>
      <c r="D20" s="592">
        <v>0</v>
      </c>
      <c r="E20" s="592">
        <v>0</v>
      </c>
      <c r="F20" s="592">
        <v>0</v>
      </c>
      <c r="G20" s="592">
        <v>0</v>
      </c>
      <c r="H20" s="592">
        <v>0</v>
      </c>
      <c r="I20" s="592">
        <v>0</v>
      </c>
      <c r="J20" s="592">
        <v>0</v>
      </c>
      <c r="K20" s="592">
        <v>0</v>
      </c>
      <c r="L20" s="592">
        <v>0</v>
      </c>
      <c r="M20" s="592">
        <v>0</v>
      </c>
      <c r="N20" s="592">
        <v>0</v>
      </c>
      <c r="P20" s="591" t="s">
        <v>817</v>
      </c>
    </row>
    <row r="21" spans="1:16">
      <c r="A21" s="593" t="s">
        <v>816</v>
      </c>
      <c r="B21" s="592">
        <v>-49536.753999999899</v>
      </c>
      <c r="C21" s="592">
        <v>13810.5</v>
      </c>
      <c r="D21" s="592">
        <v>-11550.3</v>
      </c>
      <c r="E21" s="592">
        <v>-23415.899999999921</v>
      </c>
      <c r="F21" s="592">
        <v>13844.661999999837</v>
      </c>
      <c r="G21" s="592">
        <v>-11411.046999999846</v>
      </c>
      <c r="H21" s="592">
        <v>107634.0350000012</v>
      </c>
      <c r="I21" s="592">
        <v>90438</v>
      </c>
      <c r="J21" s="592">
        <v>112315.79999999997</v>
      </c>
      <c r="K21" s="592">
        <v>292291.79999999993</v>
      </c>
      <c r="L21" s="592">
        <v>88942.20000000039</v>
      </c>
      <c r="M21" s="592">
        <v>253050.5799999999</v>
      </c>
      <c r="N21" s="592">
        <v>283912.15400000016</v>
      </c>
      <c r="P21" s="593" t="s">
        <v>815</v>
      </c>
    </row>
    <row r="22" spans="1:16" ht="21" customHeight="1">
      <c r="A22" s="591" t="s">
        <v>814</v>
      </c>
      <c r="B22" s="592">
        <v>576758</v>
      </c>
      <c r="C22" s="592">
        <v>628052</v>
      </c>
      <c r="D22" s="592">
        <v>678900</v>
      </c>
      <c r="E22" s="592">
        <v>727979</v>
      </c>
      <c r="F22" s="592">
        <v>827629</v>
      </c>
      <c r="G22" s="592">
        <v>931717</v>
      </c>
      <c r="H22" s="592">
        <v>1050396</v>
      </c>
      <c r="I22" s="592">
        <v>1148647</v>
      </c>
      <c r="J22" s="592">
        <v>1289225</v>
      </c>
      <c r="K22" s="592">
        <v>1371750</v>
      </c>
      <c r="L22" s="592">
        <v>1493986.92</v>
      </c>
      <c r="M22" s="592">
        <v>1623816.88</v>
      </c>
      <c r="N22" s="592">
        <v>1623817.88</v>
      </c>
      <c r="P22" s="591" t="s">
        <v>813</v>
      </c>
    </row>
    <row r="23" spans="1:16" s="587" customFormat="1" ht="33" customHeight="1">
      <c r="A23" s="588" t="s">
        <v>812</v>
      </c>
      <c r="B23" s="590">
        <v>7192815.6000000006</v>
      </c>
      <c r="C23" s="590">
        <v>7895023.0999999996</v>
      </c>
      <c r="D23" s="590">
        <v>8387899.0999999996</v>
      </c>
      <c r="E23" s="590">
        <v>8845299.3000000007</v>
      </c>
      <c r="F23" s="590">
        <v>9939418.9060000014</v>
      </c>
      <c r="G23" s="590">
        <v>12116507.6</v>
      </c>
      <c r="H23" s="590">
        <v>14270911.289000003</v>
      </c>
      <c r="I23" s="590">
        <v>17314405.299999997</v>
      </c>
      <c r="J23" s="590">
        <v>17762520.5</v>
      </c>
      <c r="K23" s="590">
        <v>14718306.300000001</v>
      </c>
      <c r="L23" s="590">
        <v>19071701.119999997</v>
      </c>
      <c r="M23" s="590">
        <v>22725018.412999999</v>
      </c>
      <c r="N23" s="590">
        <v>24393847.586999994</v>
      </c>
      <c r="O23" s="589"/>
      <c r="P23" s="588" t="s">
        <v>811</v>
      </c>
    </row>
    <row r="24" spans="1:16">
      <c r="A24" s="586"/>
      <c r="B24" s="586"/>
      <c r="C24" s="586"/>
      <c r="D24" s="586"/>
      <c r="E24" s="586"/>
      <c r="F24" s="586"/>
      <c r="G24" s="586"/>
      <c r="H24" s="586"/>
      <c r="I24" s="586"/>
      <c r="J24" s="586"/>
      <c r="K24" s="586"/>
      <c r="L24" s="586"/>
      <c r="M24" s="586"/>
      <c r="N24" s="586"/>
      <c r="O24" s="586"/>
      <c r="P24" s="586"/>
    </row>
    <row r="26" spans="1:16">
      <c r="A26" s="532" t="s">
        <v>677</v>
      </c>
    </row>
    <row r="27" spans="1:16">
      <c r="A27" s="529"/>
      <c r="B27" s="585"/>
      <c r="C27" s="585"/>
      <c r="D27" s="585"/>
      <c r="E27" s="585"/>
      <c r="F27" s="585"/>
      <c r="G27" s="585"/>
      <c r="H27" s="585"/>
      <c r="I27" s="585"/>
      <c r="J27" s="585"/>
      <c r="K27" s="585"/>
      <c r="L27" s="585"/>
      <c r="M27" s="585"/>
      <c r="N27" s="585"/>
    </row>
    <row r="28" spans="1:16">
      <c r="A28" s="529" t="s">
        <v>674</v>
      </c>
      <c r="B28" s="585"/>
      <c r="C28" s="585"/>
      <c r="D28" s="585"/>
      <c r="E28" s="585"/>
      <c r="F28" s="585"/>
      <c r="G28" s="585"/>
      <c r="H28" s="585"/>
      <c r="I28" s="585"/>
      <c r="J28" s="585"/>
      <c r="K28" s="585"/>
      <c r="L28" s="585"/>
      <c r="M28" s="585"/>
      <c r="N28" s="585"/>
    </row>
    <row r="29" spans="1:16">
      <c r="A29" s="584"/>
    </row>
  </sheetData>
  <pageMargins left="0.15748031496062992" right="0.15748031496062992" top="0.98425196850393704" bottom="0.98425196850393704" header="0.51181102362204722" footer="0.51181102362204722"/>
  <pageSetup scale="74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Index</vt:lpstr>
      <vt:lpstr>cl_PIE</vt:lpstr>
      <vt:lpstr>cl_PIEq</vt:lpstr>
      <vt:lpstr>Cl_CN1</vt:lpstr>
      <vt:lpstr>Cl_CN2</vt:lpstr>
      <vt:lpstr>Cl_agro</vt:lpstr>
      <vt:lpstr>Cl_min</vt:lpstr>
      <vt:lpstr>Cl_man</vt:lpstr>
      <vt:lpstr>Cl_BP</vt:lpstr>
      <vt:lpstr>Cl_exp</vt:lpstr>
      <vt:lpstr>Cl_imp</vt:lpstr>
      <vt:lpstr>Cl_XM</vt:lpstr>
      <vt:lpstr>Cl_X</vt:lpstr>
      <vt:lpstr>Cl_M</vt:lpstr>
      <vt:lpstr>Cl_DE</vt:lpstr>
      <vt:lpstr>Cl_mon</vt:lpstr>
      <vt:lpstr>Cl_BF</vt:lpstr>
      <vt:lpstr>Cl_IT</vt:lpstr>
      <vt:lpstr>Cl_M!Print_Titles</vt:lpstr>
      <vt:lpstr>Cl_X!Print_Titles</vt:lpstr>
      <vt:lpstr>Cl_XM!Print_Titles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Chile statistical annex</dc:title>
  <dc:creator>jazmin chiu</dc:creator>
  <cp:keywords>Chile statistical annex</cp:keywords>
  <cp:lastModifiedBy>jazmin chiu stange</cp:lastModifiedBy>
  <cp:lastPrinted>2013-08-20T16:47:55Z</cp:lastPrinted>
  <dcterms:created xsi:type="dcterms:W3CDTF">1999-03-12T17:06:25Z</dcterms:created>
  <dcterms:modified xsi:type="dcterms:W3CDTF">2013-10-03T15:53:52Z</dcterms:modified>
</cp:coreProperties>
</file>