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1128" yWindow="1428" windowWidth="13356" windowHeight="5772" tabRatio="923" activeTab="9"/>
  </bookViews>
  <sheets>
    <sheet name="Index" sheetId="54" r:id="rId1"/>
    <sheet name="br_PIE" sheetId="55" r:id="rId2"/>
    <sheet name="br_PIEq" sheetId="56" r:id="rId3"/>
    <sheet name="Br_CN1" sheetId="60" r:id="rId4"/>
    <sheet name="Br_CN2" sheetId="61" r:id="rId5"/>
    <sheet name="Br_agro" sheetId="45" r:id="rId6"/>
    <sheet name="Br_man" sheetId="50" r:id="rId7"/>
    <sheet name="Br_BP" sheetId="58" r:id="rId8"/>
    <sheet name="Br_exp" sheetId="51" r:id="rId9"/>
    <sheet name="Br_imp" sheetId="52" r:id="rId10"/>
    <sheet name="BrXM" sheetId="63" r:id="rId11"/>
    <sheet name="BrX" sheetId="64" r:id="rId12"/>
    <sheet name="BrM" sheetId="65" r:id="rId13"/>
    <sheet name="Br_DE" sheetId="62" r:id="rId14"/>
    <sheet name="Br_mon" sheetId="53" r:id="rId15"/>
    <sheet name="Br_BF" sheetId="57" r:id="rId16"/>
    <sheet name="Br_IT" sheetId="59" r:id="rId17"/>
  </sheets>
  <externalReferences>
    <externalReference r:id="rId18"/>
  </externalReferences>
  <definedNames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6" hidden="1">#REF!</definedName>
    <definedName name="_Fill" localSheetId="6" hidden="1">#REF!</definedName>
    <definedName name="_Fill" localSheetId="14" hidden="1">#REF!</definedName>
    <definedName name="_Fill" localSheetId="2" hidden="1">#REF!</definedName>
    <definedName name="_Fill" hidden="1">#REF!</definedName>
    <definedName name="_Key2" localSheetId="7" hidden="1">#REF!</definedName>
    <definedName name="_Key2" localSheetId="13" hidden="1">#REF!</definedName>
    <definedName name="_Key2" localSheetId="16" hidden="1">#REF!</definedName>
    <definedName name="_Key2" hidden="1">#REF!</definedName>
    <definedName name="_Order1" hidden="1">255</definedName>
    <definedName name="_Order2" hidden="1">255</definedName>
    <definedName name="_Parse_Out" localSheetId="7" hidden="1">#REF!</definedName>
    <definedName name="_Parse_Out" localSheetId="13" hidden="1">#REF!</definedName>
    <definedName name="_Parse_Out" localSheetId="16" hidden="1">#REF!</definedName>
    <definedName name="_Parse_Out" hidden="1">#REF!</definedName>
    <definedName name="_Regression_Int" localSheetId="5" hidden="1">1</definedName>
    <definedName name="_Regression_Int" localSheetId="3" hidden="1">1</definedName>
    <definedName name="_Regression_Int" localSheetId="13" hidden="1">1</definedName>
    <definedName name="_Regression_Int" localSheetId="8" hidden="1">1</definedName>
    <definedName name="_Regression_Int" localSheetId="9" hidden="1">1</definedName>
    <definedName name="_Regression_Int" localSheetId="6" hidden="1">1</definedName>
    <definedName name="_Regression_Int" localSheetId="14" hidden="1">1</definedName>
    <definedName name="_Sort" localSheetId="7" hidden="1">#REF!</definedName>
    <definedName name="_Sort" localSheetId="13" hidden="1">#REF!</definedName>
    <definedName name="_Sort" localSheetId="16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7" hidden="1">#REF!</definedName>
    <definedName name="ee" localSheetId="13" hidden="1">#REF!</definedName>
    <definedName name="ee" localSheetId="16" hidden="1">#REF!</definedName>
    <definedName name="ee" hidden="1">#REF!</definedName>
    <definedName name="ff" localSheetId="7" hidden="1">#REF!</definedName>
    <definedName name="ff" localSheetId="13" hidden="1">#REF!</definedName>
    <definedName name="ff" localSheetId="16" hidden="1">#REF!</definedName>
    <definedName name="ff" hidden="1">#REF!</definedName>
    <definedName name="ii" localSheetId="7" hidden="1">#REF!</definedName>
    <definedName name="ii" localSheetId="13" hidden="1">#REF!</definedName>
    <definedName name="ii" localSheetId="16" hidden="1">#REF!</definedName>
    <definedName name="ii" hidden="1">#REF!</definedName>
    <definedName name="oj" hidden="1">'[1]I-5'!$A$38:$A$43</definedName>
    <definedName name="ojo" localSheetId="7" hidden="1">#REF!</definedName>
    <definedName name="ojo" localSheetId="13" hidden="1">#REF!</definedName>
    <definedName name="ojo" localSheetId="16" hidden="1">#REF!</definedName>
    <definedName name="ojo" hidden="1">#REF!</definedName>
    <definedName name="_xlnm.Print_Titles" localSheetId="12">BrM!$6:$8</definedName>
    <definedName name="_xlnm.Print_Titles" localSheetId="11">BrX!$6:$8</definedName>
    <definedName name="_xlnm.Print_Titles" localSheetId="10">BrXM!$6:$8</definedName>
    <definedName name="YU" localSheetId="7" hidden="1">#REF!</definedName>
    <definedName name="YU" localSheetId="13" hidden="1">#REF!</definedName>
    <definedName name="YU" localSheetId="16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P1" i="52"/>
  <c r="P1" i="51"/>
  <c r="P1" i="58"/>
  <c r="Q1" i="50"/>
  <c r="P1" i="45"/>
  <c r="P1" i="62"/>
  <c r="P1" i="53"/>
  <c r="P1" i="59"/>
  <c r="P1" i="57"/>
  <c r="R1" i="64"/>
  <c r="R1" i="65"/>
  <c r="Q1" i="63"/>
  <c r="A2" i="54"/>
  <c r="N13" i="53" l="1"/>
  <c r="N24" i="45" l="1"/>
  <c r="N22"/>
  <c r="B19" i="51" l="1"/>
  <c r="B31" s="1"/>
  <c r="C19"/>
  <c r="C31" s="1"/>
  <c r="D19"/>
  <c r="D31" s="1"/>
  <c r="E19"/>
  <c r="F19"/>
  <c r="F31" s="1"/>
  <c r="G19"/>
  <c r="G31" s="1"/>
  <c r="H19"/>
  <c r="H31" s="1"/>
  <c r="I19"/>
  <c r="I31" s="1"/>
  <c r="J19"/>
  <c r="J31" s="1"/>
  <c r="K19"/>
  <c r="K31" s="1"/>
  <c r="E31"/>
</calcChain>
</file>

<file path=xl/sharedStrings.xml><?xml version="1.0" encoding="utf-8"?>
<sst xmlns="http://schemas.openxmlformats.org/spreadsheetml/2006/main" count="1468" uniqueCount="840">
  <si>
    <t>8</t>
  </si>
  <si>
    <t>a/ Cifras preliminares.</t>
  </si>
  <si>
    <t>Total</t>
  </si>
  <si>
    <t xml:space="preserve">VALOR DE LAS EXPORTACIONES DE BIENES, FOB </t>
  </si>
  <si>
    <t xml:space="preserve">a/ Cifras preliminares.   </t>
  </si>
  <si>
    <t>b/</t>
  </si>
  <si>
    <t>INDICADORES DE LA PRODUCCIÓN AGROPECUARIA</t>
  </si>
  <si>
    <t>BRASIL</t>
  </si>
  <si>
    <t>(Miles de toneladas)</t>
  </si>
  <si>
    <t xml:space="preserve">Producción de algunos productos pecuarios </t>
  </si>
  <si>
    <t>Producción manufacturera</t>
  </si>
  <si>
    <t>Ramas industriales</t>
  </si>
  <si>
    <t xml:space="preserve">b/ Incluye minería.   </t>
  </si>
  <si>
    <t>Bienes de capital</t>
  </si>
  <si>
    <t xml:space="preserve">b/ Cifras preliminares.   </t>
  </si>
  <si>
    <t>VALOR DE LAS IMPORTACIONES DE BIENES, FOB</t>
  </si>
  <si>
    <t>Fuente: Comisión Económica para América Latina y el Caribe (CEPAL), sobre la base de cifras oficiales.</t>
  </si>
  <si>
    <t>2003</t>
  </si>
  <si>
    <t>a/</t>
  </si>
  <si>
    <t>BALANCE MONETARIO DEL SISTEMA FINANCIERO a/</t>
  </si>
  <si>
    <t>Activos monetarios</t>
  </si>
  <si>
    <t>Pasivos monetarios</t>
  </si>
  <si>
    <t>a/ Corresponde a la consolidación de cuentas de la autoridad monetaria, bancos creadores de dinero y otras instituciones financieras.</t>
  </si>
  <si>
    <t>Bienes de consumo duraderos</t>
  </si>
  <si>
    <t>Bienes de consumo no duraderos</t>
  </si>
  <si>
    <t>…</t>
  </si>
  <si>
    <t>Activos externos líquidos</t>
  </si>
  <si>
    <t>Crédito interno neto</t>
  </si>
  <si>
    <t>b/ Incluye consumo a bordo de aviones y barcos, reexportaciones y transacciones especiales y ajustes con la balanza de pagos.</t>
  </si>
  <si>
    <t>Fuente: Comisión Económica para América Latina y el Caribe (CEPAL), sobre la base de cifras del Banco Central de Brasil.</t>
  </si>
  <si>
    <t>2005</t>
  </si>
  <si>
    <t>BRAZIL</t>
  </si>
  <si>
    <t>Gross domestic product</t>
  </si>
  <si>
    <t xml:space="preserve">a/ Preliminary figures. </t>
  </si>
  <si>
    <t>(Thousands of tons)</t>
  </si>
  <si>
    <t>For domestic consumption</t>
  </si>
  <si>
    <t>Output of selected livestock products</t>
  </si>
  <si>
    <t>Manufacturing output</t>
  </si>
  <si>
    <t>Capital goods</t>
  </si>
  <si>
    <t>Consumer durables</t>
  </si>
  <si>
    <t>Consumer non-durables</t>
  </si>
  <si>
    <t>By branch of industry</t>
  </si>
  <si>
    <t xml:space="preserve">  apparatus and equipment</t>
  </si>
  <si>
    <t>b/ Includes mining.</t>
  </si>
  <si>
    <t>EXPORTS OF GOODS, FOB</t>
  </si>
  <si>
    <t>b/ Includes consumption on board aircraft and ships, re-exports and special transactions and balance-of-payments adjustments.</t>
  </si>
  <si>
    <t>IMPORTS OF GOODS, FOB</t>
  </si>
  <si>
    <t>Source: Economic Commission for Latin America and the Caribbean (ECLAC), on the basis of official figures.</t>
  </si>
  <si>
    <t>Monetary assets</t>
  </si>
  <si>
    <t>External assets</t>
  </si>
  <si>
    <t>Monetary liabilities</t>
  </si>
  <si>
    <t>Liquid liabilities</t>
  </si>
  <si>
    <t>Money market instruments</t>
  </si>
  <si>
    <t>Central bank securities</t>
  </si>
  <si>
    <t>Special deposits</t>
  </si>
  <si>
    <t>Long-term external liabilities</t>
  </si>
  <si>
    <t>Obligations to non-bank financial institutions</t>
  </si>
  <si>
    <t>Capital liabilities</t>
  </si>
  <si>
    <t>a/ Consolidation of the accounts of the monetary authority, deposit money banks and other financial institutions.</t>
  </si>
  <si>
    <t>b/ Preliminary figures.</t>
  </si>
  <si>
    <t>Bienes intermedios b/</t>
  </si>
  <si>
    <t>Intermediate goods b/</t>
  </si>
  <si>
    <t>4</t>
  </si>
  <si>
    <t>5</t>
  </si>
  <si>
    <t>INDICADORES DE MANUFACTURAS</t>
  </si>
  <si>
    <t>INDICATORS OF MANUFACTURING OUTPUT</t>
  </si>
  <si>
    <t>INDICATORS OF AGRICULTURAL OUTPUT</t>
  </si>
  <si>
    <t>MONETARY SURVEY OF THE FINANCIAL SYSTEM a/</t>
  </si>
  <si>
    <t>Domestic credit (net)</t>
  </si>
  <si>
    <t>Other accounts</t>
  </si>
  <si>
    <t>Source: Economic Commission for Latin America and the Caribbean (ECLAC), on the basis of figures from the Central Bank of Brazil.</t>
  </si>
  <si>
    <t xml:space="preserve">Producto interno bruto  </t>
  </si>
  <si>
    <t>(En millones de dólares)</t>
  </si>
  <si>
    <t>(En millones de reales, saldos a fin de año)</t>
  </si>
  <si>
    <t>De exportación</t>
  </si>
  <si>
    <t>For export</t>
  </si>
  <si>
    <t>De consumo interno</t>
  </si>
  <si>
    <t>Pasivos líquidos</t>
  </si>
  <si>
    <t>Instrumentos del mercado monetario</t>
  </si>
  <si>
    <t>Obligaciones por títulos del Banco Central</t>
  </si>
  <si>
    <t>Depósitos especiales</t>
  </si>
  <si>
    <t>Pasivos externos de largo plazo</t>
  </si>
  <si>
    <t>Obligaciones con instituciones financieras no bancarias</t>
  </si>
  <si>
    <t>Cuentas de capital</t>
  </si>
  <si>
    <t>Otras cuentas</t>
  </si>
  <si>
    <t>(Millions of dollars)</t>
  </si>
  <si>
    <t>(Millions of reais, end-of-year stocks)</t>
  </si>
  <si>
    <t xml:space="preserve">    Other</t>
  </si>
  <si>
    <t xml:space="preserve">  Productos industrializados</t>
  </si>
  <si>
    <t xml:space="preserve">    Semimanufacturados</t>
  </si>
  <si>
    <t xml:space="preserve">    Manufacturados</t>
  </si>
  <si>
    <t xml:space="preserve">      Partes y piezas para vehículos automóviles y tractores</t>
  </si>
  <si>
    <t xml:space="preserve">  Industrial products</t>
  </si>
  <si>
    <t xml:space="preserve">    Semi-manufactures</t>
  </si>
  <si>
    <t xml:space="preserve">    Manufactures</t>
  </si>
  <si>
    <t xml:space="preserve">      Passenger motor cars</t>
  </si>
  <si>
    <t xml:space="preserve">      Fixed-wing aircraft</t>
  </si>
  <si>
    <t xml:space="preserve">      Parts and accessories of motor vehicles and tractors</t>
  </si>
  <si>
    <t xml:space="preserve">      Others</t>
  </si>
  <si>
    <t>(Índices 2002=100, desestacionalizados)</t>
  </si>
  <si>
    <t xml:space="preserve">    and cleaning products </t>
  </si>
  <si>
    <t>(indexes 2002=100, seasonally adjusted)</t>
  </si>
  <si>
    <t xml:space="preserve">      Unrefined sugar cane</t>
  </si>
  <si>
    <t xml:space="preserve">      Chemical wood pulp</t>
  </si>
  <si>
    <t xml:space="preserve">      Semi-manufactured iron or steel products</t>
  </si>
  <si>
    <t xml:space="preserve">      Refined sugar</t>
  </si>
  <si>
    <t xml:space="preserve">      Fuel oils</t>
  </si>
  <si>
    <t xml:space="preserve">      Crude petroleum oils</t>
  </si>
  <si>
    <t xml:space="preserve">  Café (en cáscara)</t>
  </si>
  <si>
    <t xml:space="preserve">  Soja</t>
  </si>
  <si>
    <t xml:space="preserve">  Caña de azúcar</t>
  </si>
  <si>
    <t xml:space="preserve">  Cacao</t>
  </si>
  <si>
    <t xml:space="preserve">  Tabaco</t>
  </si>
  <si>
    <t xml:space="preserve">  Algodón</t>
  </si>
  <si>
    <t xml:space="preserve">  Maní</t>
  </si>
  <si>
    <t xml:space="preserve">  Ricino</t>
  </si>
  <si>
    <t xml:space="preserve">  Arroz</t>
  </si>
  <si>
    <t xml:space="preserve">  Frijoles</t>
  </si>
  <si>
    <t xml:space="preserve">  Maíz</t>
  </si>
  <si>
    <t xml:space="preserve">  Mandioca</t>
  </si>
  <si>
    <t xml:space="preserve">  Papas</t>
  </si>
  <si>
    <t xml:space="preserve">  Tomates</t>
  </si>
  <si>
    <t xml:space="preserve">  Trigo</t>
  </si>
  <si>
    <t xml:space="preserve">  Carne de vacuno (miles de cabezas)</t>
  </si>
  <si>
    <t xml:space="preserve">  Carne de porcino (miles de cabezas)</t>
  </si>
  <si>
    <t xml:space="preserve">  Carne de ave (millones de cabezas)</t>
  </si>
  <si>
    <t xml:space="preserve">  Leche (En millones de litros)</t>
  </si>
  <si>
    <t xml:space="preserve">  Coffee beans (parchment)</t>
  </si>
  <si>
    <t xml:space="preserve">  Soya</t>
  </si>
  <si>
    <t xml:space="preserve">  Sugar cane</t>
  </si>
  <si>
    <t xml:space="preserve">  Tobacco</t>
  </si>
  <si>
    <t xml:space="preserve">  Cotton</t>
  </si>
  <si>
    <t xml:space="preserve">  Groundnut</t>
  </si>
  <si>
    <t xml:space="preserve">  Castor beans</t>
  </si>
  <si>
    <t xml:space="preserve">  Rice</t>
  </si>
  <si>
    <t xml:space="preserve">  Beans</t>
  </si>
  <si>
    <t xml:space="preserve">  Maize</t>
  </si>
  <si>
    <t xml:space="preserve">  Cassava</t>
  </si>
  <si>
    <t xml:space="preserve">  Potatoes</t>
  </si>
  <si>
    <t xml:space="preserve">  Tomatoes</t>
  </si>
  <si>
    <t xml:space="preserve">  Wheat</t>
  </si>
  <si>
    <t xml:space="preserve">  Beef (thousands of head)</t>
  </si>
  <si>
    <t xml:space="preserve">  Pork (thousands of head)</t>
  </si>
  <si>
    <t xml:space="preserve">  Poultry meat (millions of head)</t>
  </si>
  <si>
    <t xml:space="preserve">  Milk (millions of litres)</t>
  </si>
  <si>
    <t xml:space="preserve">  Alimentos</t>
  </si>
  <si>
    <t xml:space="preserve">  Bebidas</t>
  </si>
  <si>
    <t xml:space="preserve">  Textiles</t>
  </si>
  <si>
    <t xml:space="preserve">  Prendas de vestir</t>
  </si>
  <si>
    <t xml:space="preserve">  Papel y cartón</t>
  </si>
  <si>
    <t xml:space="preserve">  Otros productos químicos</t>
  </si>
  <si>
    <t xml:space="preserve">  Productos farmacéuticos</t>
  </si>
  <si>
    <t xml:space="preserve">  Perfumería, jabones, detergentes</t>
  </si>
  <si>
    <t xml:space="preserve">    y productos de limpieza</t>
  </si>
  <si>
    <t xml:space="preserve">  Caucho y plástico </t>
  </si>
  <si>
    <t xml:space="preserve">  Minerales no metálicos</t>
  </si>
  <si>
    <t xml:space="preserve">  Metalurgia</t>
  </si>
  <si>
    <t xml:space="preserve">  Máquinas y equipos</t>
  </si>
  <si>
    <t xml:space="preserve">  Máquinas, aparatos y materiales eléctricos</t>
  </si>
  <si>
    <t xml:space="preserve">  Material electrónico, aparatos y </t>
  </si>
  <si>
    <t xml:space="preserve">   equipos de comunicaciones</t>
  </si>
  <si>
    <t xml:space="preserve">  Vehículos automotores</t>
  </si>
  <si>
    <t xml:space="preserve">  Otros equipos de transporte</t>
  </si>
  <si>
    <t xml:space="preserve">  Food products</t>
  </si>
  <si>
    <t xml:space="preserve">  Beverages</t>
  </si>
  <si>
    <t xml:space="preserve">  Clothing</t>
  </si>
  <si>
    <t xml:space="preserve">  Paper and paperboard</t>
  </si>
  <si>
    <t xml:space="preserve">  Other chemicals</t>
  </si>
  <si>
    <t xml:space="preserve">  Pharmaceuticals</t>
  </si>
  <si>
    <t xml:space="preserve">  Perfumery, soaps, detergents</t>
  </si>
  <si>
    <t xml:space="preserve">  Rubber and plastic products </t>
  </si>
  <si>
    <t xml:space="preserve">  Non-metallic mineral products</t>
  </si>
  <si>
    <t xml:space="preserve">  Metallurgy</t>
  </si>
  <si>
    <t xml:space="preserve">  Machinery and equipment</t>
  </si>
  <si>
    <t xml:space="preserve">  Electrical machines, apparatus and materials</t>
  </si>
  <si>
    <t xml:space="preserve">  Electronic materials, communications </t>
  </si>
  <si>
    <t xml:space="preserve">  Other transport equipment</t>
  </si>
  <si>
    <t xml:space="preserve">  Motor vehicles</t>
  </si>
  <si>
    <t xml:space="preserve">  Productos básicos</t>
  </si>
  <si>
    <t xml:space="preserve">    Café en grano</t>
  </si>
  <si>
    <t xml:space="preserve">    Carne de bovino congelada, fresca o refrigerada</t>
  </si>
  <si>
    <t xml:space="preserve">    Carne de pollo congelada, fresca o refrigerada</t>
  </si>
  <si>
    <t xml:space="preserve">    Mineral de hierro </t>
  </si>
  <si>
    <t xml:space="preserve">    Salvado y residuos del aceite de soja</t>
  </si>
  <si>
    <t xml:space="preserve">    Soja molida</t>
  </si>
  <si>
    <t xml:space="preserve">    Otros</t>
  </si>
  <si>
    <t xml:space="preserve">      Azúcar de caña en bruto</t>
  </si>
  <si>
    <t xml:space="preserve">      Pastas químicas de madera</t>
  </si>
  <si>
    <t xml:space="preserve">      Productos semimanufacturados de fierro o acero</t>
  </si>
  <si>
    <t xml:space="preserve">      Aceites brutos de petróleo</t>
  </si>
  <si>
    <t xml:space="preserve">      Otros</t>
  </si>
  <si>
    <t xml:space="preserve">      Automóviles de pasajeros</t>
  </si>
  <si>
    <t xml:space="preserve">      Aviones</t>
  </si>
  <si>
    <t xml:space="preserve">      Aceites combustibles</t>
  </si>
  <si>
    <t xml:space="preserve">      Azúcar refinado</t>
  </si>
  <si>
    <t xml:space="preserve">  Operaciones especiales b/</t>
  </si>
  <si>
    <t xml:space="preserve">  Commodities</t>
  </si>
  <si>
    <t xml:space="preserve">    Coffee beans</t>
  </si>
  <si>
    <t xml:space="preserve">    Meat of bovine animals, fresh, chilled or frozen</t>
  </si>
  <si>
    <t xml:space="preserve">    Poultry, fresh, chilled or frozen</t>
  </si>
  <si>
    <t xml:space="preserve">    Iron ore</t>
  </si>
  <si>
    <t xml:space="preserve">    Husks and residues of soybean oil</t>
  </si>
  <si>
    <t xml:space="preserve">    Soy meal</t>
  </si>
  <si>
    <t xml:space="preserve">  Special operations b/</t>
  </si>
  <si>
    <t xml:space="preserve">  Bienes de consumo</t>
  </si>
  <si>
    <t xml:space="preserve">    Bienes de consumo duraderos</t>
  </si>
  <si>
    <t xml:space="preserve">    Bienes de consumo no duraderos</t>
  </si>
  <si>
    <t xml:space="preserve">  Bienes intermedios y materias primas</t>
  </si>
  <si>
    <t xml:space="preserve">  Combustibles y lubricantes</t>
  </si>
  <si>
    <t xml:space="preserve">  Bienes de capital</t>
  </si>
  <si>
    <t xml:space="preserve">    Durables</t>
  </si>
  <si>
    <t xml:space="preserve">    Non-durables</t>
  </si>
  <si>
    <t xml:space="preserve">  Consumer goods</t>
  </si>
  <si>
    <t xml:space="preserve">  Intermediate goods and raw materials</t>
  </si>
  <si>
    <t xml:space="preserve">  Fuels and lubricants</t>
  </si>
  <si>
    <t xml:space="preserve">  Capital goods</t>
  </si>
  <si>
    <t xml:space="preserve">  Al sector público</t>
  </si>
  <si>
    <t xml:space="preserve">    Al gobierno federal</t>
  </si>
  <si>
    <t xml:space="preserve">    Al resto del sector público</t>
  </si>
  <si>
    <t xml:space="preserve">  Al sector privado</t>
  </si>
  <si>
    <t xml:space="preserve">  Otras cuentas netas</t>
  </si>
  <si>
    <t>...</t>
  </si>
  <si>
    <t xml:space="preserve">  Naranjas</t>
  </si>
  <si>
    <t xml:space="preserve">  Oranges  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</si>
  <si>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</si>
  <si>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</si>
  <si>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</si>
  <si>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</si>
  <si>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</si>
  <si>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</si>
  <si>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</si>
  <si>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</si>
  <si>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</si>
  <si>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MANUFACTURERA</t>
  </si>
  <si>
    <t>MANUFACTURING OUTPUT</t>
  </si>
  <si>
    <t xml:space="preserve">BALANZA DE PAGOS </t>
  </si>
  <si>
    <t>BALANCE OF PAYMENTS</t>
  </si>
  <si>
    <t>VALOR DE LAS EXPORTACIONES DE BIENES, FOB</t>
  </si>
  <si>
    <t>VALOR DE LAS IMPORTACIONES DE BIENES, CIF</t>
  </si>
  <si>
    <t>IMPORTS OF GOODS, CIF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</si>
  <si>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</si>
  <si>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</si>
  <si>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</si>
  <si>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</si>
  <si>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</si>
  <si>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</si>
  <si>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</si>
  <si>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</si>
  <si>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16</t>
  </si>
  <si>
    <t>i/ Interest rate on total consumer credit.</t>
  </si>
  <si>
    <t>h/Savings rate. Nominal yield, first business day.</t>
  </si>
  <si>
    <t xml:space="preserve">g/ Six metropolitan areas.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</si>
  <si>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</si>
  <si>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</si>
  <si>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</si>
  <si>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</si>
  <si>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on figures in local currency at constant 2000 prices.</t>
  </si>
  <si>
    <t>a/ Preliminary figures.</t>
  </si>
  <si>
    <t>i/ Tasa de interés sobre el crédito personal total.</t>
  </si>
  <si>
    <t xml:space="preserve">h/ Tasa de ahorros. Rendimiento nominal , primer dia hábil. </t>
  </si>
  <si>
    <t>g/ Seis áreas metropolitanas.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</si>
  <si>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</si>
  <si>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</si>
  <si>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</si>
  <si>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</si>
  <si>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Sobre la base de cifras en moneda nacional a precios constantes de 2000.</t>
  </si>
  <si>
    <t xml:space="preserve">    M2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</si>
  <si>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</si>
  <si>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</si>
  <si>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</si>
  <si>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</si>
  <si>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</si>
  <si>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</si>
  <si>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</si>
  <si>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</si>
  <si>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</si>
  <si>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</si>
  <si>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</si>
  <si>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</si>
  <si>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</si>
  <si>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</si>
  <si>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</si>
  <si>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</si>
  <si>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</si>
  <si>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General government public debt </t>
  </si>
  <si>
    <t xml:space="preserve">  Deuda del gobierno general 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</si>
  <si>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</si>
  <si>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</si>
  <si>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</si>
  <si>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</si>
  <si>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</si>
  <si>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</si>
  <si>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</si>
  <si>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</si>
  <si>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</si>
  <si>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</si>
  <si>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</si>
  <si>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</si>
  <si>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</si>
  <si>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</si>
  <si>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</si>
  <si>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</si>
  <si>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</si>
  <si>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</si>
  <si>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</si>
  <si>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i/</t>
  </si>
  <si>
    <t xml:space="preserve">   Tasa de interés activa nominal i/</t>
  </si>
  <si>
    <t xml:space="preserve">  Visible underemployment rate </t>
  </si>
  <si>
    <t xml:space="preserve">  Tasa de subempleo visible </t>
  </si>
  <si>
    <t xml:space="preserve">  Open unemployment rate </t>
  </si>
  <si>
    <t xml:space="preserve">  Tasa de desempleo abierto </t>
  </si>
  <si>
    <t xml:space="preserve">  Labour force participation rate </t>
  </si>
  <si>
    <t xml:space="preserve">  Tasa de actividad </t>
  </si>
  <si>
    <t>Employment g/</t>
  </si>
  <si>
    <t xml:space="preserve">Tasas anuales medias / Average annual rates </t>
  </si>
  <si>
    <t>Empleo g/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</si>
  <si>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</si>
  <si>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</si>
  <si>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</si>
  <si>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</si>
  <si>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</si>
  <si>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</si>
  <si>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</si>
  <si>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</si>
  <si>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</si>
  <si>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</si>
  <si>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</si>
  <si>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</si>
  <si>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</si>
  <si>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</si>
  <si>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</si>
  <si>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</si>
  <si>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</si>
  <si>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</si>
  <si>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</si>
  <si>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</si>
  <si>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</si>
  <si>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</si>
  <si>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</si>
  <si>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</si>
  <si>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</si>
  <si>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</si>
  <si>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</si>
  <si>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</si>
  <si>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</si>
  <si>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</si>
  <si>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</si>
  <si>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</si>
  <si>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</si>
  <si>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</si>
  <si>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</si>
  <si>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</si>
  <si>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</si>
  <si>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</si>
  <si>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</si>
  <si>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</si>
  <si>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</si>
  <si>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</si>
  <si>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</si>
  <si>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</si>
  <si>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</si>
  <si>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</si>
  <si>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</si>
  <si>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</si>
  <si>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</si>
  <si>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</si>
  <si>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</si>
  <si>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</si>
  <si>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</si>
  <si>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</si>
  <si>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</si>
  <si>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</si>
  <si>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</si>
  <si>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</si>
  <si>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</si>
  <si>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</si>
  <si>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</si>
  <si>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</si>
  <si>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</si>
  <si>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</si>
  <si>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</si>
  <si>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</si>
  <si>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</si>
  <si>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</si>
  <si>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</si>
  <si>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</si>
  <si>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</si>
  <si>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</si>
  <si>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</si>
  <si>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</si>
  <si>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</si>
  <si>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</si>
  <si>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</si>
  <si>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</si>
  <si>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</si>
  <si>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</si>
  <si>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</si>
  <si>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</si>
  <si>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</si>
  <si>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</si>
  <si>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</si>
  <si>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</si>
  <si>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</si>
  <si>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</si>
  <si>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</si>
  <si>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</si>
  <si>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BRAZIL : MAIN ECONOMIC INDICATORS </t>
  </si>
  <si>
    <t xml:space="preserve">BRASIL : PRINCIPALES INDICADORES ECONÓMICOS  </t>
  </si>
  <si>
    <t>INDICATORS OF CROP PRODUCTION</t>
  </si>
  <si>
    <t>ORIGEN Y DESTINO DEL COMERCIO INTERNACIONAL</t>
  </si>
  <si>
    <t>ORIGIN AND DESTINATION OF INTERNATIONAL TRADE</t>
  </si>
  <si>
    <t>INGRESOS Y GASTOS DEL GOBIERNO GENERAL</t>
  </si>
  <si>
    <t>REVENUES AND EXPENDITURES OF THE GENERAL GOVERNMENT</t>
  </si>
  <si>
    <t>INGRESOS TRIBUTARIOS DEL GOBIERNO GENERAL</t>
  </si>
  <si>
    <t>TAX REVENUES OF THE GENERAL GOVERNMENT</t>
  </si>
  <si>
    <t>i/ Measured by J.P.Morgan.</t>
  </si>
  <si>
    <t>h/ Interest rate on total consumer credit.</t>
  </si>
  <si>
    <t>g/Savings rate. Nominal yield, first business day.</t>
  </si>
  <si>
    <t>f/ Figures as of April.</t>
  </si>
  <si>
    <t xml:space="preserve">e/ Six metropolitan areas. </t>
  </si>
  <si>
    <t>d/ Quarterly average, weighted by the value of goods exports and imports.</t>
  </si>
  <si>
    <t>c/ Figures as of May.</t>
  </si>
  <si>
    <t>i/ Calculado por J.P.Morgan.</t>
  </si>
  <si>
    <t>h/ Tasa de interés sobre el crédito personal total.</t>
  </si>
  <si>
    <t xml:space="preserve">g/ Tasa de ahorros. Rendimiento nominal , primer dia hábil. </t>
  </si>
  <si>
    <t>f/ Datos al mes de abril.</t>
  </si>
  <si>
    <t>e/ Seis áreas metropolitanas.</t>
  </si>
  <si>
    <t xml:space="preserve">d/ Promedio trimestral, ponderado por el valor de las exportaciones e importaciones de bienes.  </t>
  </si>
  <si>
    <t>c/ Datos al mes de mayo.</t>
  </si>
  <si>
    <t xml:space="preserve">  a percentage of total credit</t>
  </si>
  <si>
    <t>c/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</si>
  <si>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</si>
  <si>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</si>
  <si>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</si>
  <si>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</si>
  <si>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</si>
  <si>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</si>
  <si>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</si>
  <si>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</si>
  <si>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</si>
  <si>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</si>
  <si>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</si>
  <si>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</si>
  <si>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</si>
  <si>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>Emisión de bonos internacionales (millones de dólares)</t>
  </si>
  <si>
    <t xml:space="preserve">  (basis points to end of period) 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</si>
  <si>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</si>
  <si>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</si>
  <si>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</si>
  <si>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i/</t>
  </si>
  <si>
    <t xml:space="preserve">  (puntos básicos, a fin de período) i/</t>
  </si>
  <si>
    <t xml:space="preserve">Sovereign bond spread, Embi + </t>
  </si>
  <si>
    <t xml:space="preserve">Diferencial de bonos soberanos, Embi + 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</si>
  <si>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</si>
  <si>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</si>
  <si>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</si>
  <si>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</si>
  <si>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h/</t>
  </si>
  <si>
    <t xml:space="preserve">   Tasa de interés activa h/</t>
  </si>
  <si>
    <t xml:space="preserve">   Deposit rate g/</t>
  </si>
  <si>
    <t xml:space="preserve">   Tasa de interés pasiva g/</t>
  </si>
  <si>
    <t>Nominal interest rates (annualized percentages)</t>
  </si>
  <si>
    <t>Tasas de interés nominales (porcentajes anualizados)</t>
  </si>
  <si>
    <t xml:space="preserve">  quarter of preceding year) </t>
  </si>
  <si>
    <t xml:space="preserve">  del mismo trimestre del año anterior) </t>
  </si>
  <si>
    <t>Average real wage (variation from same</t>
  </si>
  <si>
    <t xml:space="preserve">Remuneración media real (variación respecto </t>
  </si>
  <si>
    <t xml:space="preserve">  (reais per dollar) </t>
  </si>
  <si>
    <t xml:space="preserve">  (reales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</si>
  <si>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</si>
  <si>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</si>
  <si>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</si>
  <si>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>f/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</si>
  <si>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</si>
  <si>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</si>
  <si>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</si>
  <si>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</si>
  <si>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</si>
  <si>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Employment rate e/</t>
  </si>
  <si>
    <t>Tasa de ocupación e/</t>
  </si>
  <si>
    <t>Open unemployment rate e/</t>
  </si>
  <si>
    <t>Tasa de desempleo abierto e/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</si>
  <si>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</si>
  <si>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</si>
  <si>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</si>
  <si>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</si>
  <si>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</si>
  <si>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</si>
  <si>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</si>
  <si>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</si>
  <si>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</si>
  <si>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</si>
  <si>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</si>
  <si>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</si>
  <si>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</si>
  <si>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</si>
  <si>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</si>
  <si>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</si>
  <si>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BRAZIL : MAIN QUARTERLY INDICATORS</t>
  </si>
  <si>
    <t>BRASIL : PRINCIPALES INDICADORES TRIMESTRALES</t>
  </si>
  <si>
    <t>Source: Economic Commission for Latin America and the Caribbean (ECLAC), on the basis of figures from the National Treasury Department, Ministry of Finance and the Central Bank.</t>
  </si>
  <si>
    <t>Fuente: Comisión Económica para América Latina y el Caribe (CEPAL), sobre la base de cifras del Tesoro Nacional, Ministerio de Hacienda y del Banco Central.</t>
  </si>
  <si>
    <t xml:space="preserve">    Otro</t>
  </si>
  <si>
    <t>Overall balance</t>
  </si>
  <si>
    <t>Resultado global</t>
  </si>
  <si>
    <t>Primary balance</t>
  </si>
  <si>
    <t>Resultado primario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</si>
  <si>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</si>
  <si>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</si>
  <si>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</si>
  <si>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</si>
  <si>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</si>
  <si>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</si>
  <si>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</si>
  <si>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</si>
  <si>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</si>
  <si>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</si>
  <si>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</si>
  <si>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</si>
  <si>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</si>
  <si>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</si>
  <si>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</si>
  <si>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</si>
  <si>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</si>
  <si>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</si>
  <si>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</si>
  <si>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</si>
  <si>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</si>
  <si>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</si>
  <si>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</si>
  <si>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</si>
  <si>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</si>
  <si>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</si>
  <si>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</si>
  <si>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</si>
  <si>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</si>
  <si>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</si>
  <si>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</si>
  <si>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reales)</t>
  </si>
  <si>
    <t>(En millones de reales)</t>
  </si>
  <si>
    <t>REVENUES AND EXPENDITURES OF THE CENTRAL GOVERNMENT</t>
  </si>
  <si>
    <t>INGRESOS Y GASTOS DEL GOBIERNO CENTRAL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</si>
  <si>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</si>
  <si>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</si>
  <si>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</si>
  <si>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</si>
  <si>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</si>
  <si>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</si>
  <si>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</si>
  <si>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</si>
  <si>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</si>
  <si>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</si>
  <si>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</si>
  <si>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</si>
  <si>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</si>
  <si>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</si>
  <si>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</si>
  <si>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</si>
  <si>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</si>
  <si>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</si>
  <si>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</si>
  <si>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</si>
  <si>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</si>
  <si>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</si>
  <si>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</si>
  <si>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</si>
  <si>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</si>
  <si>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</si>
  <si>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</si>
  <si>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</si>
  <si>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</si>
  <si>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</si>
  <si>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</si>
  <si>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</si>
  <si>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</si>
  <si>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</si>
  <si>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</si>
  <si>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</si>
  <si>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</si>
  <si>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</si>
  <si>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</si>
  <si>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</si>
  <si>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</si>
  <si>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</si>
  <si>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>Balanza en la cuenta de capital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</si>
  <si>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</si>
  <si>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</si>
  <si>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</si>
  <si>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</si>
  <si>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</si>
  <si>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</si>
  <si>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</si>
  <si>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</si>
  <si>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</si>
  <si>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</si>
  <si>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</si>
  <si>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</si>
  <si>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</si>
  <si>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</si>
  <si>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</si>
  <si>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</si>
  <si>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</si>
  <si>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</si>
  <si>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</si>
  <si>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</si>
  <si>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</si>
  <si>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</si>
  <si>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</si>
  <si>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</si>
  <si>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</si>
  <si>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</si>
  <si>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</si>
  <si>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</si>
  <si>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</si>
  <si>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</si>
  <si>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</si>
  <si>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</si>
  <si>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</si>
  <si>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</si>
  <si>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</si>
  <si>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</si>
  <si>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</si>
  <si>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</si>
  <si>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</si>
  <si>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</si>
  <si>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</si>
  <si>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</si>
  <si>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</si>
  <si>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</si>
  <si>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</si>
  <si>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</si>
  <si>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</si>
  <si>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Source: Economic Commission for Latin America and the Caribbean (ECLAC), on the basis of figures from the Federal Internal Revenue Secretariat, Ministry of Finance.</t>
  </si>
  <si>
    <t>Fuente: Comisión Económica para América Latina y el Caribe (CEPAL), sobre la base de cifras de la Secretaría de la Reserva Federal de Impuestos Internos, Ministerio de Hacienda.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</si>
  <si>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</si>
  <si>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</si>
  <si>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</si>
  <si>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</si>
  <si>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</si>
  <si>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</si>
  <si>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</si>
  <si>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</si>
  <si>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</si>
  <si>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</si>
  <si>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</si>
  <si>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</si>
  <si>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</si>
  <si>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</si>
  <si>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</si>
  <si>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</si>
  <si>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</si>
  <si>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</si>
  <si>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</si>
  <si>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</si>
  <si>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</si>
  <si>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</si>
  <si>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</si>
  <si>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</si>
  <si>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</si>
  <si>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</si>
  <si>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Ingresos tributarios directos</t>
  </si>
  <si>
    <t>Total ingresos tributarios</t>
  </si>
  <si>
    <t>TAX REVENUES OF THE CENTRAL GOVERNMENT</t>
  </si>
  <si>
    <t>INGRESOS TRIBUTARIOS DEL GOBIERNO CENTRAL</t>
  </si>
  <si>
    <t>c/ Does not include business services.</t>
  </si>
  <si>
    <t>b/ Does not include restaurants and hotels.</t>
  </si>
  <si>
    <t>c/ No incluye servicios empresariales..</t>
  </si>
  <si>
    <t>b/ No incluye restaurantes y hoteles.</t>
  </si>
  <si>
    <t xml:space="preserve">  Community, social and personal services</t>
  </si>
  <si>
    <t xml:space="preserve">  Servicios comunales, sociales y personales</t>
  </si>
  <si>
    <t xml:space="preserve">    and business services c/</t>
  </si>
  <si>
    <t xml:space="preserve">    inmuebles y servicios prestados a las empresas c/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</si>
  <si>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</si>
  <si>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</si>
  <si>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</si>
  <si>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</si>
  <si>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 b/</t>
  </si>
  <si>
    <t xml:space="preserve">    restaurantes y hoteles b/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</si>
  <si>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</si>
  <si>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</si>
  <si>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</si>
  <si>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</si>
  <si>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</si>
  <si>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</si>
  <si>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</si>
  <si>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</si>
  <si>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Agriculture,hunting, forestry and fishing</t>
  </si>
  <si>
    <t xml:space="preserve">  Agricultura, caza, silvicultura y pesca</t>
  </si>
  <si>
    <t xml:space="preserve">Producto interno bruto </t>
  </si>
  <si>
    <t>(Annual growth rates)</t>
  </si>
  <si>
    <t>(Tasas anuales de variación)</t>
  </si>
  <si>
    <t>GROSS DOMESTIC PRODUCT, BY KIND OF ECONOMIC ACTIVITY</t>
  </si>
  <si>
    <t>3</t>
  </si>
  <si>
    <t xml:space="preserve">a/ Cifras preliminares.  </t>
  </si>
  <si>
    <t xml:space="preserve">   Exports (goods and services)</t>
  </si>
  <si>
    <t xml:space="preserve">  Exportaciones de bienes y servicios</t>
  </si>
  <si>
    <t xml:space="preserve">     Gross fixed investment</t>
  </si>
  <si>
    <t xml:space="preserve">    Formación bruta de capital fijo</t>
  </si>
  <si>
    <t xml:space="preserve">     Changes in stocks</t>
  </si>
  <si>
    <t xml:space="preserve">   Variación de existencias</t>
  </si>
  <si>
    <t xml:space="preserve">   Gross domestic investment</t>
  </si>
  <si>
    <t xml:space="preserve">     Private consumption</t>
  </si>
  <si>
    <t xml:space="preserve">      Consumo privado</t>
  </si>
  <si>
    <t xml:space="preserve">     Government consumption</t>
  </si>
  <si>
    <t xml:space="preserve">      Consumo del gobierno</t>
  </si>
  <si>
    <t xml:space="preserve">   Final consumption expenditure</t>
  </si>
  <si>
    <t xml:space="preserve">   Consumo total  </t>
  </si>
  <si>
    <t xml:space="preserve"> Domestic demand</t>
  </si>
  <si>
    <t xml:space="preserve"> 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</si>
  <si>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</si>
  <si>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</si>
  <si>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</si>
  <si>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</si>
  <si>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</si>
  <si>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</si>
  <si>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>Total supply</t>
  </si>
  <si>
    <t>Oferta global</t>
  </si>
  <si>
    <t>(Thousands of reales at 2000 constant prices)</t>
  </si>
  <si>
    <t>(En miles de reales a precios constantes de 2000)</t>
  </si>
  <si>
    <t xml:space="preserve">TOTAL SUPPLY AND DEMAND </t>
  </si>
  <si>
    <t>j/ Includes payments related to the assistance programme and excludes refinanced principal payments.</t>
  </si>
  <si>
    <t>i/ Refers to total recorded external debt.</t>
  </si>
  <si>
    <t>h/ Includes debt bonds from banks.</t>
  </si>
  <si>
    <t>g/ Includes the central bank's external debt and unregisted credit lines.</t>
  </si>
  <si>
    <t>f/ Includes the Paris Club.</t>
  </si>
  <si>
    <t>e/ Does not include the financial public sector.</t>
  </si>
  <si>
    <t>d/ Includes the private sector and the financial public sector.</t>
  </si>
  <si>
    <t>c/ Refers to the non-financial public sector.</t>
  </si>
  <si>
    <t>b/ Does not include intercompany loans and as of March 2001 includes revisions of the country's external debt position.</t>
  </si>
  <si>
    <t>a/ Refers to total registered and unregistered gross debt.</t>
  </si>
  <si>
    <t>j/ Incluye pagos relativos al programa de asistencia; excluye amortizaciones refinanciadas.</t>
  </si>
  <si>
    <t>i/ Se refiere a la deuda externa total registrada.</t>
  </si>
  <si>
    <t>h/ Incluye bonos de deuda originaria de bancos.</t>
  </si>
  <si>
    <t>g/ Incluye la deuda externa del banco central y líneas de crédito de la deuda externa no registrada.</t>
  </si>
  <si>
    <t>f/ Incluye el Club de París.</t>
  </si>
  <si>
    <t>e/ No incluye al sector público financiero.</t>
  </si>
  <si>
    <t>d/ Incluye al sector privado y al sector público financiero.</t>
  </si>
  <si>
    <t>c/ Se refiere al sector público no financiero.</t>
  </si>
  <si>
    <t>b/ No incluye la deuda entre empresas y a partir de marzo de 2001 comprende la revisión de la posición de endeudamiento.</t>
  </si>
  <si>
    <t>a/ Corresponde a la deuda bruta total registrada y no registrada.</t>
  </si>
  <si>
    <t xml:space="preserve">      Principal j/</t>
  </si>
  <si>
    <t xml:space="preserve">      Amortizaciones j/</t>
  </si>
  <si>
    <t xml:space="preserve">    Service i/</t>
  </si>
  <si>
    <t xml:space="preserve">    Servicio i/</t>
  </si>
  <si>
    <t xml:space="preserve">  Disbursements i/</t>
  </si>
  <si>
    <t xml:space="preserve">  Desembolsos en cada año i/</t>
  </si>
  <si>
    <t xml:space="preserve">      Other </t>
  </si>
  <si>
    <t xml:space="preserve">      Otros </t>
  </si>
  <si>
    <t xml:space="preserve">      Commercial banks h/</t>
  </si>
  <si>
    <t xml:space="preserve">      Bancos comerciales h/</t>
  </si>
  <si>
    <t xml:space="preserve">    Private </t>
  </si>
  <si>
    <t xml:space="preserve">    Privadas </t>
  </si>
  <si>
    <t xml:space="preserve">      Other g/</t>
  </si>
  <si>
    <t xml:space="preserve">      Otras g/</t>
  </si>
  <si>
    <t xml:space="preserve">      Bilateral f/</t>
  </si>
  <si>
    <t xml:space="preserve">      Bilaterales f/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</si>
  <si>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</si>
  <si>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</si>
  <si>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</si>
  <si>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</si>
  <si>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</si>
  <si>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</si>
  <si>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</si>
  <si>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</si>
  <si>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</si>
  <si>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</si>
  <si>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e/</t>
  </si>
  <si>
    <t xml:space="preserve">  Plazos e/</t>
  </si>
  <si>
    <t xml:space="preserve">Public-sector external debt </t>
  </si>
  <si>
    <t xml:space="preserve">Deuda externa pública </t>
  </si>
  <si>
    <t xml:space="preserve"> </t>
  </si>
  <si>
    <t xml:space="preserve">  Private d/</t>
  </si>
  <si>
    <t xml:space="preserve">  Privada d/</t>
  </si>
  <si>
    <t xml:space="preserve">  Public c/</t>
  </si>
  <si>
    <t xml:space="preserve">  Pública c/</t>
  </si>
  <si>
    <t>Total external debt a/ b/</t>
  </si>
  <si>
    <t>Deuda externa total a/ b/</t>
  </si>
  <si>
    <t>(Millions of dollars, end-of-year stocks)</t>
  </si>
  <si>
    <t>(En millones de dólares, saldos a fin de año)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</si>
  <si>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</si>
  <si>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</si>
  <si>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</si>
  <si>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</si>
  <si>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</si>
  <si>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</si>
  <si>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</si>
  <si>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</si>
  <si>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</si>
  <si>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</si>
  <si>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</si>
  <si>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</si>
  <si>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</si>
  <si>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</si>
  <si>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Oceania/ Asia, Australia and Oceania</t>
  </si>
  <si>
    <t>Europa / Europe</t>
  </si>
  <si>
    <t>América / America</t>
  </si>
  <si>
    <t>(Millions of dollars) a/</t>
  </si>
  <si>
    <t>(En millones de dólares) a/</t>
  </si>
  <si>
    <t xml:space="preserve">BRAZIL </t>
  </si>
  <si>
    <t xml:space="preserve">BRASIL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</si>
  <si>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</si>
  <si>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</si>
  <si>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</si>
  <si>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</si>
  <si>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</si>
  <si>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</si>
  <si>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</si>
  <si>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</si>
  <si>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</si>
  <si>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</si>
  <si>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</si>
  <si>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</si>
  <si>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</si>
  <si>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</si>
  <si>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</si>
  <si>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</si>
  <si>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</si>
  <si>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>13</t>
  </si>
  <si>
    <t>14</t>
  </si>
  <si>
    <t>15</t>
  </si>
  <si>
    <t>6</t>
  </si>
  <si>
    <t>9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</si>
  <si>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</si>
  <si>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</si>
  <si>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</si>
  <si>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To the public sector</t>
  </si>
  <si>
    <t>To the federal government</t>
  </si>
  <si>
    <t>Other public sector</t>
  </si>
  <si>
    <t>To the private sector</t>
  </si>
  <si>
    <t>Other accounts (net)</t>
  </si>
  <si>
    <t>(Millions of  pesos)</t>
  </si>
  <si>
    <t xml:space="preserve">  Taxes</t>
  </si>
  <si>
    <t xml:space="preserve">    Direct taxes</t>
  </si>
  <si>
    <t xml:space="preserve">    Indirect taxes</t>
  </si>
  <si>
    <t xml:space="preserve">    Other taxes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</si>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</sst>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#,##0.0"/>
    <numFmt numFmtId="167" formatCode="0.0"/>
    <numFmt numFmtId="168" formatCode="###\ ##0"/>
    <numFmt numFmtId="169" formatCode="#,##0.000"/>
    <numFmt numFmtId="170" formatCode="#\ ###\ ###\ ##0\ "/>
    <numFmt numFmtId="171" formatCode="\$#,##0\ ;\(\$#,##0\)"/>
    <numFmt numFmtId="172" formatCode="[$-409]mmm/yy;@"/>
    <numFmt numFmtId="173" formatCode="_-* #,##0.00_-;\-* #,##0.00_-;_-* &quot;-&quot;??_-;_-@_-"/>
    <numFmt numFmtId="174" formatCode="#\ ###\ ##0"/>
    <numFmt numFmtId="175" formatCode="###\ ##0.0"/>
    <numFmt numFmtId="176" formatCode="#\ ##0\ "/>
    <numFmt numFmtId="177" formatCode="#\ ###\ ###"/>
  </numFmts>
  <fonts count="55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ourier"/>
      <family val="3"/>
    </font>
    <font>
      <sz val="8"/>
      <name val="Helvetica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b/>
      <sz val="8"/>
      <name val="Helvetica"/>
      <family val="2"/>
    </font>
    <font>
      <sz val="7"/>
      <name val="SwitzerlandLight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FF0000"/>
      <name val="Helvetica"/>
      <family val="2"/>
    </font>
    <font>
      <sz val="8"/>
      <color rgb="FF000000"/>
      <name val="Helvetica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7"/>
      <name val="Times New Roman"/>
      <family val="1"/>
    </font>
    <font>
      <sz val="8"/>
      <color indexed="56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 applyNumberFormat="0" applyFill="0" applyBorder="0" applyAlignment="0" applyProtection="0"/>
    <xf numFmtId="170" fontId="8" fillId="0" borderId="1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20" fillId="0" borderId="0"/>
    <xf numFmtId="0" fontId="3" fillId="0" borderId="0"/>
    <xf numFmtId="164" fontId="3" fillId="0" borderId="0"/>
    <xf numFmtId="0" fontId="27" fillId="0" borderId="0"/>
    <xf numFmtId="0" fontId="27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4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4" fillId="12" borderId="5" applyNumberFormat="0" applyAlignment="0" applyProtection="0"/>
    <xf numFmtId="0" fontId="35" fillId="13" borderId="6" applyNumberFormat="0" applyAlignment="0" applyProtection="0"/>
    <xf numFmtId="0" fontId="36" fillId="0" borderId="7" applyNumberFormat="0" applyFill="0" applyAlignment="0" applyProtection="0"/>
    <xf numFmtId="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9" fillId="8" borderId="5" applyNumberFormat="0" applyAlignment="0" applyProtection="0"/>
    <xf numFmtId="2" fontId="37" fillId="0" borderId="0" applyFont="0" applyFill="0" applyBorder="0" applyAlignment="0" applyProtection="0"/>
    <xf numFmtId="0" fontId="40" fillId="18" borderId="0" applyNumberFormat="0" applyBorder="0" applyAlignment="0" applyProtection="0"/>
    <xf numFmtId="172" fontId="2" fillId="0" borderId="0" applyNumberFormat="0">
      <alignment horizontal="left"/>
    </xf>
    <xf numFmtId="173" fontId="27" fillId="0" borderId="0" applyFont="0" applyFill="0" applyBorder="0" applyAlignment="0" applyProtection="0"/>
    <xf numFmtId="0" fontId="3" fillId="0" borderId="0"/>
    <xf numFmtId="0" fontId="27" fillId="0" borderId="0"/>
    <xf numFmtId="164" fontId="3" fillId="0" borderId="0"/>
    <xf numFmtId="164" fontId="3" fillId="0" borderId="0"/>
    <xf numFmtId="0" fontId="3" fillId="0" borderId="0"/>
    <xf numFmtId="0" fontId="30" fillId="5" borderId="8" applyNumberFormat="0" applyFont="0" applyAlignment="0" applyProtection="0"/>
    <xf numFmtId="0" fontId="41" fillId="12" borderId="9" applyNumberFormat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3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27" fillId="0" borderId="0"/>
    <xf numFmtId="0" fontId="3" fillId="0" borderId="0"/>
    <xf numFmtId="0" fontId="27" fillId="0" borderId="0"/>
    <xf numFmtId="0" fontId="27" fillId="0" borderId="0"/>
    <xf numFmtId="41" fontId="2" fillId="0" borderId="0" applyFont="0" applyFill="0" applyBorder="0" applyAlignment="0" applyProtection="0"/>
    <xf numFmtId="0" fontId="27" fillId="0" borderId="0"/>
    <xf numFmtId="0" fontId="3" fillId="0" borderId="0"/>
    <xf numFmtId="176" fontId="47" fillId="0" borderId="0" applyFill="0" applyBorder="0" applyProtection="0"/>
    <xf numFmtId="0" fontId="27" fillId="0" borderId="0"/>
    <xf numFmtId="0" fontId="27" fillId="0" borderId="0" applyNumberFormat="0" applyFill="0" applyBorder="0" applyAlignment="0" applyProtection="0"/>
    <xf numFmtId="0" fontId="3" fillId="0" borderId="0"/>
    <xf numFmtId="0" fontId="1" fillId="0" borderId="0"/>
    <xf numFmtId="0" fontId="27" fillId="0" borderId="0"/>
  </cellStyleXfs>
  <cellXfs count="664">
    <xf numFmtId="0" fontId="0" fillId="0" borderId="0" xfId="0"/>
    <xf numFmtId="0" fontId="4" fillId="0" borderId="0" xfId="8" applyFont="1" applyFill="1" applyBorder="1"/>
    <xf numFmtId="0" fontId="5" fillId="0" borderId="0" xfId="3" applyFont="1" applyFill="1" applyBorder="1"/>
    <xf numFmtId="0" fontId="6" fillId="0" borderId="0" xfId="3" applyFont="1" applyFill="1" applyBorder="1"/>
    <xf numFmtId="164" fontId="7" fillId="0" borderId="0" xfId="9" applyFont="1" applyFill="1" applyBorder="1" applyAlignment="1" applyProtection="1">
      <alignment horizontal="left"/>
    </xf>
    <xf numFmtId="0" fontId="6" fillId="0" borderId="0" xfId="3" applyFont="1" applyFill="1" applyBorder="1" applyAlignment="1">
      <alignment horizontal="right"/>
    </xf>
    <xf numFmtId="0" fontId="4" fillId="0" borderId="2" xfId="8" applyFont="1" applyFill="1" applyBorder="1"/>
    <xf numFmtId="0" fontId="6" fillId="0" borderId="2" xfId="3" applyFont="1" applyFill="1" applyBorder="1" applyAlignment="1">
      <alignment horizontal="right"/>
    </xf>
    <xf numFmtId="0" fontId="4" fillId="0" borderId="0" xfId="8" applyFont="1" applyFill="1" applyBorder="1" applyAlignment="1">
      <alignment vertical="center"/>
    </xf>
    <xf numFmtId="0" fontId="6" fillId="0" borderId="3" xfId="3" applyFont="1" applyFill="1" applyBorder="1" applyAlignment="1">
      <alignment horizontal="right" vertical="center"/>
    </xf>
    <xf numFmtId="0" fontId="6" fillId="0" borderId="3" xfId="3" applyNumberFormat="1" applyFont="1" applyFill="1" applyBorder="1" applyAlignment="1" applyProtection="1">
      <alignment horizontal="right" vertical="center"/>
      <protection locked="0"/>
    </xf>
    <xf numFmtId="0" fontId="6" fillId="0" borderId="3" xfId="2" applyNumberFormat="1" applyFont="1" applyFill="1" applyBorder="1" applyAlignment="1" applyProtection="1">
      <alignment horizontal="right" vertical="center"/>
    </xf>
    <xf numFmtId="0" fontId="6" fillId="0" borderId="3" xfId="2" applyNumberFormat="1" applyFont="1" applyFill="1" applyBorder="1" applyAlignment="1">
      <alignment horizontal="right" vertical="center"/>
    </xf>
    <xf numFmtId="0" fontId="4" fillId="0" borderId="3" xfId="8" applyNumberFormat="1" applyFont="1" applyFill="1" applyBorder="1" applyAlignment="1">
      <alignment horizontal="right" vertical="center"/>
    </xf>
    <xf numFmtId="0" fontId="4" fillId="0" borderId="3" xfId="8" applyFont="1" applyFill="1" applyBorder="1" applyAlignment="1">
      <alignment vertical="center"/>
    </xf>
    <xf numFmtId="0" fontId="6" fillId="0" borderId="0" xfId="3" applyNumberFormat="1" applyFont="1" applyFill="1" applyBorder="1" applyAlignment="1" applyProtection="1">
      <alignment horizontal="right"/>
      <protection locked="0"/>
    </xf>
    <xf numFmtId="0" fontId="6" fillId="0" borderId="0" xfId="2" applyNumberFormat="1" applyFont="1" applyFill="1" applyBorder="1" applyAlignment="1" applyProtection="1">
      <alignment horizontal="right"/>
    </xf>
    <xf numFmtId="0" fontId="6" fillId="0" borderId="0" xfId="2" applyNumberFormat="1" applyFont="1" applyFill="1" applyBorder="1" applyAlignment="1">
      <alignment horizontal="right"/>
    </xf>
    <xf numFmtId="0" fontId="4" fillId="0" borderId="0" xfId="8" applyNumberFormat="1" applyFont="1" applyFill="1" applyBorder="1" applyAlignment="1">
      <alignment horizontal="right"/>
    </xf>
    <xf numFmtId="3" fontId="4" fillId="0" borderId="0" xfId="8" applyNumberFormat="1" applyFont="1" applyFill="1" applyBorder="1"/>
    <xf numFmtId="3" fontId="7" fillId="0" borderId="0" xfId="8" applyNumberFormat="1" applyFont="1" applyFill="1" applyBorder="1"/>
    <xf numFmtId="3" fontId="7" fillId="0" borderId="0" xfId="8" applyNumberFormat="1" applyFont="1" applyFill="1" applyBorder="1" applyAlignment="1">
      <alignment horizontal="right"/>
    </xf>
    <xf numFmtId="0" fontId="7" fillId="0" borderId="0" xfId="8" applyFont="1" applyFill="1" applyBorder="1"/>
    <xf numFmtId="3" fontId="4" fillId="0" borderId="0" xfId="8" applyNumberFormat="1" applyFont="1" applyFill="1" applyBorder="1" applyAlignment="1">
      <alignment horizontal="right"/>
    </xf>
    <xf numFmtId="3" fontId="4" fillId="0" borderId="0" xfId="8" applyNumberFormat="1" applyFont="1" applyFill="1" applyBorder="1" applyAlignment="1">
      <alignment horizontal="left" indent="3"/>
    </xf>
    <xf numFmtId="3" fontId="4" fillId="0" borderId="0" xfId="8" applyNumberFormat="1" applyFont="1" applyFill="1" applyBorder="1" applyAlignment="1">
      <alignment horizontal="left" indent="2"/>
    </xf>
    <xf numFmtId="49" fontId="6" fillId="0" borderId="3" xfId="2" applyNumberFormat="1" applyFont="1" applyFill="1" applyBorder="1" applyAlignment="1" applyProtection="1">
      <alignment horizontal="right" vertical="center"/>
    </xf>
    <xf numFmtId="164" fontId="6" fillId="0" borderId="3" xfId="2" applyFont="1" applyFill="1" applyBorder="1" applyAlignment="1">
      <alignment vertical="center"/>
    </xf>
    <xf numFmtId="164" fontId="6" fillId="0" borderId="0" xfId="2" applyFont="1" applyFill="1" applyBorder="1" applyAlignment="1" applyProtection="1">
      <alignment horizontal="left"/>
    </xf>
    <xf numFmtId="0" fontId="6" fillId="0" borderId="0" xfId="13" applyFont="1" applyFill="1" applyBorder="1"/>
    <xf numFmtId="0" fontId="5" fillId="0" borderId="0" xfId="6" applyFont="1" applyFill="1" applyBorder="1" applyAlignment="1" applyProtection="1">
      <alignment horizontal="left"/>
      <protection locked="0"/>
    </xf>
    <xf numFmtId="0" fontId="6" fillId="0" borderId="2" xfId="13" applyFont="1" applyFill="1" applyBorder="1"/>
    <xf numFmtId="0" fontId="6" fillId="0" borderId="0" xfId="13" applyFont="1" applyFill="1" applyBorder="1" applyAlignment="1">
      <alignment vertical="center"/>
    </xf>
    <xf numFmtId="0" fontId="6" fillId="0" borderId="3" xfId="13" applyFont="1" applyFill="1" applyBorder="1" applyAlignment="1">
      <alignment vertical="center"/>
    </xf>
    <xf numFmtId="0" fontId="6" fillId="0" borderId="0" xfId="13" applyFont="1" applyFill="1" applyBorder="1" applyAlignment="1" applyProtection="1">
      <alignment horizontal="right"/>
      <protection locked="0"/>
    </xf>
    <xf numFmtId="0" fontId="6" fillId="0" borderId="0" xfId="13" applyFont="1" applyFill="1" applyBorder="1" applyAlignment="1" applyProtection="1">
      <alignment horizontal="left"/>
      <protection locked="0"/>
    </xf>
    <xf numFmtId="3" fontId="6" fillId="0" borderId="0" xfId="13" applyNumberFormat="1" applyFont="1" applyFill="1" applyBorder="1" applyAlignment="1" applyProtection="1">
      <alignment horizontal="right"/>
    </xf>
    <xf numFmtId="3" fontId="6" fillId="0" borderId="0" xfId="13" applyNumberFormat="1" applyFont="1" applyFill="1" applyBorder="1" applyAlignment="1">
      <alignment horizontal="right"/>
    </xf>
    <xf numFmtId="0" fontId="6" fillId="0" borderId="0" xfId="13" applyFont="1" applyFill="1" applyBorder="1" applyAlignment="1" applyProtection="1">
      <alignment horizontal="fill"/>
      <protection locked="0"/>
    </xf>
    <xf numFmtId="37" fontId="6" fillId="0" borderId="0" xfId="13" applyNumberFormat="1" applyFont="1" applyFill="1" applyBorder="1" applyProtection="1">
      <protection locked="0"/>
    </xf>
    <xf numFmtId="0" fontId="6" fillId="0" borderId="0" xfId="12" applyFont="1" applyFill="1" applyBorder="1"/>
    <xf numFmtId="0" fontId="6" fillId="0" borderId="0" xfId="12" applyFont="1" applyFill="1" applyBorder="1" applyAlignment="1">
      <alignment horizontal="right"/>
    </xf>
    <xf numFmtId="0" fontId="5" fillId="0" borderId="0" xfId="5" applyFont="1" applyFill="1" applyBorder="1" applyAlignment="1" applyProtection="1">
      <alignment horizontal="left"/>
      <protection locked="0"/>
    </xf>
    <xf numFmtId="0" fontId="6" fillId="0" borderId="2" xfId="12" applyFont="1" applyFill="1" applyBorder="1"/>
    <xf numFmtId="0" fontId="6" fillId="0" borderId="2" xfId="12" applyFont="1" applyFill="1" applyBorder="1" applyAlignment="1">
      <alignment horizontal="right"/>
    </xf>
    <xf numFmtId="0" fontId="6" fillId="0" borderId="0" xfId="12" applyFont="1" applyFill="1" applyBorder="1" applyAlignment="1">
      <alignment vertical="center"/>
    </xf>
    <xf numFmtId="0" fontId="6" fillId="0" borderId="0" xfId="12" applyFont="1" applyFill="1" applyBorder="1" applyAlignment="1" applyProtection="1">
      <alignment horizontal="left"/>
      <protection locked="0"/>
    </xf>
    <xf numFmtId="0" fontId="6" fillId="0" borderId="0" xfId="12" applyFont="1" applyFill="1" applyBorder="1" applyAlignment="1" applyProtection="1">
      <alignment horizontal="fill"/>
      <protection locked="0"/>
    </xf>
    <xf numFmtId="0" fontId="6" fillId="0" borderId="0" xfId="12" applyFont="1" applyFill="1" applyBorder="1" applyAlignment="1" applyProtection="1">
      <alignment horizontal="left"/>
    </xf>
    <xf numFmtId="0" fontId="6" fillId="0" borderId="0" xfId="11" applyFont="1" applyFill="1" applyBorder="1"/>
    <xf numFmtId="0" fontId="6" fillId="0" borderId="2" xfId="11" applyFont="1" applyFill="1" applyBorder="1"/>
    <xf numFmtId="0" fontId="6" fillId="0" borderId="0" xfId="11" applyNumberFormat="1" applyFont="1" applyFill="1" applyBorder="1" applyAlignment="1">
      <alignment vertical="center"/>
    </xf>
    <xf numFmtId="0" fontId="6" fillId="0" borderId="3" xfId="11" applyNumberFormat="1" applyFont="1" applyFill="1" applyBorder="1" applyAlignment="1">
      <alignment vertical="center"/>
    </xf>
    <xf numFmtId="0" fontId="6" fillId="0" borderId="3" xfId="3" applyNumberFormat="1" applyFont="1" applyFill="1" applyBorder="1" applyAlignment="1">
      <alignment vertical="center"/>
    </xf>
    <xf numFmtId="0" fontId="6" fillId="0" borderId="3" xfId="2" applyNumberFormat="1" applyFont="1" applyFill="1" applyBorder="1" applyAlignment="1">
      <alignment vertical="center"/>
    </xf>
    <xf numFmtId="0" fontId="6" fillId="0" borderId="0" xfId="3" applyNumberFormat="1" applyFont="1" applyFill="1" applyBorder="1" applyAlignment="1">
      <alignment vertical="center"/>
    </xf>
    <xf numFmtId="0" fontId="6" fillId="0" borderId="0" xfId="11" applyFont="1" applyFill="1" applyBorder="1" applyAlignment="1" applyProtection="1">
      <alignment horizontal="left"/>
    </xf>
    <xf numFmtId="164" fontId="6" fillId="0" borderId="0" xfId="11" applyNumberFormat="1" applyFont="1" applyFill="1" applyBorder="1" applyProtection="1">
      <protection locked="0"/>
    </xf>
    <xf numFmtId="0" fontId="6" fillId="0" borderId="0" xfId="11" applyFont="1" applyFill="1" applyBorder="1" applyAlignment="1" applyProtection="1">
      <alignment horizontal="left"/>
      <protection locked="0"/>
    </xf>
    <xf numFmtId="3" fontId="6" fillId="0" borderId="0" xfId="11" applyNumberFormat="1" applyFont="1" applyFill="1" applyBorder="1" applyAlignment="1" applyProtection="1">
      <alignment horizontal="right"/>
      <protection locked="0"/>
    </xf>
    <xf numFmtId="3" fontId="6" fillId="0" borderId="0" xfId="11" applyNumberFormat="1" applyFont="1" applyFill="1" applyBorder="1" applyAlignment="1">
      <alignment horizontal="right"/>
    </xf>
    <xf numFmtId="0" fontId="6" fillId="0" borderId="0" xfId="10" applyFont="1" applyFill="1" applyBorder="1"/>
    <xf numFmtId="0" fontId="6" fillId="0" borderId="0" xfId="10" applyFont="1" applyFill="1" applyBorder="1" applyAlignment="1">
      <alignment horizontal="right"/>
    </xf>
    <xf numFmtId="0" fontId="5" fillId="0" borderId="0" xfId="15" applyFont="1" applyFill="1" applyBorder="1" applyAlignment="1" applyProtection="1">
      <alignment horizontal="left"/>
      <protection locked="0"/>
    </xf>
    <xf numFmtId="0" fontId="6" fillId="0" borderId="0" xfId="10" applyFont="1" applyFill="1" applyBorder="1" applyAlignment="1" applyProtection="1">
      <alignment horizontal="fill"/>
      <protection locked="0"/>
    </xf>
    <xf numFmtId="0" fontId="6" fillId="0" borderId="2" xfId="10" applyFont="1" applyFill="1" applyBorder="1"/>
    <xf numFmtId="0" fontId="6" fillId="0" borderId="2" xfId="10" applyFont="1" applyFill="1" applyBorder="1" applyAlignment="1" applyProtection="1">
      <alignment horizontal="fill"/>
      <protection locked="0"/>
    </xf>
    <xf numFmtId="0" fontId="6" fillId="0" borderId="2" xfId="10" applyFont="1" applyFill="1" applyBorder="1" applyAlignment="1">
      <alignment horizontal="right"/>
    </xf>
    <xf numFmtId="0" fontId="6" fillId="0" borderId="0" xfId="10" applyFont="1" applyFill="1" applyBorder="1" applyAlignment="1">
      <alignment vertical="center"/>
    </xf>
    <xf numFmtId="0" fontId="6" fillId="0" borderId="3" xfId="10" applyFont="1" applyFill="1" applyBorder="1" applyAlignment="1">
      <alignment vertical="center"/>
    </xf>
    <xf numFmtId="0" fontId="6" fillId="0" borderId="3" xfId="15" applyFont="1" applyFill="1" applyBorder="1" applyAlignment="1" applyProtection="1">
      <alignment horizontal="right" vertical="center"/>
      <protection locked="0"/>
    </xf>
    <xf numFmtId="0" fontId="4" fillId="0" borderId="3" xfId="14" applyFont="1" applyFill="1" applyBorder="1" applyAlignment="1" applyProtection="1">
      <alignment horizontal="right" vertical="center"/>
    </xf>
    <xf numFmtId="0" fontId="6" fillId="0" borderId="0" xfId="15" applyFont="1" applyFill="1" applyBorder="1" applyAlignment="1" applyProtection="1">
      <alignment horizontal="right"/>
      <protection locked="0"/>
    </xf>
    <xf numFmtId="0" fontId="4" fillId="0" borderId="0" xfId="14" applyFont="1" applyFill="1" applyBorder="1" applyAlignment="1" applyProtection="1">
      <alignment horizontal="right"/>
    </xf>
    <xf numFmtId="0" fontId="6" fillId="0" borderId="0" xfId="10" applyFont="1" applyFill="1" applyBorder="1" applyAlignment="1" applyProtection="1">
      <alignment horizontal="left"/>
      <protection locked="0"/>
    </xf>
    <xf numFmtId="3" fontId="6" fillId="0" borderId="0" xfId="10" applyNumberFormat="1" applyFont="1" applyFill="1" applyBorder="1" applyAlignment="1" applyProtection="1">
      <alignment horizontal="right"/>
    </xf>
    <xf numFmtId="3" fontId="6" fillId="0" borderId="0" xfId="10" applyNumberFormat="1" applyFont="1" applyFill="1" applyBorder="1"/>
    <xf numFmtId="3" fontId="6" fillId="0" borderId="0" xfId="7" applyNumberFormat="1" applyFont="1" applyFill="1" applyBorder="1" applyAlignment="1">
      <alignment horizontal="right"/>
    </xf>
    <xf numFmtId="165" fontId="6" fillId="0" borderId="0" xfId="10" applyNumberFormat="1" applyFont="1" applyFill="1" applyBorder="1" applyProtection="1"/>
    <xf numFmtId="3" fontId="6" fillId="0" borderId="0" xfId="10" applyNumberFormat="1" applyFont="1" applyFill="1" applyBorder="1" applyAlignment="1">
      <alignment horizontal="right"/>
    </xf>
    <xf numFmtId="0" fontId="6" fillId="0" borderId="0" xfId="10" applyFont="1" applyFill="1" applyBorder="1" applyProtection="1">
      <protection locked="0"/>
    </xf>
    <xf numFmtId="0" fontId="5" fillId="0" borderId="0" xfId="10" applyFont="1" applyFill="1" applyBorder="1"/>
    <xf numFmtId="0" fontId="5" fillId="0" borderId="0" xfId="10" applyFont="1" applyFill="1" applyBorder="1" applyAlignment="1">
      <alignment horizontal="right"/>
    </xf>
    <xf numFmtId="0" fontId="5" fillId="0" borderId="0" xfId="10" applyFont="1" applyFill="1" applyBorder="1" applyAlignment="1" applyProtection="1">
      <alignment horizontal="left"/>
      <protection locked="0"/>
    </xf>
    <xf numFmtId="3" fontId="5" fillId="0" borderId="0" xfId="10" applyNumberFormat="1" applyFont="1" applyFill="1" applyBorder="1" applyAlignment="1" applyProtection="1">
      <alignment horizontal="right"/>
    </xf>
    <xf numFmtId="3" fontId="5" fillId="0" borderId="0" xfId="10" applyNumberFormat="1" applyFont="1" applyFill="1" applyBorder="1"/>
    <xf numFmtId="3" fontId="5" fillId="0" borderId="0" xfId="7" applyNumberFormat="1" applyFont="1" applyFill="1" applyBorder="1" applyAlignment="1">
      <alignment horizontal="right"/>
    </xf>
    <xf numFmtId="165" fontId="5" fillId="0" borderId="0" xfId="10" applyNumberFormat="1" applyFont="1" applyFill="1" applyBorder="1" applyProtection="1"/>
    <xf numFmtId="0" fontId="6" fillId="0" borderId="0" xfId="2" applyNumberFormat="1" applyFont="1" applyFill="1" applyBorder="1" applyAlignment="1">
      <alignment vertical="center"/>
    </xf>
    <xf numFmtId="0" fontId="6" fillId="0" borderId="3" xfId="3" applyNumberFormat="1" applyFont="1" applyFill="1" applyBorder="1" applyAlignment="1">
      <alignment horizontal="left" vertical="center"/>
    </xf>
    <xf numFmtId="0" fontId="6" fillId="0" borderId="2" xfId="12" applyFont="1" applyFill="1" applyBorder="1" applyAlignment="1" applyProtection="1">
      <alignment horizontal="fill"/>
      <protection locked="0"/>
    </xf>
    <xf numFmtId="0" fontId="6" fillId="0" borderId="2" xfId="13" applyFont="1" applyFill="1" applyBorder="1" applyAlignment="1" applyProtection="1">
      <alignment horizontal="fill"/>
      <protection locked="0"/>
    </xf>
    <xf numFmtId="3" fontId="4" fillId="0" borderId="2" xfId="8" applyNumberFormat="1" applyFont="1" applyFill="1" applyBorder="1" applyAlignment="1">
      <alignment horizontal="left" indent="1"/>
    </xf>
    <xf numFmtId="3" fontId="4" fillId="0" borderId="2" xfId="8" applyNumberFormat="1" applyFont="1" applyFill="1" applyBorder="1" applyAlignment="1">
      <alignment horizontal="right"/>
    </xf>
    <xf numFmtId="3" fontId="4" fillId="0" borderId="0" xfId="8" applyNumberFormat="1" applyFont="1" applyFill="1" applyBorder="1" applyAlignment="1">
      <alignment horizontal="left"/>
    </xf>
    <xf numFmtId="3" fontId="7" fillId="0" borderId="0" xfId="8" applyNumberFormat="1" applyFont="1" applyFill="1" applyBorder="1" applyAlignment="1">
      <alignment horizontal="left"/>
    </xf>
    <xf numFmtId="0" fontId="5" fillId="0" borderId="0" xfId="13" applyFont="1" applyFill="1" applyBorder="1" applyAlignment="1" applyProtection="1">
      <alignment horizontal="left"/>
      <protection locked="0"/>
    </xf>
    <xf numFmtId="0" fontId="5" fillId="0" borderId="0" xfId="13" applyFont="1" applyFill="1" applyBorder="1"/>
    <xf numFmtId="3" fontId="5" fillId="0" borderId="0" xfId="13" applyNumberFormat="1" applyFont="1" applyFill="1" applyBorder="1" applyAlignment="1">
      <alignment horizontal="right"/>
    </xf>
    <xf numFmtId="0" fontId="5" fillId="0" borderId="0" xfId="12" applyFont="1" applyFill="1" applyBorder="1" applyAlignment="1" applyProtection="1">
      <alignment horizontal="left"/>
      <protection locked="0"/>
    </xf>
    <xf numFmtId="0" fontId="5" fillId="0" borderId="0" xfId="12" applyFont="1" applyFill="1" applyBorder="1"/>
    <xf numFmtId="3" fontId="6" fillId="0" borderId="0" xfId="12" applyNumberFormat="1" applyFont="1" applyFill="1" applyBorder="1" applyAlignment="1">
      <alignment horizontal="right"/>
    </xf>
    <xf numFmtId="3" fontId="6" fillId="0" borderId="0" xfId="12" applyNumberFormat="1" applyFont="1" applyFill="1" applyBorder="1" applyAlignment="1" applyProtection="1">
      <alignment horizontal="right"/>
    </xf>
    <xf numFmtId="3" fontId="5" fillId="0" borderId="0" xfId="10" applyNumberFormat="1" applyFont="1" applyFill="1" applyBorder="1" applyAlignment="1" applyProtection="1">
      <alignment horizontal="left"/>
    </xf>
    <xf numFmtId="0" fontId="6" fillId="0" borderId="0" xfId="11" applyFont="1" applyFill="1" applyBorder="1" applyAlignment="1" applyProtection="1">
      <alignment horizontal="left" indent="1"/>
      <protection locked="0"/>
    </xf>
    <xf numFmtId="1" fontId="6" fillId="0" borderId="0" xfId="3" applyNumberFormat="1" applyFont="1" applyFill="1" applyBorder="1" applyAlignment="1">
      <alignment horizontal="right"/>
    </xf>
    <xf numFmtId="1" fontId="6" fillId="0" borderId="0" xfId="12" applyNumberFormat="1" applyFont="1" applyFill="1" applyBorder="1" applyAlignment="1">
      <alignment horizontal="right"/>
    </xf>
    <xf numFmtId="3" fontId="6" fillId="0" borderId="2" xfId="3" applyNumberFormat="1" applyFont="1" applyFill="1" applyBorder="1" applyAlignment="1">
      <alignment horizontal="right"/>
    </xf>
    <xf numFmtId="0" fontId="6" fillId="0" borderId="3" xfId="3" applyNumberFormat="1" applyFont="1" applyFill="1" applyBorder="1" applyAlignment="1">
      <alignment horizontal="right" vertical="center"/>
    </xf>
    <xf numFmtId="166" fontId="6" fillId="0" borderId="2" xfId="11" applyNumberFormat="1" applyFont="1" applyFill="1" applyBorder="1"/>
    <xf numFmtId="168" fontId="9" fillId="0" borderId="0" xfId="13" applyNumberFormat="1" applyFont="1" applyAlignment="1" applyProtection="1">
      <alignment horizontal="right"/>
    </xf>
    <xf numFmtId="168" fontId="9" fillId="0" borderId="0" xfId="13" applyNumberFormat="1" applyFont="1"/>
    <xf numFmtId="0" fontId="9" fillId="0" borderId="0" xfId="12" applyFont="1" applyAlignment="1" applyProtection="1">
      <alignment horizontal="left"/>
      <protection locked="0"/>
    </xf>
    <xf numFmtId="3" fontId="6" fillId="0" borderId="2" xfId="3" applyNumberFormat="1" applyFont="1" applyFill="1" applyBorder="1"/>
    <xf numFmtId="3" fontId="6" fillId="0" borderId="0" xfId="11" applyNumberFormat="1" applyFont="1" applyFill="1" applyBorder="1" applyAlignment="1">
      <alignment horizontal="left" indent="1"/>
    </xf>
    <xf numFmtId="166" fontId="6" fillId="0" borderId="0" xfId="11" applyNumberFormat="1" applyFont="1" applyFill="1" applyBorder="1"/>
    <xf numFmtId="0" fontId="5" fillId="0" borderId="0" xfId="11" applyFont="1" applyFill="1" applyBorder="1" applyProtection="1">
      <protection locked="0"/>
    </xf>
    <xf numFmtId="0" fontId="5" fillId="0" borderId="0" xfId="11" applyFont="1" applyFill="1" applyBorder="1"/>
    <xf numFmtId="168" fontId="10" fillId="0" borderId="0" xfId="13" applyNumberFormat="1" applyFont="1" applyAlignment="1" applyProtection="1">
      <alignment horizontal="right"/>
    </xf>
    <xf numFmtId="0" fontId="4" fillId="0" borderId="0" xfId="8" applyFont="1" applyFill="1" applyBorder="1" applyAlignment="1">
      <alignment horizontal="right"/>
    </xf>
    <xf numFmtId="3" fontId="4" fillId="0" borderId="2" xfId="8" applyNumberFormat="1" applyFont="1" applyFill="1" applyBorder="1" applyAlignment="1">
      <alignment horizontal="right" indent="1"/>
    </xf>
    <xf numFmtId="0" fontId="7" fillId="0" borderId="0" xfId="8" applyFont="1" applyFill="1" applyBorder="1" applyAlignment="1">
      <alignment horizontal="right"/>
    </xf>
    <xf numFmtId="0" fontId="6" fillId="0" borderId="0" xfId="7" applyFont="1" applyFill="1"/>
    <xf numFmtId="0" fontId="6" fillId="0" borderId="3" xfId="12" applyFont="1" applyFill="1" applyBorder="1" applyAlignment="1">
      <alignment vertical="center"/>
    </xf>
    <xf numFmtId="0" fontId="4" fillId="0" borderId="0" xfId="18" applyFont="1" applyFill="1" applyBorder="1"/>
    <xf numFmtId="0" fontId="4" fillId="0" borderId="0" xfId="18" applyFont="1" applyFill="1" applyBorder="1" applyAlignment="1">
      <alignment vertical="center"/>
    </xf>
    <xf numFmtId="0" fontId="6" fillId="0" borderId="0" xfId="10" applyFont="1" applyFill="1" applyBorder="1" applyAlignment="1" applyProtection="1">
      <alignment horizontal="left"/>
    </xf>
    <xf numFmtId="3" fontId="2" fillId="0" borderId="0" xfId="18" applyNumberFormat="1" applyFont="1" applyFill="1"/>
    <xf numFmtId="168" fontId="4" fillId="0" borderId="0" xfId="4" applyNumberFormat="1" applyFont="1" applyFill="1" applyBorder="1" applyAlignment="1" applyProtection="1">
      <alignment horizontal="left"/>
    </xf>
    <xf numFmtId="37" fontId="6" fillId="0" borderId="0" xfId="12" applyNumberFormat="1" applyFont="1" applyFill="1" applyBorder="1" applyAlignment="1">
      <alignment horizontal="right"/>
    </xf>
    <xf numFmtId="168" fontId="4" fillId="0" borderId="2" xfId="4" applyNumberFormat="1" applyFont="1" applyFill="1" applyBorder="1" applyAlignment="1" applyProtection="1">
      <alignment horizontal="left"/>
    </xf>
    <xf numFmtId="0" fontId="10" fillId="0" borderId="0" xfId="3" applyFont="1" applyBorder="1"/>
    <xf numFmtId="164" fontId="4" fillId="0" borderId="0" xfId="9" applyFont="1" applyFill="1" applyBorder="1" applyAlignment="1" applyProtection="1">
      <alignment horizontal="left"/>
    </xf>
    <xf numFmtId="164" fontId="4" fillId="0" borderId="2" xfId="9" applyFont="1" applyFill="1" applyBorder="1" applyAlignment="1" applyProtection="1">
      <alignment horizontal="left"/>
    </xf>
    <xf numFmtId="164" fontId="9" fillId="0" borderId="0" xfId="2" applyFont="1" applyAlignment="1" applyProtection="1">
      <alignment horizontal="left"/>
    </xf>
    <xf numFmtId="0" fontId="10" fillId="0" borderId="0" xfId="5" applyFont="1" applyBorder="1" applyAlignment="1" applyProtection="1">
      <alignment horizontal="left"/>
      <protection locked="0"/>
    </xf>
    <xf numFmtId="168" fontId="2" fillId="0" borderId="0" xfId="4" applyNumberFormat="1" applyFont="1" applyFill="1" applyBorder="1" applyAlignment="1" applyProtection="1">
      <alignment horizontal="left"/>
    </xf>
    <xf numFmtId="0" fontId="6" fillId="0" borderId="0" xfId="12" applyFont="1" applyFill="1" applyBorder="1" applyAlignment="1">
      <alignment horizontal="left"/>
    </xf>
    <xf numFmtId="0" fontId="9" fillId="0" borderId="0" xfId="12" applyFont="1" applyFill="1" applyAlignment="1" applyProtection="1">
      <alignment horizontal="left"/>
      <protection locked="0"/>
    </xf>
    <xf numFmtId="0" fontId="6" fillId="0" borderId="0" xfId="11" applyFont="1" applyFill="1" applyBorder="1" applyAlignment="1">
      <alignment horizontal="left"/>
    </xf>
    <xf numFmtId="0" fontId="6" fillId="0" borderId="0" xfId="3" applyFont="1" applyFill="1" applyBorder="1" applyAlignment="1">
      <alignment horizontal="left"/>
    </xf>
    <xf numFmtId="0" fontId="6" fillId="0" borderId="2" xfId="3" applyFont="1" applyFill="1" applyBorder="1" applyAlignment="1">
      <alignment horizontal="left"/>
    </xf>
    <xf numFmtId="0" fontId="6" fillId="0" borderId="2" xfId="10" applyFont="1" applyFill="1" applyBorder="1" applyAlignment="1" applyProtection="1">
      <alignment horizontal="left"/>
    </xf>
    <xf numFmtId="0" fontId="4" fillId="0" borderId="3" xfId="18" applyFont="1" applyFill="1" applyBorder="1" applyAlignment="1">
      <alignment vertical="center"/>
    </xf>
    <xf numFmtId="49" fontId="5" fillId="0" borderId="0" xfId="13" applyNumberFormat="1" applyFont="1" applyFill="1" applyBorder="1" applyAlignment="1">
      <alignment horizontal="left"/>
    </xf>
    <xf numFmtId="49" fontId="5" fillId="0" borderId="0" xfId="13" applyNumberFormat="1" applyFont="1" applyFill="1" applyBorder="1"/>
    <xf numFmtId="3" fontId="12" fillId="0" borderId="0" xfId="13" applyNumberFormat="1" applyFont="1" applyFill="1" applyBorder="1"/>
    <xf numFmtId="49" fontId="7" fillId="0" borderId="0" xfId="8" applyNumberFormat="1" applyFont="1" applyFill="1" applyBorder="1"/>
    <xf numFmtId="49" fontId="7" fillId="0" borderId="0" xfId="8" applyNumberFormat="1" applyFont="1" applyFill="1" applyBorder="1" applyAlignment="1">
      <alignment horizontal="right"/>
    </xf>
    <xf numFmtId="49" fontId="5" fillId="0" borderId="0" xfId="12" applyNumberFormat="1" applyFont="1" applyFill="1" applyBorder="1" applyAlignment="1">
      <alignment horizontal="left"/>
    </xf>
    <xf numFmtId="49" fontId="5" fillId="0" borderId="0" xfId="12" applyNumberFormat="1" applyFont="1" applyFill="1" applyBorder="1" applyAlignment="1">
      <alignment horizontal="right"/>
    </xf>
    <xf numFmtId="49" fontId="5" fillId="0" borderId="0" xfId="12" applyNumberFormat="1" applyFont="1" applyFill="1" applyBorder="1"/>
    <xf numFmtId="49" fontId="5" fillId="0" borderId="0" xfId="11" applyNumberFormat="1" applyFont="1" applyFill="1" applyBorder="1"/>
    <xf numFmtId="49" fontId="5" fillId="0" borderId="0" xfId="10" applyNumberFormat="1" applyFont="1" applyFill="1" applyBorder="1"/>
    <xf numFmtId="49" fontId="5" fillId="0" borderId="0" xfId="10" applyNumberFormat="1" applyFont="1" applyFill="1" applyBorder="1" applyAlignment="1">
      <alignment horizontal="right"/>
    </xf>
    <xf numFmtId="0" fontId="13" fillId="0" borderId="0" xfId="0" applyFont="1" applyFill="1"/>
    <xf numFmtId="49" fontId="7" fillId="0" borderId="0" xfId="18" applyNumberFormat="1" applyFont="1"/>
    <xf numFmtId="49" fontId="7" fillId="0" borderId="0" xfId="18" applyNumberFormat="1" applyFont="1" applyFill="1"/>
    <xf numFmtId="49" fontId="5" fillId="0" borderId="0" xfId="11" applyNumberFormat="1" applyFont="1" applyFill="1"/>
    <xf numFmtId="0" fontId="4" fillId="0" borderId="0" xfId="19" applyFont="1"/>
    <xf numFmtId="0" fontId="4" fillId="0" borderId="0" xfId="18" applyFont="1" applyFill="1"/>
    <xf numFmtId="3" fontId="6" fillId="0" borderId="0" xfId="11" applyNumberFormat="1" applyFont="1" applyAlignment="1" applyProtection="1">
      <alignment horizontal="right"/>
      <protection locked="0"/>
    </xf>
    <xf numFmtId="3" fontId="6" fillId="0" borderId="0" xfId="11" applyNumberFormat="1" applyFont="1" applyFill="1" applyAlignment="1" applyProtection="1">
      <alignment horizontal="right"/>
      <protection locked="0"/>
    </xf>
    <xf numFmtId="0" fontId="6" fillId="0" borderId="0" xfId="11" applyFont="1" applyFill="1" applyAlignment="1" applyProtection="1">
      <alignment horizontal="left"/>
    </xf>
    <xf numFmtId="3" fontId="4" fillId="0" borderId="0" xfId="18" applyNumberFormat="1" applyFont="1" applyAlignment="1">
      <alignment horizontal="right"/>
    </xf>
    <xf numFmtId="3" fontId="4" fillId="0" borderId="0" xfId="18" applyNumberFormat="1" applyFont="1" applyFill="1" applyAlignment="1">
      <alignment horizontal="right"/>
    </xf>
    <xf numFmtId="3" fontId="6" fillId="0" borderId="0" xfId="11" applyNumberFormat="1" applyFont="1" applyBorder="1" applyAlignment="1" applyProtection="1">
      <alignment horizontal="right"/>
      <protection locked="0"/>
    </xf>
    <xf numFmtId="3" fontId="6" fillId="0" borderId="0" xfId="11" applyNumberFormat="1" applyFont="1" applyAlignment="1">
      <alignment horizontal="right"/>
    </xf>
    <xf numFmtId="3" fontId="6" fillId="0" borderId="0" xfId="11" applyNumberFormat="1" applyFont="1" applyFill="1" applyAlignment="1">
      <alignment horizontal="right"/>
    </xf>
    <xf numFmtId="3" fontId="6" fillId="0" borderId="0" xfId="11" applyNumberFormat="1" applyFont="1" applyBorder="1" applyAlignment="1">
      <alignment horizontal="right"/>
    </xf>
    <xf numFmtId="0" fontId="4" fillId="0" borderId="2" xfId="18" applyFont="1" applyBorder="1"/>
    <xf numFmtId="0" fontId="4" fillId="0" borderId="2" xfId="18" applyFont="1" applyFill="1" applyBorder="1"/>
    <xf numFmtId="0" fontId="4" fillId="0" borderId="0" xfId="19" applyFont="1" applyFill="1"/>
    <xf numFmtId="3" fontId="2" fillId="0" borderId="0" xfId="18" applyNumberFormat="1" applyFont="1" applyFill="1" applyAlignment="1">
      <alignment horizontal="left"/>
    </xf>
    <xf numFmtId="0" fontId="6" fillId="0" borderId="0" xfId="16" applyFont="1" applyAlignment="1" applyProtection="1">
      <alignment horizontal="left"/>
      <protection locked="0"/>
    </xf>
    <xf numFmtId="169" fontId="4" fillId="0" borderId="0" xfId="8" applyNumberFormat="1" applyFont="1" applyFill="1" applyBorder="1" applyAlignment="1">
      <alignment horizontal="left"/>
    </xf>
    <xf numFmtId="167" fontId="4" fillId="0" borderId="0" xfId="8" applyNumberFormat="1" applyFont="1" applyFill="1" applyBorder="1" applyAlignment="1">
      <alignment horizontal="left"/>
    </xf>
    <xf numFmtId="3" fontId="9" fillId="0" borderId="0" xfId="12" applyNumberFormat="1" applyFont="1" applyAlignment="1">
      <alignment horizontal="right"/>
    </xf>
    <xf numFmtId="3" fontId="2" fillId="0" borderId="0" xfId="18" applyNumberFormat="1" applyFont="1" applyFill="1" applyAlignment="1">
      <alignment horizontal="right"/>
    </xf>
    <xf numFmtId="3" fontId="9" fillId="0" borderId="0" xfId="12" applyNumberFormat="1" applyFont="1" applyAlignment="1" applyProtection="1">
      <alignment horizontal="right"/>
    </xf>
    <xf numFmtId="3" fontId="9" fillId="0" borderId="0" xfId="12" applyNumberFormat="1" applyFont="1" applyFill="1" applyAlignment="1" applyProtection="1">
      <alignment horizontal="right"/>
    </xf>
    <xf numFmtId="0" fontId="14" fillId="0" borderId="0" xfId="0" applyFont="1"/>
    <xf numFmtId="0" fontId="15" fillId="0" borderId="0" xfId="0" applyFont="1" applyAlignment="1">
      <alignment horizontal="left"/>
    </xf>
    <xf numFmtId="15" fontId="2" fillId="0" borderId="0" xfId="0" applyNumberFormat="1" applyFont="1"/>
    <xf numFmtId="0" fontId="15" fillId="0" borderId="0" xfId="17" applyFont="1" applyFill="1" applyAlignment="1">
      <alignment horizontal="left"/>
    </xf>
    <xf numFmtId="0" fontId="2" fillId="0" borderId="0" xfId="0" applyFont="1"/>
    <xf numFmtId="3" fontId="16" fillId="2" borderId="3" xfId="0" applyNumberFormat="1" applyFont="1" applyFill="1" applyBorder="1" applyAlignment="1">
      <alignment horizontal="center"/>
    </xf>
    <xf numFmtId="3" fontId="16" fillId="2" borderId="3" xfId="0" applyNumberFormat="1" applyFont="1" applyFill="1" applyBorder="1" applyAlignment="1">
      <alignment horizontal="right"/>
    </xf>
    <xf numFmtId="3" fontId="16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16" fillId="0" borderId="0" xfId="17" applyNumberFormat="1" applyFont="1" applyAlignment="1">
      <alignment horizontal="center"/>
    </xf>
    <xf numFmtId="0" fontId="17" fillId="0" borderId="0" xfId="20" applyFont="1" applyFill="1" applyAlignment="1" applyProtection="1">
      <alignment horizontal="left"/>
    </xf>
    <xf numFmtId="49" fontId="17" fillId="0" borderId="0" xfId="20" applyNumberFormat="1" applyFont="1" applyFill="1" applyAlignment="1" applyProtection="1">
      <alignment horizontal="left"/>
    </xf>
    <xf numFmtId="3" fontId="16" fillId="0" borderId="0" xfId="0" applyNumberFormat="1" applyFont="1" applyBorder="1" applyAlignment="1">
      <alignment horizontal="center"/>
    </xf>
    <xf numFmtId="0" fontId="2" fillId="0" borderId="0" xfId="0" applyFont="1" applyBorder="1"/>
    <xf numFmtId="3" fontId="18" fillId="0" borderId="0" xfId="0" applyNumberFormat="1" applyFont="1" applyBorder="1" applyAlignment="1">
      <alignment horizontal="left"/>
    </xf>
    <xf numFmtId="3" fontId="19" fillId="0" borderId="0" xfId="0" applyNumberFormat="1" applyFont="1" applyBorder="1" applyAlignment="1">
      <alignment horizontal="left"/>
    </xf>
    <xf numFmtId="0" fontId="21" fillId="0" borderId="0" xfId="21" applyFont="1" applyFill="1" applyBorder="1"/>
    <xf numFmtId="0" fontId="21" fillId="0" borderId="0" xfId="21" applyFont="1"/>
    <xf numFmtId="0" fontId="21" fillId="0" borderId="0" xfId="21" applyFont="1" applyAlignment="1">
      <alignment horizontal="right"/>
    </xf>
    <xf numFmtId="0" fontId="22" fillId="0" borderId="0" xfId="21" applyFont="1"/>
    <xf numFmtId="0" fontId="21" fillId="0" borderId="0" xfId="21" applyFont="1" applyFill="1"/>
    <xf numFmtId="166" fontId="21" fillId="0" borderId="0" xfId="21" applyNumberFormat="1" applyFont="1"/>
    <xf numFmtId="166" fontId="21" fillId="0" borderId="0" xfId="21" applyNumberFormat="1" applyFont="1" applyAlignment="1">
      <alignment horizontal="right"/>
    </xf>
    <xf numFmtId="0" fontId="21" fillId="0" borderId="2" xfId="21" applyFont="1" applyFill="1" applyBorder="1"/>
    <xf numFmtId="166" fontId="21" fillId="0" borderId="2" xfId="21" applyNumberFormat="1" applyFont="1" applyBorder="1"/>
    <xf numFmtId="166" fontId="21" fillId="0" borderId="2" xfId="21" applyNumberFormat="1" applyFont="1" applyBorder="1" applyAlignment="1">
      <alignment horizontal="right"/>
    </xf>
    <xf numFmtId="0" fontId="22" fillId="0" borderId="2" xfId="21" applyFont="1" applyBorder="1"/>
    <xf numFmtId="0" fontId="21" fillId="0" borderId="2" xfId="21" applyFont="1" applyBorder="1"/>
    <xf numFmtId="3" fontId="21" fillId="0" borderId="0" xfId="21" applyNumberFormat="1" applyFont="1" applyAlignment="1">
      <alignment horizontal="right"/>
    </xf>
    <xf numFmtId="166" fontId="21" fillId="0" borderId="0" xfId="21" applyNumberFormat="1" applyFont="1" applyFill="1"/>
    <xf numFmtId="166" fontId="21" fillId="0" borderId="0" xfId="21" applyNumberFormat="1" applyFont="1" applyFill="1" applyAlignment="1">
      <alignment horizontal="right"/>
    </xf>
    <xf numFmtId="0" fontId="22" fillId="0" borderId="0" xfId="21" applyFont="1" applyFill="1"/>
    <xf numFmtId="0" fontId="21" fillId="0" borderId="0" xfId="21" applyFont="1" applyBorder="1"/>
    <xf numFmtId="0" fontId="21" fillId="0" borderId="0" xfId="21" applyFont="1" applyBorder="1" applyAlignment="1">
      <alignment horizontal="right"/>
    </xf>
    <xf numFmtId="0" fontId="22" fillId="0" borderId="0" xfId="21" applyFont="1" applyBorder="1"/>
    <xf numFmtId="0" fontId="21" fillId="0" borderId="3" xfId="21" applyFont="1" applyBorder="1"/>
    <xf numFmtId="0" fontId="21" fillId="0" borderId="3" xfId="21" applyFont="1" applyBorder="1" applyAlignment="1">
      <alignment horizontal="right"/>
    </xf>
    <xf numFmtId="0" fontId="22" fillId="0" borderId="3" xfId="21" applyFont="1" applyBorder="1"/>
    <xf numFmtId="0" fontId="23" fillId="0" borderId="0" xfId="21" applyFont="1" applyFill="1" applyBorder="1"/>
    <xf numFmtId="0" fontId="23" fillId="0" borderId="0" xfId="21" applyFont="1"/>
    <xf numFmtId="0" fontId="23" fillId="0" borderId="0" xfId="21" applyFont="1" applyAlignment="1">
      <alignment horizontal="right"/>
    </xf>
    <xf numFmtId="0" fontId="24" fillId="0" borderId="0" xfId="21" applyNumberFormat="1" applyFont="1" applyFill="1" applyBorder="1" applyAlignment="1">
      <alignment horizontal="left"/>
    </xf>
    <xf numFmtId="0" fontId="24" fillId="0" borderId="0" xfId="21" applyNumberFormat="1" applyFont="1" applyAlignment="1">
      <alignment horizontal="left"/>
    </xf>
    <xf numFmtId="0" fontId="25" fillId="0" borderId="0" xfId="22" applyFont="1" applyFill="1"/>
    <xf numFmtId="0" fontId="25" fillId="0" borderId="0" xfId="22" applyFont="1" applyFill="1" applyBorder="1"/>
    <xf numFmtId="0" fontId="25" fillId="0" borderId="0" xfId="22" applyFont="1" applyFill="1" applyBorder="1" applyAlignment="1">
      <alignment horizontal="left"/>
    </xf>
    <xf numFmtId="0" fontId="25" fillId="0" borderId="0" xfId="22" applyFont="1" applyFill="1" applyBorder="1" applyAlignment="1">
      <alignment horizontal="right"/>
    </xf>
    <xf numFmtId="0" fontId="25" fillId="0" borderId="0" xfId="22" applyFont="1" applyFill="1" applyAlignment="1">
      <alignment horizontal="right"/>
    </xf>
    <xf numFmtId="0" fontId="25" fillId="0" borderId="0" xfId="22" applyFont="1" applyFill="1" applyAlignment="1">
      <alignment horizontal="left"/>
    </xf>
    <xf numFmtId="164" fontId="26" fillId="0" borderId="0" xfId="23" applyFont="1" applyFill="1" applyBorder="1" applyAlignment="1" applyProtection="1">
      <alignment horizontal="left"/>
    </xf>
    <xf numFmtId="0" fontId="25" fillId="0" borderId="0" xfId="22" applyFont="1" applyFill="1" applyBorder="1" applyAlignment="1" applyProtection="1">
      <alignment horizontal="left"/>
    </xf>
    <xf numFmtId="0" fontId="25" fillId="0" borderId="2" xfId="22" applyFont="1" applyFill="1" applyBorder="1"/>
    <xf numFmtId="166" fontId="25" fillId="0" borderId="2" xfId="22" applyNumberFormat="1" applyFont="1" applyFill="1" applyBorder="1" applyAlignment="1">
      <alignment horizontal="left"/>
    </xf>
    <xf numFmtId="166" fontId="25" fillId="0" borderId="2" xfId="22" applyNumberFormat="1" applyFont="1" applyFill="1" applyBorder="1" applyAlignment="1">
      <alignment horizontal="right"/>
    </xf>
    <xf numFmtId="0" fontId="25" fillId="0" borderId="2" xfId="22" applyFont="1" applyFill="1" applyBorder="1" applyAlignment="1" applyProtection="1">
      <alignment horizontal="left"/>
    </xf>
    <xf numFmtId="0" fontId="25" fillId="0" borderId="0" xfId="22" applyFont="1" applyFill="1" applyAlignment="1" applyProtection="1">
      <alignment horizontal="left"/>
    </xf>
    <xf numFmtId="166" fontId="25" fillId="0" borderId="0" xfId="22" applyNumberFormat="1" applyFont="1" applyFill="1" applyBorder="1" applyAlignment="1">
      <alignment horizontal="left"/>
    </xf>
    <xf numFmtId="166" fontId="25" fillId="0" borderId="0" xfId="22" applyNumberFormat="1" applyFont="1" applyFill="1" applyBorder="1" applyAlignment="1">
      <alignment horizontal="right"/>
    </xf>
    <xf numFmtId="0" fontId="25" fillId="0" borderId="0" xfId="22" applyFont="1" applyFill="1" applyAlignment="1" applyProtection="1"/>
    <xf numFmtId="3" fontId="25" fillId="0" borderId="0" xfId="22" applyNumberFormat="1" applyFont="1" applyFill="1" applyBorder="1" applyAlignment="1">
      <alignment horizontal="left"/>
    </xf>
    <xf numFmtId="3" fontId="25" fillId="0" borderId="0" xfId="22" applyNumberFormat="1" applyFont="1" applyFill="1" applyBorder="1" applyAlignment="1">
      <alignment horizontal="right"/>
    </xf>
    <xf numFmtId="0" fontId="26" fillId="0" borderId="0" xfId="20" applyFont="1" applyFill="1" applyAlignment="1" applyProtection="1">
      <alignment horizontal="left"/>
    </xf>
    <xf numFmtId="4" fontId="25" fillId="0" borderId="0" xfId="22" applyNumberFormat="1" applyFont="1" applyFill="1" applyBorder="1" applyAlignment="1">
      <alignment horizontal="right"/>
    </xf>
    <xf numFmtId="4" fontId="25" fillId="0" borderId="0" xfId="22" applyNumberFormat="1" applyFont="1" applyFill="1" applyBorder="1" applyAlignment="1">
      <alignment horizontal="left"/>
    </xf>
    <xf numFmtId="166" fontId="25" fillId="0" borderId="0" xfId="22" applyNumberFormat="1" applyFont="1" applyFill="1" applyBorder="1" applyAlignment="1" applyProtection="1">
      <alignment horizontal="left"/>
    </xf>
    <xf numFmtId="0" fontId="25" fillId="0" borderId="0" xfId="24" applyFont="1" applyFill="1" applyBorder="1" applyAlignment="1">
      <alignment horizontal="right"/>
    </xf>
    <xf numFmtId="0" fontId="25" fillId="0" borderId="2" xfId="22" applyFont="1" applyFill="1" applyBorder="1" applyAlignment="1">
      <alignment horizontal="left"/>
    </xf>
    <xf numFmtId="0" fontId="25" fillId="0" borderId="2" xfId="22" applyFont="1" applyFill="1" applyBorder="1" applyAlignment="1">
      <alignment horizontal="right"/>
    </xf>
    <xf numFmtId="0" fontId="25" fillId="0" borderId="2" xfId="22" applyFont="1" applyFill="1" applyBorder="1" applyAlignment="1" applyProtection="1">
      <alignment horizontal="right"/>
    </xf>
    <xf numFmtId="0" fontId="25" fillId="0" borderId="3" xfId="22" applyFont="1" applyFill="1" applyBorder="1" applyAlignment="1">
      <alignment horizontal="left"/>
    </xf>
    <xf numFmtId="0" fontId="25" fillId="0" borderId="3" xfId="22" applyFont="1" applyFill="1" applyBorder="1" applyAlignment="1">
      <alignment horizontal="right"/>
    </xf>
    <xf numFmtId="0" fontId="25" fillId="0" borderId="4" xfId="22" applyFont="1" applyFill="1" applyBorder="1" applyAlignment="1">
      <alignment horizontal="right"/>
    </xf>
    <xf numFmtId="0" fontId="25" fillId="0" borderId="2" xfId="24" applyFont="1" applyFill="1" applyBorder="1" applyAlignment="1">
      <alignment horizontal="left"/>
    </xf>
    <xf numFmtId="0" fontId="25" fillId="0" borderId="2" xfId="24" applyFont="1" applyFill="1" applyBorder="1" applyAlignment="1">
      <alignment horizontal="right"/>
    </xf>
    <xf numFmtId="0" fontId="25" fillId="0" borderId="2" xfId="24" applyFont="1" applyFill="1" applyBorder="1"/>
    <xf numFmtId="0" fontId="28" fillId="0" borderId="0" xfId="22" applyFont="1" applyFill="1" applyBorder="1" applyAlignment="1">
      <alignment horizontal="left"/>
    </xf>
    <xf numFmtId="0" fontId="28" fillId="0" borderId="0" xfId="22" applyNumberFormat="1" applyFont="1" applyFill="1" applyAlignment="1">
      <alignment horizontal="left"/>
    </xf>
    <xf numFmtId="0" fontId="28" fillId="0" borderId="0" xfId="22" applyNumberFormat="1" applyFont="1" applyFill="1" applyBorder="1" applyAlignment="1">
      <alignment horizontal="left"/>
    </xf>
    <xf numFmtId="0" fontId="4" fillId="0" borderId="0" xfId="18" applyFont="1" applyFill="1" applyBorder="1" applyAlignment="1"/>
    <xf numFmtId="3" fontId="2" fillId="0" borderId="0" xfId="30" applyNumberFormat="1" applyFont="1" applyFill="1"/>
    <xf numFmtId="3" fontId="4" fillId="0" borderId="0" xfId="18" applyNumberFormat="1" applyFont="1" applyFill="1" applyBorder="1" applyAlignment="1">
      <alignment horizontal="left"/>
    </xf>
    <xf numFmtId="3" fontId="4" fillId="0" borderId="0" xfId="18" applyNumberFormat="1" applyFont="1" applyFill="1" applyBorder="1" applyAlignment="1"/>
    <xf numFmtId="0" fontId="4" fillId="0" borderId="0" xfId="8" applyFont="1" applyFill="1" applyAlignment="1">
      <alignment horizontal="left" indent="1"/>
    </xf>
    <xf numFmtId="3" fontId="4" fillId="0" borderId="0" xfId="18" applyNumberFormat="1" applyFont="1" applyFill="1" applyBorder="1" applyAlignment="1">
      <alignment horizontal="right"/>
    </xf>
    <xf numFmtId="0" fontId="4" fillId="0" borderId="2" xfId="18" applyFont="1" applyFill="1" applyBorder="1" applyAlignment="1"/>
    <xf numFmtId="0" fontId="6" fillId="0" borderId="2" xfId="18" applyFont="1" applyFill="1" applyBorder="1" applyAlignment="1"/>
    <xf numFmtId="3" fontId="4" fillId="0" borderId="2" xfId="18" applyNumberFormat="1" applyFont="1" applyFill="1" applyBorder="1" applyAlignment="1">
      <alignment horizontal="left"/>
    </xf>
    <xf numFmtId="3" fontId="4" fillId="0" borderId="2" xfId="18" applyNumberFormat="1" applyFont="1" applyFill="1" applyBorder="1" applyAlignment="1">
      <alignment horizontal="right"/>
    </xf>
    <xf numFmtId="3" fontId="2" fillId="0" borderId="2" xfId="30" applyNumberFormat="1" applyFont="1" applyFill="1" applyBorder="1"/>
    <xf numFmtId="0" fontId="7" fillId="0" borderId="0" xfId="18" applyFont="1" applyFill="1" applyBorder="1" applyAlignment="1"/>
    <xf numFmtId="3" fontId="7" fillId="0" borderId="0" xfId="18" applyNumberFormat="1" applyFont="1" applyFill="1" applyBorder="1" applyAlignment="1">
      <alignment horizontal="left" indent="1"/>
    </xf>
    <xf numFmtId="0" fontId="2" fillId="0" borderId="0" xfId="18" applyFont="1"/>
    <xf numFmtId="3" fontId="2" fillId="0" borderId="0" xfId="30" applyNumberFormat="1" applyFont="1" applyAlignment="1">
      <alignment horizontal="right"/>
    </xf>
    <xf numFmtId="3" fontId="2" fillId="0" borderId="0" xfId="18" applyNumberFormat="1" applyFont="1" applyBorder="1"/>
    <xf numFmtId="0" fontId="14" fillId="0" borderId="0" xfId="18" applyFont="1"/>
    <xf numFmtId="3" fontId="14" fillId="0" borderId="0" xfId="30" applyNumberFormat="1" applyFont="1" applyAlignment="1">
      <alignment horizontal="right"/>
    </xf>
    <xf numFmtId="3" fontId="14" fillId="0" borderId="0" xfId="18" applyNumberFormat="1" applyFont="1" applyBorder="1"/>
    <xf numFmtId="3" fontId="4" fillId="0" borderId="0" xfId="18" applyNumberFormat="1" applyFont="1" applyFill="1" applyBorder="1" applyAlignment="1">
      <alignment horizontal="left" indent="3"/>
    </xf>
    <xf numFmtId="0" fontId="2" fillId="0" borderId="0" xfId="31" applyFont="1" applyFill="1" applyBorder="1" applyAlignment="1">
      <alignment horizontal="left" indent="1"/>
    </xf>
    <xf numFmtId="3" fontId="4" fillId="0" borderId="0" xfId="18" applyNumberFormat="1" applyFont="1" applyFill="1" applyBorder="1" applyAlignment="1">
      <alignment horizontal="left" indent="1"/>
    </xf>
    <xf numFmtId="3" fontId="4" fillId="0" borderId="0" xfId="18" applyNumberFormat="1" applyFont="1" applyFill="1" applyBorder="1" applyAlignment="1">
      <alignment horizontal="left" indent="2"/>
    </xf>
    <xf numFmtId="3" fontId="7" fillId="0" borderId="0" xfId="18" applyNumberFormat="1" applyFont="1" applyFill="1" applyBorder="1" applyAlignment="1">
      <alignment horizontal="left" indent="2"/>
    </xf>
    <xf numFmtId="3" fontId="7" fillId="0" borderId="0" xfId="18" applyNumberFormat="1" applyFont="1" applyFill="1" applyBorder="1" applyAlignment="1"/>
    <xf numFmtId="1" fontId="4" fillId="0" borderId="0" xfId="18" applyNumberFormat="1" applyFont="1" applyFill="1" applyBorder="1" applyAlignment="1">
      <alignment horizontal="right"/>
    </xf>
    <xf numFmtId="3" fontId="4" fillId="0" borderId="3" xfId="18" applyNumberFormat="1" applyFont="1" applyFill="1" applyBorder="1" applyAlignment="1">
      <alignment vertical="center"/>
    </xf>
    <xf numFmtId="1" fontId="4" fillId="0" borderId="3" xfId="18" applyNumberFormat="1" applyFont="1" applyFill="1" applyBorder="1" applyAlignment="1">
      <alignment horizontal="right" vertical="center"/>
    </xf>
    <xf numFmtId="3" fontId="4" fillId="0" borderId="2" xfId="18" applyNumberFormat="1" applyFont="1" applyFill="1" applyBorder="1" applyAlignment="1">
      <alignment horizontal="left" vertical="center"/>
    </xf>
    <xf numFmtId="3" fontId="4" fillId="0" borderId="2" xfId="18" applyNumberFormat="1" applyFont="1" applyFill="1" applyBorder="1" applyAlignment="1">
      <alignment horizontal="center" vertical="center"/>
    </xf>
    <xf numFmtId="3" fontId="4" fillId="0" borderId="0" xfId="18" applyNumberFormat="1" applyFont="1" applyFill="1" applyBorder="1" applyAlignment="1">
      <alignment horizontal="left" vertical="center"/>
    </xf>
    <xf numFmtId="3" fontId="4" fillId="0" borderId="0" xfId="18" applyNumberFormat="1" applyFont="1" applyFill="1" applyBorder="1" applyAlignment="1">
      <alignment horizontal="center" vertical="center"/>
    </xf>
    <xf numFmtId="164" fontId="14" fillId="0" borderId="0" xfId="9" applyFont="1" applyFill="1" applyAlignment="1" applyProtection="1">
      <alignment horizontal="left" wrapText="1"/>
    </xf>
    <xf numFmtId="3" fontId="7" fillId="0" borderId="0" xfId="18" applyNumberFormat="1" applyFont="1" applyFill="1" applyBorder="1" applyAlignment="1">
      <alignment horizontal="left" vertical="center"/>
    </xf>
    <xf numFmtId="0" fontId="10" fillId="0" borderId="0" xfId="3" applyFont="1" applyFill="1" applyBorder="1"/>
    <xf numFmtId="49" fontId="7" fillId="0" borderId="0" xfId="18" applyNumberFormat="1" applyFont="1" applyFill="1" applyBorder="1" applyAlignment="1"/>
    <xf numFmtId="49" fontId="29" fillId="0" borderId="0" xfId="18" applyNumberFormat="1" applyFont="1" applyFill="1" applyBorder="1" applyAlignment="1">
      <alignment horizontal="right"/>
    </xf>
    <xf numFmtId="49" fontId="29" fillId="0" borderId="0" xfId="18" applyNumberFormat="1" applyFont="1" applyFill="1" applyBorder="1" applyAlignment="1">
      <alignment horizontal="center" vertical="center"/>
    </xf>
    <xf numFmtId="49" fontId="7" fillId="0" borderId="0" xfId="18" applyNumberFormat="1" applyFont="1" applyFill="1" applyBorder="1" applyAlignment="1">
      <alignment horizontal="left"/>
    </xf>
    <xf numFmtId="0" fontId="4" fillId="0" borderId="0" xfId="4" applyFont="1" applyFill="1" applyBorder="1"/>
    <xf numFmtId="0" fontId="4" fillId="0" borderId="0" xfId="4" applyFont="1" applyFill="1" applyBorder="1" applyAlignment="1">
      <alignment horizontal="right"/>
    </xf>
    <xf numFmtId="3" fontId="4" fillId="0" borderId="0" xfId="4" applyNumberFormat="1" applyFont="1" applyFill="1" applyBorder="1" applyAlignment="1">
      <alignment horizontal="right"/>
    </xf>
    <xf numFmtId="3" fontId="4" fillId="0" borderId="0" xfId="4" applyNumberFormat="1" applyFont="1" applyFill="1" applyBorder="1"/>
    <xf numFmtId="0" fontId="2" fillId="0" borderId="0" xfId="4" applyFont="1" applyAlignment="1" applyProtection="1">
      <alignment horizontal="left"/>
    </xf>
    <xf numFmtId="0" fontId="4" fillId="0" borderId="0" xfId="4" applyNumberFormat="1" applyFont="1" applyFill="1" applyBorder="1" applyAlignment="1" applyProtection="1">
      <alignment horizontal="left"/>
    </xf>
    <xf numFmtId="0" fontId="2" fillId="0" borderId="0" xfId="18" applyNumberFormat="1" applyFont="1" applyFill="1"/>
    <xf numFmtId="3" fontId="4" fillId="0" borderId="0" xfId="4" applyNumberFormat="1" applyFont="1" applyFill="1" applyBorder="1" applyAlignment="1" applyProtection="1">
      <alignment horizontal="left"/>
    </xf>
    <xf numFmtId="0" fontId="4" fillId="0" borderId="2" xfId="4" applyFont="1" applyFill="1" applyBorder="1"/>
    <xf numFmtId="3" fontId="4" fillId="0" borderId="2" xfId="4" applyNumberFormat="1" applyFont="1" applyFill="1" applyBorder="1" applyAlignment="1">
      <alignment horizontal="right"/>
    </xf>
    <xf numFmtId="3" fontId="4" fillId="0" borderId="2" xfId="4" applyNumberFormat="1" applyFont="1" applyFill="1" applyBorder="1"/>
    <xf numFmtId="3" fontId="4" fillId="0" borderId="2" xfId="4" applyNumberFormat="1" applyFont="1" applyFill="1" applyBorder="1" applyAlignment="1" applyProtection="1">
      <alignment horizontal="left"/>
    </xf>
    <xf numFmtId="0" fontId="4" fillId="0" borderId="0" xfId="4" applyFont="1" applyFill="1" applyAlignment="1" applyProtection="1">
      <alignment horizontal="left"/>
    </xf>
    <xf numFmtId="3" fontId="6" fillId="0" borderId="0" xfId="85" applyNumberFormat="1" applyFont="1" applyFill="1" applyBorder="1" applyAlignment="1" applyProtection="1">
      <alignment horizontal="right"/>
    </xf>
    <xf numFmtId="0" fontId="4" fillId="0" borderId="0" xfId="4" applyFont="1" applyFill="1" applyBorder="1" applyAlignment="1">
      <alignment vertical="center"/>
    </xf>
    <xf numFmtId="0" fontId="4" fillId="0" borderId="3" xfId="4" applyFont="1" applyFill="1" applyBorder="1" applyAlignment="1">
      <alignment vertical="center"/>
    </xf>
    <xf numFmtId="0" fontId="4" fillId="0" borderId="2" xfId="4" applyFont="1" applyFill="1" applyBorder="1" applyAlignment="1">
      <alignment horizontal="right"/>
    </xf>
    <xf numFmtId="0" fontId="6" fillId="0" borderId="2" xfId="3" applyFont="1" applyFill="1" applyBorder="1"/>
    <xf numFmtId="164" fontId="6" fillId="0" borderId="0" xfId="86" applyNumberFormat="1" applyFont="1" applyAlignment="1" applyProtection="1">
      <alignment horizontal="left"/>
    </xf>
    <xf numFmtId="0" fontId="5" fillId="0" borderId="0" xfId="86" applyFont="1" applyAlignment="1" applyProtection="1">
      <alignment horizontal="left"/>
    </xf>
    <xf numFmtId="168" fontId="7" fillId="0" borderId="0" xfId="4" applyNumberFormat="1" applyFont="1" applyFill="1" applyBorder="1" applyAlignment="1" applyProtection="1">
      <alignment horizontal="left"/>
    </xf>
    <xf numFmtId="0" fontId="7" fillId="0" borderId="0" xfId="4" applyFont="1" applyFill="1" applyBorder="1"/>
    <xf numFmtId="49" fontId="7" fillId="0" borderId="0" xfId="4" applyNumberFormat="1" applyFont="1" applyFill="1" applyBorder="1"/>
    <xf numFmtId="49" fontId="7" fillId="0" borderId="0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/>
    </xf>
    <xf numFmtId="0" fontId="2" fillId="0" borderId="0" xfId="51" applyFont="1"/>
    <xf numFmtId="0" fontId="2" fillId="0" borderId="0" xfId="51" applyFont="1" applyFill="1"/>
    <xf numFmtId="164" fontId="4" fillId="0" borderId="0" xfId="9" applyFont="1" applyFill="1" applyAlignment="1" applyProtection="1">
      <alignment horizontal="left"/>
    </xf>
    <xf numFmtId="0" fontId="2" fillId="0" borderId="2" xfId="51" applyFont="1" applyBorder="1"/>
    <xf numFmtId="0" fontId="14" fillId="0" borderId="0" xfId="51" applyFont="1" applyAlignment="1"/>
    <xf numFmtId="10" fontId="14" fillId="0" borderId="0" xfId="51" applyNumberFormat="1" applyFont="1" applyBorder="1" applyAlignment="1"/>
    <xf numFmtId="3" fontId="14" fillId="0" borderId="0" xfId="51" applyNumberFormat="1" applyFont="1" applyAlignment="1">
      <alignment horizontal="right"/>
    </xf>
    <xf numFmtId="10" fontId="2" fillId="0" borderId="0" xfId="51" applyNumberFormat="1" applyFont="1" applyBorder="1" applyAlignment="1">
      <alignment horizontal="left"/>
    </xf>
    <xf numFmtId="3" fontId="2" fillId="0" borderId="0" xfId="51" applyNumberFormat="1" applyFont="1" applyAlignment="1">
      <alignment horizontal="right"/>
    </xf>
    <xf numFmtId="10" fontId="2" fillId="0" borderId="0" xfId="51" applyNumberFormat="1" applyFont="1" applyAlignment="1">
      <alignment horizontal="left"/>
    </xf>
    <xf numFmtId="0" fontId="14" fillId="0" borderId="0" xfId="51" applyFont="1"/>
    <xf numFmtId="10" fontId="14" fillId="0" borderId="0" xfId="51" applyNumberFormat="1" applyFont="1" applyAlignment="1">
      <alignment horizontal="left"/>
    </xf>
    <xf numFmtId="10" fontId="14" fillId="0" borderId="0" xfId="51" applyNumberFormat="1" applyFont="1"/>
    <xf numFmtId="164" fontId="6" fillId="0" borderId="0" xfId="73" applyFont="1" applyFill="1"/>
    <xf numFmtId="3" fontId="6" fillId="0" borderId="0" xfId="7" applyNumberFormat="1" applyFont="1" applyFill="1" applyAlignment="1">
      <alignment horizontal="right"/>
    </xf>
    <xf numFmtId="3" fontId="6" fillId="0" borderId="0" xfId="73" applyNumberFormat="1" applyFont="1" applyFill="1"/>
    <xf numFmtId="3" fontId="6" fillId="0" borderId="0" xfId="51" applyNumberFormat="1" applyFont="1" applyFill="1" applyBorder="1" applyAlignment="1">
      <alignment horizontal="right"/>
    </xf>
    <xf numFmtId="3" fontId="6" fillId="0" borderId="0" xfId="51" applyNumberFormat="1" applyFont="1" applyFill="1" applyBorder="1"/>
    <xf numFmtId="0" fontId="6" fillId="0" borderId="3" xfId="7" applyNumberFormat="1" applyFont="1" applyFill="1" applyBorder="1"/>
    <xf numFmtId="0" fontId="6" fillId="0" borderId="3" xfId="7" applyNumberFormat="1" applyFont="1" applyFill="1" applyBorder="1" applyAlignment="1">
      <alignment horizontal="left"/>
    </xf>
    <xf numFmtId="0" fontId="6" fillId="0" borderId="3" xfId="3" applyNumberFormat="1" applyFont="1" applyFill="1" applyBorder="1" applyAlignment="1">
      <alignment horizontal="right"/>
    </xf>
    <xf numFmtId="0" fontId="6" fillId="0" borderId="3" xfId="3" applyNumberFormat="1" applyFont="1" applyFill="1" applyBorder="1" applyAlignment="1" applyProtection="1">
      <alignment horizontal="right"/>
      <protection locked="0"/>
    </xf>
    <xf numFmtId="0" fontId="6" fillId="0" borderId="0" xfId="7" applyFont="1" applyFill="1" applyBorder="1"/>
    <xf numFmtId="164" fontId="6" fillId="0" borderId="0" xfId="2" applyFont="1" applyFill="1" applyBorder="1" applyAlignment="1">
      <alignment horizontal="right"/>
    </xf>
    <xf numFmtId="49" fontId="6" fillId="0" borderId="0" xfId="51" applyNumberFormat="1" applyFont="1" applyFill="1" applyBorder="1" applyAlignment="1"/>
    <xf numFmtId="0" fontId="5" fillId="0" borderId="0" xfId="7" applyFont="1" applyAlignment="1" applyProtection="1">
      <alignment horizontal="left"/>
      <protection locked="0"/>
    </xf>
    <xf numFmtId="0" fontId="6" fillId="0" borderId="0" xfId="7" applyFont="1"/>
    <xf numFmtId="0" fontId="6" fillId="0" borderId="0" xfId="3" applyFont="1" applyBorder="1" applyAlignment="1">
      <alignment horizontal="right"/>
    </xf>
    <xf numFmtId="0" fontId="6" fillId="0" borderId="0" xfId="3" applyFont="1" applyBorder="1"/>
    <xf numFmtId="0" fontId="5" fillId="0" borderId="0" xfId="20" applyFont="1" applyFill="1" applyAlignment="1" applyProtection="1">
      <alignment horizontal="left"/>
    </xf>
    <xf numFmtId="0" fontId="5" fillId="0" borderId="0" xfId="7" applyFont="1"/>
    <xf numFmtId="0" fontId="5" fillId="0" borderId="0" xfId="7" applyFont="1" applyAlignment="1">
      <alignment horizontal="right"/>
    </xf>
    <xf numFmtId="0" fontId="5" fillId="0" borderId="0" xfId="20" applyFont="1" applyFill="1" applyAlignment="1">
      <alignment horizontal="left"/>
    </xf>
    <xf numFmtId="164" fontId="6" fillId="0" borderId="0" xfId="2" applyFont="1" applyFill="1" applyBorder="1"/>
    <xf numFmtId="164" fontId="6" fillId="0" borderId="0" xfId="2" applyFont="1" applyFill="1" applyBorder="1" applyAlignment="1">
      <alignment horizontal="left"/>
    </xf>
    <xf numFmtId="164" fontId="6" fillId="0" borderId="2" xfId="2" applyFont="1" applyFill="1" applyBorder="1" applyAlignment="1" applyProtection="1">
      <alignment horizontal="left"/>
    </xf>
    <xf numFmtId="164" fontId="6" fillId="0" borderId="2" xfId="2" applyFont="1" applyFill="1" applyBorder="1"/>
    <xf numFmtId="164" fontId="6" fillId="0" borderId="0" xfId="2" applyFont="1" applyFill="1" applyAlignment="1" applyProtection="1">
      <alignment horizontal="left"/>
    </xf>
    <xf numFmtId="3" fontId="6" fillId="0" borderId="0" xfId="2" applyNumberFormat="1" applyFont="1" applyFill="1" applyBorder="1"/>
    <xf numFmtId="167" fontId="6" fillId="0" borderId="0" xfId="2" applyNumberFormat="1" applyFont="1" applyFill="1" applyBorder="1" applyAlignment="1">
      <alignment horizontal="right"/>
    </xf>
    <xf numFmtId="3" fontId="9" fillId="0" borderId="0" xfId="87" applyNumberFormat="1" applyFont="1" applyFill="1" applyBorder="1" applyAlignment="1"/>
    <xf numFmtId="0" fontId="6" fillId="0" borderId="0" xfId="88" applyFont="1" applyFill="1" applyAlignment="1" applyProtection="1">
      <alignment horizontal="left"/>
      <protection locked="0"/>
    </xf>
    <xf numFmtId="167" fontId="6" fillId="0" borderId="0" xfId="2" applyNumberFormat="1" applyFont="1" applyFill="1" applyAlignment="1" applyProtection="1">
      <alignment horizontal="left"/>
    </xf>
    <xf numFmtId="164" fontId="5" fillId="0" borderId="0" xfId="2" applyFont="1" applyFill="1" applyBorder="1"/>
    <xf numFmtId="164" fontId="5" fillId="0" borderId="0" xfId="2" applyFont="1" applyFill="1" applyAlignment="1" applyProtection="1">
      <alignment horizontal="left"/>
    </xf>
    <xf numFmtId="3" fontId="5" fillId="0" borderId="0" xfId="2" applyNumberFormat="1" applyFont="1" applyFill="1" applyBorder="1"/>
    <xf numFmtId="167" fontId="5" fillId="0" borderId="0" xfId="2" applyNumberFormat="1" applyFont="1" applyFill="1" applyBorder="1" applyAlignment="1">
      <alignment horizontal="right"/>
    </xf>
    <xf numFmtId="0" fontId="14" fillId="0" borderId="0" xfId="18" applyFont="1" applyFill="1"/>
    <xf numFmtId="164" fontId="6" fillId="0" borderId="0" xfId="2" applyFont="1" applyFill="1" applyBorder="1" applyAlignment="1">
      <alignment vertical="center"/>
    </xf>
    <xf numFmtId="164" fontId="6" fillId="0" borderId="0" xfId="2" applyFont="1" applyFill="1" applyBorder="1" applyAlignment="1">
      <alignment horizontal="left" vertical="center"/>
    </xf>
    <xf numFmtId="0" fontId="6" fillId="0" borderId="0" xfId="2" applyNumberFormat="1" applyFont="1" applyFill="1" applyBorder="1" applyAlignment="1">
      <alignment horizontal="right" vertical="center"/>
    </xf>
    <xf numFmtId="49" fontId="6" fillId="0" borderId="0" xfId="2" applyNumberFormat="1" applyFont="1" applyFill="1" applyBorder="1" applyAlignment="1" applyProtection="1">
      <alignment horizontal="right" vertical="center"/>
    </xf>
    <xf numFmtId="164" fontId="6" fillId="0" borderId="3" xfId="2" applyFont="1" applyFill="1" applyBorder="1" applyAlignment="1">
      <alignment horizontal="left" vertical="center"/>
    </xf>
    <xf numFmtId="164" fontId="6" fillId="0" borderId="2" xfId="2" applyFont="1" applyFill="1" applyBorder="1" applyAlignment="1">
      <alignment horizontal="left"/>
    </xf>
    <xf numFmtId="164" fontId="6" fillId="0" borderId="2" xfId="2" applyFont="1" applyFill="1" applyBorder="1" applyAlignment="1">
      <alignment horizontal="right"/>
    </xf>
    <xf numFmtId="164" fontId="5" fillId="0" borderId="0" xfId="2" applyFont="1" applyFill="1" applyBorder="1" applyAlignment="1">
      <alignment wrapText="1"/>
    </xf>
    <xf numFmtId="164" fontId="5" fillId="0" borderId="0" xfId="2" applyNumberFormat="1" applyFont="1" applyFill="1" applyBorder="1" applyAlignment="1" applyProtection="1">
      <alignment horizontal="left"/>
    </xf>
    <xf numFmtId="0" fontId="7" fillId="0" borderId="0" xfId="72" applyFont="1" applyFill="1" applyBorder="1" applyAlignment="1">
      <alignment horizontal="left"/>
    </xf>
    <xf numFmtId="49" fontId="5" fillId="0" borderId="0" xfId="2" applyNumberFormat="1" applyFont="1" applyFill="1" applyBorder="1"/>
    <xf numFmtId="49" fontId="5" fillId="0" borderId="0" xfId="2" applyNumberFormat="1" applyFont="1" applyFill="1" applyBorder="1" applyAlignment="1">
      <alignment horizontal="left"/>
    </xf>
    <xf numFmtId="49" fontId="5" fillId="0" borderId="0" xfId="2" applyNumberFormat="1" applyFont="1" applyFill="1" applyBorder="1" applyAlignment="1">
      <alignment horizontal="right"/>
    </xf>
    <xf numFmtId="0" fontId="2" fillId="0" borderId="0" xfId="19"/>
    <xf numFmtId="164" fontId="6" fillId="0" borderId="0" xfId="23" applyFont="1" applyFill="1" applyBorder="1"/>
    <xf numFmtId="164" fontId="6" fillId="0" borderId="0" xfId="23" applyFont="1" applyBorder="1" applyAlignment="1" applyProtection="1">
      <alignment horizontal="left"/>
    </xf>
    <xf numFmtId="164" fontId="6" fillId="0" borderId="0" xfId="23" applyFont="1" applyFill="1" applyBorder="1" applyAlignment="1">
      <alignment horizontal="left"/>
    </xf>
    <xf numFmtId="164" fontId="6" fillId="0" borderId="0" xfId="74" applyNumberFormat="1" applyFont="1" applyAlignment="1" applyProtection="1">
      <alignment horizontal="left"/>
      <protection locked="0"/>
    </xf>
    <xf numFmtId="167" fontId="6" fillId="0" borderId="0" xfId="2" applyNumberFormat="1" applyFont="1" applyBorder="1"/>
    <xf numFmtId="167" fontId="6" fillId="0" borderId="0" xfId="90" applyNumberFormat="1" applyFont="1" applyFill="1" applyBorder="1" applyAlignment="1">
      <alignment horizontal="right"/>
    </xf>
    <xf numFmtId="164" fontId="6" fillId="0" borderId="0" xfId="2" applyFont="1" applyBorder="1"/>
    <xf numFmtId="174" fontId="6" fillId="0" borderId="0" xfId="72" applyNumberFormat="1" applyFont="1" applyFill="1" applyBorder="1" applyAlignment="1">
      <alignment horizontal="right"/>
    </xf>
    <xf numFmtId="164" fontId="6" fillId="0" borderId="0" xfId="23" applyFont="1" applyBorder="1"/>
    <xf numFmtId="164" fontId="6" fillId="0" borderId="0" xfId="2" applyFont="1" applyBorder="1" applyAlignment="1" applyProtection="1">
      <alignment horizontal="left"/>
    </xf>
    <xf numFmtId="164" fontId="6" fillId="0" borderId="2" xfId="2" applyFont="1" applyBorder="1" applyAlignment="1" applyProtection="1">
      <alignment horizontal="left"/>
    </xf>
    <xf numFmtId="164" fontId="6" fillId="0" borderId="2" xfId="2" applyFont="1" applyBorder="1"/>
    <xf numFmtId="174" fontId="6" fillId="0" borderId="2" xfId="2" applyNumberFormat="1" applyFont="1" applyFill="1" applyBorder="1" applyAlignment="1">
      <alignment horizontal="right"/>
    </xf>
    <xf numFmtId="0" fontId="9" fillId="0" borderId="0" xfId="20" applyFont="1" applyFill="1" applyAlignment="1" applyProtection="1">
      <alignment horizontal="left"/>
    </xf>
    <xf numFmtId="3" fontId="6" fillId="0" borderId="0" xfId="90" applyNumberFormat="1" applyFont="1" applyFill="1" applyBorder="1" applyAlignment="1">
      <alignment horizontal="right"/>
    </xf>
    <xf numFmtId="164" fontId="6" fillId="0" borderId="0" xfId="23" applyFont="1" applyFill="1" applyBorder="1" applyAlignment="1" applyProtection="1">
      <alignment horizontal="left"/>
    </xf>
    <xf numFmtId="175" fontId="6" fillId="0" borderId="0" xfId="18" applyNumberFormat="1" applyFont="1" applyFill="1" applyAlignment="1">
      <alignment horizontal="left"/>
    </xf>
    <xf numFmtId="164" fontId="5" fillId="0" borderId="0" xfId="23" applyFont="1" applyBorder="1" applyAlignment="1" applyProtection="1">
      <alignment horizontal="left"/>
    </xf>
    <xf numFmtId="3" fontId="5" fillId="0" borderId="0" xfId="90" applyNumberFormat="1" applyFont="1" applyFill="1" applyBorder="1" applyAlignment="1">
      <alignment horizontal="right"/>
    </xf>
    <xf numFmtId="164" fontId="5" fillId="0" borderId="0" xfId="23" applyFont="1" applyFill="1" applyBorder="1" applyAlignment="1" applyProtection="1">
      <alignment horizontal="left"/>
    </xf>
    <xf numFmtId="49" fontId="5" fillId="0" borderId="0" xfId="23" applyNumberFormat="1" applyFont="1" applyFill="1" applyBorder="1" applyAlignment="1" applyProtection="1">
      <alignment horizontal="left"/>
    </xf>
    <xf numFmtId="164" fontId="6" fillId="0" borderId="3" xfId="23" applyFont="1" applyFill="1" applyBorder="1"/>
    <xf numFmtId="0" fontId="6" fillId="0" borderId="3" xfId="2" applyNumberFormat="1" applyFont="1" applyFill="1" applyBorder="1" applyAlignment="1">
      <alignment horizontal="right"/>
    </xf>
    <xf numFmtId="165" fontId="6" fillId="0" borderId="3" xfId="2" applyNumberFormat="1" applyFont="1" applyFill="1" applyBorder="1"/>
    <xf numFmtId="49" fontId="6" fillId="0" borderId="3" xfId="2" applyNumberFormat="1" applyFont="1" applyFill="1" applyBorder="1" applyAlignment="1" applyProtection="1">
      <alignment horizontal="right"/>
    </xf>
    <xf numFmtId="167" fontId="4" fillId="0" borderId="0" xfId="18" applyNumberFormat="1" applyFont="1" applyFill="1" applyBorder="1" applyAlignment="1">
      <alignment horizontal="left" vertical="center"/>
    </xf>
    <xf numFmtId="167" fontId="4" fillId="0" borderId="2" xfId="18" applyNumberFormat="1" applyFont="1" applyFill="1" applyBorder="1" applyAlignment="1">
      <alignment horizontal="left" vertical="center"/>
    </xf>
    <xf numFmtId="49" fontId="6" fillId="0" borderId="0" xfId="18" applyNumberFormat="1" applyFont="1" applyFill="1" applyBorder="1" applyAlignment="1"/>
    <xf numFmtId="164" fontId="6" fillId="0" borderId="0" xfId="2" applyFont="1" applyBorder="1" applyAlignment="1">
      <alignment horizontal="right"/>
    </xf>
    <xf numFmtId="164" fontId="5" fillId="0" borderId="0" xfId="23" applyFont="1" applyBorder="1" applyAlignment="1" applyProtection="1">
      <alignment horizontal="left" wrapText="1"/>
    </xf>
    <xf numFmtId="0" fontId="7" fillId="0" borderId="0" xfId="72" applyFont="1" applyBorder="1" applyAlignment="1">
      <alignment horizontal="left"/>
    </xf>
    <xf numFmtId="49" fontId="5" fillId="0" borderId="0" xfId="23" applyNumberFormat="1" applyFont="1" applyFill="1" applyBorder="1" applyAlignment="1"/>
    <xf numFmtId="164" fontId="5" fillId="0" borderId="0" xfId="23" applyFont="1" applyFill="1" applyBorder="1"/>
    <xf numFmtId="0" fontId="6" fillId="0" borderId="0" xfId="71" applyFont="1" applyFill="1" applyBorder="1"/>
    <xf numFmtId="0" fontId="6" fillId="0" borderId="0" xfId="71" applyFont="1" applyFill="1" applyBorder="1" applyAlignment="1">
      <alignment horizontal="right"/>
    </xf>
    <xf numFmtId="0" fontId="6" fillId="0" borderId="0" xfId="71" applyFont="1" applyFill="1"/>
    <xf numFmtId="0" fontId="6" fillId="0" borderId="0" xfId="91" applyFont="1" applyFill="1" applyBorder="1"/>
    <xf numFmtId="0" fontId="6" fillId="0" borderId="0" xfId="71" applyFont="1"/>
    <xf numFmtId="0" fontId="6" fillId="0" borderId="0" xfId="91" applyFont="1" applyFill="1" applyBorder="1" applyAlignment="1">
      <alignment horizontal="right"/>
    </xf>
    <xf numFmtId="3" fontId="4" fillId="0" borderId="0" xfId="18" applyNumberFormat="1" applyFont="1"/>
    <xf numFmtId="3" fontId="6" fillId="0" borderId="0" xfId="71" applyNumberFormat="1" applyFont="1" applyAlignment="1">
      <alignment horizontal="right"/>
    </xf>
    <xf numFmtId="3" fontId="6" fillId="0" borderId="0" xfId="71" applyNumberFormat="1" applyFont="1"/>
    <xf numFmtId="176" fontId="7" fillId="0" borderId="0" xfId="92" quotePrefix="1" applyFont="1" applyFill="1" applyBorder="1"/>
    <xf numFmtId="0" fontId="6" fillId="0" borderId="0" xfId="71" applyFont="1" applyBorder="1"/>
    <xf numFmtId="0" fontId="4" fillId="0" borderId="0" xfId="71" applyFont="1" applyBorder="1"/>
    <xf numFmtId="0" fontId="4" fillId="0" borderId="0" xfId="71" applyFont="1" applyFill="1" applyBorder="1"/>
    <xf numFmtId="0" fontId="5" fillId="0" borderId="0" xfId="91" applyFont="1" applyFill="1" applyBorder="1"/>
    <xf numFmtId="0" fontId="6" fillId="0" borderId="2" xfId="91" applyFont="1" applyFill="1" applyBorder="1"/>
    <xf numFmtId="3" fontId="6" fillId="0" borderId="2" xfId="71" applyNumberFormat="1" applyFont="1" applyBorder="1"/>
    <xf numFmtId="3" fontId="6" fillId="0" borderId="0" xfId="71" applyNumberFormat="1" applyFont="1" applyBorder="1" applyAlignment="1">
      <alignment horizontal="left" indent="1"/>
    </xf>
    <xf numFmtId="3" fontId="6" fillId="0" borderId="0" xfId="71" applyNumberFormat="1" applyFont="1" applyFill="1" applyBorder="1"/>
    <xf numFmtId="3" fontId="6" fillId="0" borderId="0" xfId="71" applyNumberFormat="1" applyFont="1" applyFill="1" applyBorder="1" applyAlignment="1">
      <alignment horizontal="right"/>
    </xf>
    <xf numFmtId="3" fontId="6" fillId="0" borderId="0" xfId="71" applyNumberFormat="1" applyFont="1" applyBorder="1" applyAlignment="1">
      <alignment horizontal="right"/>
    </xf>
    <xf numFmtId="0" fontId="6" fillId="0" borderId="0" xfId="71" applyFont="1" applyBorder="1" applyAlignment="1">
      <alignment horizontal="left"/>
    </xf>
    <xf numFmtId="3" fontId="5" fillId="0" borderId="0" xfId="71" applyNumberFormat="1" applyFont="1" applyBorder="1" applyAlignment="1">
      <alignment horizontal="left" indent="1"/>
    </xf>
    <xf numFmtId="3" fontId="4" fillId="0" borderId="0" xfId="71" applyNumberFormat="1" applyFont="1" applyBorder="1" applyAlignment="1">
      <alignment horizontal="right"/>
    </xf>
    <xf numFmtId="0" fontId="5" fillId="0" borderId="0" xfId="71" applyFont="1" applyBorder="1" applyAlignment="1">
      <alignment horizontal="left"/>
    </xf>
    <xf numFmtId="0" fontId="6" fillId="0" borderId="0" xfId="71" applyFont="1" applyFill="1" applyBorder="1" applyAlignment="1">
      <alignment horizontal="left"/>
    </xf>
    <xf numFmtId="3" fontId="6" fillId="0" borderId="0" xfId="71" applyNumberFormat="1" applyFont="1" applyBorder="1"/>
    <xf numFmtId="3" fontId="5" fillId="0" borderId="0" xfId="71" applyNumberFormat="1" applyFont="1" applyBorder="1"/>
    <xf numFmtId="3" fontId="4" fillId="0" borderId="0" xfId="18" applyNumberFormat="1" applyFont="1" applyBorder="1"/>
    <xf numFmtId="3" fontId="4" fillId="0" borderId="0" xfId="18" applyNumberFormat="1" applyFont="1" applyBorder="1" applyAlignment="1">
      <alignment horizontal="right"/>
    </xf>
    <xf numFmtId="0" fontId="5" fillId="0" borderId="0" xfId="71" applyFont="1" applyBorder="1"/>
    <xf numFmtId="3" fontId="48" fillId="0" borderId="0" xfId="18" applyNumberFormat="1" applyFont="1" applyFill="1" applyBorder="1" applyAlignment="1">
      <alignment horizontal="right"/>
    </xf>
    <xf numFmtId="177" fontId="7" fillId="0" borderId="0" xfId="93" applyNumberFormat="1" applyFont="1" applyFill="1" applyBorder="1" applyAlignment="1">
      <alignment horizontal="right"/>
    </xf>
    <xf numFmtId="3" fontId="7" fillId="0" borderId="0" xfId="93" applyNumberFormat="1" applyFont="1" applyFill="1" applyBorder="1" applyAlignment="1">
      <alignment horizontal="right"/>
    </xf>
    <xf numFmtId="0" fontId="6" fillId="0" borderId="0" xfId="71" applyFont="1" applyFill="1" applyBorder="1" applyAlignment="1">
      <alignment vertical="center"/>
    </xf>
    <xf numFmtId="0" fontId="6" fillId="0" borderId="3" xfId="71" applyFont="1" applyFill="1" applyBorder="1" applyAlignment="1">
      <alignment vertical="center"/>
    </xf>
    <xf numFmtId="0" fontId="6" fillId="0" borderId="2" xfId="71" applyFont="1" applyFill="1" applyBorder="1"/>
    <xf numFmtId="0" fontId="5" fillId="0" borderId="0" xfId="71" applyFont="1" applyFill="1" applyBorder="1" applyAlignment="1" applyProtection="1">
      <alignment horizontal="left"/>
      <protection locked="0"/>
    </xf>
    <xf numFmtId="49" fontId="5" fillId="0" borderId="0" xfId="71" applyNumberFormat="1" applyFont="1" applyFill="1" applyBorder="1"/>
    <xf numFmtId="49" fontId="5" fillId="0" borderId="0" xfId="71" applyNumberFormat="1" applyFont="1" applyFill="1" applyBorder="1" applyAlignment="1">
      <alignment horizontal="right"/>
    </xf>
    <xf numFmtId="49" fontId="5" fillId="0" borderId="0" xfId="71" applyNumberFormat="1" applyFont="1" applyFill="1" applyBorder="1" applyAlignment="1">
      <alignment horizontal="left"/>
    </xf>
    <xf numFmtId="0" fontId="49" fillId="0" borderId="0" xfId="96" applyFont="1"/>
    <xf numFmtId="0" fontId="49" fillId="0" borderId="0" xfId="96" applyFont="1" applyBorder="1"/>
    <xf numFmtId="0" fontId="50" fillId="0" borderId="0" xfId="96" applyFont="1"/>
    <xf numFmtId="0" fontId="49" fillId="0" borderId="0" xfId="96" applyFont="1" applyAlignment="1">
      <alignment horizontal="center"/>
    </xf>
    <xf numFmtId="0" fontId="49" fillId="0" borderId="0" xfId="96" applyNumberFormat="1" applyFont="1"/>
    <xf numFmtId="0" fontId="4" fillId="0" borderId="0" xfId="96" applyNumberFormat="1" applyFont="1" applyFill="1" applyAlignment="1" applyProtection="1">
      <alignment horizontal="left"/>
    </xf>
    <xf numFmtId="0" fontId="50" fillId="0" borderId="0" xfId="96" applyFont="1" applyBorder="1"/>
    <xf numFmtId="0" fontId="49" fillId="0" borderId="0" xfId="96" applyFont="1" applyBorder="1" applyAlignment="1">
      <alignment horizontal="center"/>
    </xf>
    <xf numFmtId="0" fontId="49" fillId="0" borderId="0" xfId="96" applyNumberFormat="1" applyFont="1" applyBorder="1"/>
    <xf numFmtId="0" fontId="49" fillId="0" borderId="13" xfId="96" applyFont="1" applyBorder="1"/>
    <xf numFmtId="0" fontId="49" fillId="0" borderId="2" xfId="96" applyFont="1" applyBorder="1"/>
    <xf numFmtId="0" fontId="49" fillId="0" borderId="14" xfId="96" applyFont="1" applyBorder="1"/>
    <xf numFmtId="0" fontId="49" fillId="0" borderId="15" xfId="96" applyFont="1" applyBorder="1"/>
    <xf numFmtId="0" fontId="50" fillId="0" borderId="13" xfId="96" applyFont="1" applyBorder="1"/>
    <xf numFmtId="0" fontId="49" fillId="0" borderId="2" xfId="96" applyFont="1" applyBorder="1" applyAlignment="1">
      <alignment horizontal="center"/>
    </xf>
    <xf numFmtId="0" fontId="49" fillId="0" borderId="2" xfId="96" applyNumberFormat="1" applyFont="1" applyBorder="1"/>
    <xf numFmtId="0" fontId="49" fillId="0" borderId="15" xfId="96" applyNumberFormat="1" applyFont="1" applyBorder="1"/>
    <xf numFmtId="3" fontId="49" fillId="0" borderId="16" xfId="96" applyNumberFormat="1" applyFont="1" applyBorder="1"/>
    <xf numFmtId="3" fontId="49" fillId="0" borderId="0" xfId="96" applyNumberFormat="1" applyFont="1" applyBorder="1"/>
    <xf numFmtId="3" fontId="49" fillId="0" borderId="17" xfId="96" applyNumberFormat="1" applyFont="1" applyBorder="1"/>
    <xf numFmtId="3" fontId="49" fillId="0" borderId="18" xfId="96" applyNumberFormat="1" applyFont="1" applyBorder="1"/>
    <xf numFmtId="3" fontId="50" fillId="0" borderId="16" xfId="96" applyNumberFormat="1" applyFont="1" applyBorder="1"/>
    <xf numFmtId="3" fontId="49" fillId="0" borderId="0" xfId="96" applyNumberFormat="1" applyFont="1" applyBorder="1" applyAlignment="1">
      <alignment horizontal="center"/>
    </xf>
    <xf numFmtId="0" fontId="49" fillId="0" borderId="18" xfId="96" applyNumberFormat="1" applyFont="1" applyBorder="1"/>
    <xf numFmtId="0" fontId="49" fillId="0" borderId="16" xfId="96" applyFont="1" applyBorder="1"/>
    <xf numFmtId="0" fontId="49" fillId="0" borderId="17" xfId="96" applyFont="1" applyBorder="1"/>
    <xf numFmtId="0" fontId="49" fillId="0" borderId="18" xfId="96" applyFont="1" applyBorder="1"/>
    <xf numFmtId="0" fontId="50" fillId="0" borderId="16" xfId="96" applyFont="1" applyBorder="1"/>
    <xf numFmtId="0" fontId="50" fillId="0" borderId="17" xfId="96" applyFont="1" applyBorder="1" applyAlignment="1">
      <alignment horizontal="center"/>
    </xf>
    <xf numFmtId="0" fontId="50" fillId="0" borderId="18" xfId="96" applyFont="1" applyBorder="1"/>
    <xf numFmtId="0" fontId="51" fillId="0" borderId="0" xfId="96" applyNumberFormat="1" applyFont="1" applyBorder="1"/>
    <xf numFmtId="0" fontId="50" fillId="0" borderId="0" xfId="96" applyFont="1" applyBorder="1" applyAlignment="1">
      <alignment horizontal="center"/>
    </xf>
    <xf numFmtId="0" fontId="49" fillId="0" borderId="19" xfId="96" applyFont="1" applyBorder="1"/>
    <xf numFmtId="0" fontId="49" fillId="0" borderId="20" xfId="96" applyFont="1" applyBorder="1"/>
    <xf numFmtId="0" fontId="49" fillId="0" borderId="21" xfId="96" applyFont="1" applyBorder="1"/>
    <xf numFmtId="0" fontId="49" fillId="0" borderId="22" xfId="96" applyFont="1" applyBorder="1"/>
    <xf numFmtId="0" fontId="50" fillId="0" borderId="19" xfId="96" applyFont="1" applyBorder="1"/>
    <xf numFmtId="0" fontId="49" fillId="0" borderId="20" xfId="96" applyFont="1" applyBorder="1" applyAlignment="1">
      <alignment horizontal="center"/>
    </xf>
    <xf numFmtId="0" fontId="49" fillId="0" borderId="20" xfId="96" applyNumberFormat="1" applyFont="1" applyBorder="1"/>
    <xf numFmtId="0" fontId="49" fillId="0" borderId="22" xfId="96" applyNumberFormat="1" applyFont="1" applyBorder="1"/>
    <xf numFmtId="0" fontId="49" fillId="0" borderId="0" xfId="96" applyFont="1" applyAlignment="1">
      <alignment vertical="center"/>
    </xf>
    <xf numFmtId="0" fontId="4" fillId="0" borderId="23" xfId="96" applyFont="1" applyBorder="1" applyAlignment="1">
      <alignment horizontal="center" vertical="center" wrapText="1"/>
    </xf>
    <xf numFmtId="0" fontId="4" fillId="0" borderId="3" xfId="96" applyFont="1" applyBorder="1" applyAlignment="1">
      <alignment horizontal="center" vertical="center" wrapText="1"/>
    </xf>
    <xf numFmtId="0" fontId="4" fillId="0" borderId="24" xfId="96" applyFont="1" applyBorder="1" applyAlignment="1">
      <alignment horizontal="center" vertical="center" wrapText="1"/>
    </xf>
    <xf numFmtId="0" fontId="4" fillId="0" borderId="15" xfId="96" applyFont="1" applyBorder="1" applyAlignment="1">
      <alignment horizontal="center" vertical="center" wrapText="1"/>
    </xf>
    <xf numFmtId="0" fontId="49" fillId="0" borderId="2" xfId="96" applyFont="1" applyBorder="1" applyAlignment="1">
      <alignment horizontal="center" vertical="center"/>
    </xf>
    <xf numFmtId="0" fontId="49" fillId="0" borderId="2" xfId="96" applyNumberFormat="1" applyFont="1" applyBorder="1" applyAlignment="1">
      <alignment vertical="center"/>
    </xf>
    <xf numFmtId="0" fontId="49" fillId="0" borderId="15" xfId="96" applyNumberFormat="1" applyFont="1" applyBorder="1" applyAlignment="1">
      <alignment vertical="center"/>
    </xf>
    <xf numFmtId="0" fontId="49" fillId="0" borderId="0" xfId="96" applyFont="1" applyBorder="1" applyAlignment="1">
      <alignment horizontal="center" vertical="center"/>
    </xf>
    <xf numFmtId="0" fontId="49" fillId="0" borderId="0" xfId="96" applyNumberFormat="1" applyFont="1" applyBorder="1" applyAlignment="1">
      <alignment vertical="center"/>
    </xf>
    <xf numFmtId="0" fontId="49" fillId="0" borderId="18" xfId="96" applyNumberFormat="1" applyFont="1" applyBorder="1" applyAlignment="1">
      <alignment vertical="center"/>
    </xf>
    <xf numFmtId="0" fontId="49" fillId="0" borderId="20" xfId="96" applyFont="1" applyBorder="1" applyAlignment="1">
      <alignment horizontal="center" vertical="center"/>
    </xf>
    <xf numFmtId="0" fontId="49" fillId="0" borderId="20" xfId="96" applyNumberFormat="1" applyFont="1" applyBorder="1" applyAlignment="1">
      <alignment vertical="center"/>
    </xf>
    <xf numFmtId="0" fontId="49" fillId="0" borderId="22" xfId="96" applyNumberFormat="1" applyFont="1" applyBorder="1" applyAlignment="1">
      <alignment vertical="center"/>
    </xf>
    <xf numFmtId="0" fontId="50" fillId="0" borderId="0" xfId="96" applyNumberFormat="1" applyFont="1" applyBorder="1"/>
    <xf numFmtId="0" fontId="4" fillId="0" borderId="0" xfId="95" applyFont="1" applyFill="1" applyBorder="1" applyAlignment="1">
      <alignment horizontal="right"/>
    </xf>
    <xf numFmtId="0" fontId="4" fillId="0" borderId="0" xfId="95" applyFont="1" applyFill="1" applyBorder="1"/>
    <xf numFmtId="0" fontId="4" fillId="0" borderId="0" xfId="4" applyNumberFormat="1" applyFont="1" applyFill="1" applyBorder="1" applyAlignment="1">
      <alignment horizontal="left"/>
    </xf>
    <xf numFmtId="0" fontId="7" fillId="0" borderId="0" xfId="95" applyFont="1" applyFill="1" applyBorder="1" applyAlignment="1">
      <alignment horizontal="right"/>
    </xf>
    <xf numFmtId="0" fontId="4" fillId="0" borderId="0" xfId="97" applyFont="1" applyFill="1" applyBorder="1" applyAlignment="1">
      <alignment horizontal="right"/>
    </xf>
    <xf numFmtId="0" fontId="7" fillId="0" borderId="0" xfId="95" applyFont="1" applyFill="1" applyBorder="1"/>
    <xf numFmtId="0" fontId="7" fillId="0" borderId="0" xfId="95" applyFont="1" applyFill="1"/>
    <xf numFmtId="0" fontId="7" fillId="0" borderId="0" xfId="95" applyNumberFormat="1" applyFont="1" applyFill="1" applyBorder="1" applyAlignment="1" applyProtection="1">
      <alignment horizontal="left"/>
    </xf>
    <xf numFmtId="0" fontId="7" fillId="0" borderId="0" xfId="95" applyNumberFormat="1" applyFont="1" applyFill="1" applyBorder="1" applyAlignment="1">
      <alignment horizontal="right"/>
    </xf>
    <xf numFmtId="0" fontId="4" fillId="0" borderId="0" xfId="95" applyFont="1" applyFill="1"/>
    <xf numFmtId="0" fontId="4" fillId="0" borderId="0" xfId="95" applyFont="1" applyFill="1" applyAlignment="1">
      <alignment horizontal="right"/>
    </xf>
    <xf numFmtId="0" fontId="4" fillId="0" borderId="0" xfId="95" applyFont="1" applyFill="1" applyAlignment="1">
      <alignment horizontal="center"/>
    </xf>
    <xf numFmtId="0" fontId="7" fillId="0" borderId="0" xfId="95" applyNumberFormat="1" applyFont="1" applyFill="1" applyBorder="1" applyAlignment="1">
      <alignment horizontal="left"/>
    </xf>
    <xf numFmtId="0" fontId="52" fillId="0" borderId="0" xfId="96" applyNumberFormat="1" applyFont="1" applyAlignment="1">
      <alignment horizontal="left"/>
    </xf>
    <xf numFmtId="0" fontId="53" fillId="0" borderId="0" xfId="95" applyNumberFormat="1" applyFont="1" applyFill="1" applyBorder="1" applyAlignment="1">
      <alignment horizontal="left"/>
    </xf>
    <xf numFmtId="0" fontId="52" fillId="0" borderId="0" xfId="96" applyNumberFormat="1" applyFont="1" applyBorder="1" applyAlignment="1">
      <alignment horizontal="left"/>
    </xf>
    <xf numFmtId="0" fontId="53" fillId="0" borderId="0" xfId="95" applyNumberFormat="1" applyFont="1" applyFill="1" applyAlignment="1">
      <alignment horizontal="left"/>
    </xf>
    <xf numFmtId="0" fontId="21" fillId="0" borderId="0" xfId="96" applyFont="1" applyFill="1"/>
    <xf numFmtId="0" fontId="23" fillId="0" borderId="0" xfId="96" applyFont="1" applyFill="1"/>
    <xf numFmtId="10" fontId="23" fillId="0" borderId="0" xfId="96" applyNumberFormat="1" applyFont="1" applyFill="1"/>
    <xf numFmtId="0" fontId="21" fillId="0" borderId="14" xfId="96" applyFont="1" applyFill="1" applyBorder="1"/>
    <xf numFmtId="3" fontId="21" fillId="0" borderId="15" xfId="96" applyNumberFormat="1" applyFont="1" applyFill="1" applyBorder="1"/>
    <xf numFmtId="3" fontId="21" fillId="0" borderId="2" xfId="96" applyNumberFormat="1" applyFont="1" applyFill="1" applyBorder="1"/>
    <xf numFmtId="3" fontId="21" fillId="0" borderId="13" xfId="96" applyNumberFormat="1" applyFont="1" applyFill="1" applyBorder="1"/>
    <xf numFmtId="3" fontId="23" fillId="0" borderId="13" xfId="96" applyNumberFormat="1" applyFont="1" applyFill="1" applyBorder="1"/>
    <xf numFmtId="0" fontId="21" fillId="0" borderId="2" xfId="96" applyFont="1" applyFill="1" applyBorder="1"/>
    <xf numFmtId="0" fontId="21" fillId="0" borderId="15" xfId="96" applyFont="1" applyFill="1" applyBorder="1"/>
    <xf numFmtId="0" fontId="49" fillId="0" borderId="17" xfId="96" applyFont="1" applyFill="1" applyBorder="1"/>
    <xf numFmtId="3" fontId="21" fillId="0" borderId="16" xfId="96" applyNumberFormat="1" applyFont="1" applyFill="1" applyBorder="1"/>
    <xf numFmtId="3" fontId="21" fillId="0" borderId="0" xfId="96" applyNumberFormat="1" applyFont="1" applyFill="1"/>
    <xf numFmtId="3" fontId="21" fillId="0" borderId="18" xfId="96" applyNumberFormat="1" applyFont="1" applyFill="1" applyBorder="1"/>
    <xf numFmtId="3" fontId="23" fillId="0" borderId="16" xfId="96" applyNumberFormat="1" applyFont="1" applyFill="1" applyBorder="1"/>
    <xf numFmtId="0" fontId="21" fillId="0" borderId="0" xfId="96" applyFont="1" applyFill="1" applyBorder="1"/>
    <xf numFmtId="0" fontId="21" fillId="0" borderId="18" xfId="96" applyNumberFormat="1" applyFont="1" applyFill="1" applyBorder="1" applyAlignment="1">
      <alignment horizontal="left"/>
    </xf>
    <xf numFmtId="0" fontId="21" fillId="0" borderId="17" xfId="96" applyFont="1" applyFill="1" applyBorder="1"/>
    <xf numFmtId="0" fontId="21" fillId="0" borderId="19" xfId="96" applyFont="1" applyFill="1" applyBorder="1"/>
    <xf numFmtId="0" fontId="21" fillId="0" borderId="16" xfId="96" applyFont="1" applyFill="1" applyBorder="1"/>
    <xf numFmtId="0" fontId="21" fillId="0" borderId="22" xfId="96" applyFont="1" applyFill="1" applyBorder="1"/>
    <xf numFmtId="0" fontId="23" fillId="0" borderId="16" xfId="96" applyFont="1" applyFill="1" applyBorder="1"/>
    <xf numFmtId="0" fontId="21" fillId="0" borderId="20" xfId="96" applyFont="1" applyFill="1" applyBorder="1"/>
    <xf numFmtId="0" fontId="21" fillId="0" borderId="18" xfId="96" applyFont="1" applyFill="1" applyBorder="1"/>
    <xf numFmtId="0" fontId="21" fillId="0" borderId="0" xfId="96" applyFont="1" applyFill="1" applyAlignment="1">
      <alignment vertical="center"/>
    </xf>
    <xf numFmtId="0" fontId="49" fillId="0" borderId="14" xfId="96" applyFont="1" applyFill="1" applyBorder="1" applyAlignment="1">
      <alignment vertical="center"/>
    </xf>
    <xf numFmtId="0" fontId="4" fillId="0" borderId="23" xfId="96" applyFont="1" applyFill="1" applyBorder="1" applyAlignment="1">
      <alignment horizontal="center" vertical="center" wrapText="1"/>
    </xf>
    <xf numFmtId="0" fontId="4" fillId="0" borderId="25" xfId="96" applyFont="1" applyFill="1" applyBorder="1" applyAlignment="1">
      <alignment horizontal="center" vertical="center" wrapText="1"/>
    </xf>
    <xf numFmtId="0" fontId="4" fillId="0" borderId="26" xfId="96" applyFont="1" applyFill="1" applyBorder="1" applyAlignment="1">
      <alignment horizontal="center" vertical="center" wrapText="1"/>
    </xf>
    <xf numFmtId="0" fontId="4" fillId="0" borderId="15" xfId="96" applyFont="1" applyFill="1" applyBorder="1" applyAlignment="1">
      <alignment horizontal="center" vertical="center" wrapText="1"/>
    </xf>
    <xf numFmtId="0" fontId="49" fillId="0" borderId="2" xfId="96" applyFont="1" applyFill="1" applyBorder="1" applyAlignment="1">
      <alignment horizontal="center" vertical="center"/>
    </xf>
    <xf numFmtId="0" fontId="49" fillId="0" borderId="2" xfId="96" applyNumberFormat="1" applyFont="1" applyFill="1" applyBorder="1" applyAlignment="1">
      <alignment vertical="center"/>
    </xf>
    <xf numFmtId="0" fontId="49" fillId="0" borderId="15" xfId="96" applyNumberFormat="1" applyFont="1" applyFill="1" applyBorder="1" applyAlignment="1">
      <alignment vertical="center"/>
    </xf>
    <xf numFmtId="0" fontId="49" fillId="0" borderId="17" xfId="96" applyFont="1" applyFill="1" applyBorder="1" applyAlignment="1">
      <alignment vertical="center"/>
    </xf>
    <xf numFmtId="0" fontId="49" fillId="0" borderId="0" xfId="96" applyFont="1" applyFill="1" applyBorder="1" applyAlignment="1">
      <alignment horizontal="center" vertical="center"/>
    </xf>
    <xf numFmtId="0" fontId="49" fillId="0" borderId="0" xfId="96" applyNumberFormat="1" applyFont="1" applyFill="1" applyBorder="1" applyAlignment="1">
      <alignment vertical="center"/>
    </xf>
    <xf numFmtId="0" fontId="49" fillId="0" borderId="18" xfId="96" applyNumberFormat="1" applyFont="1" applyFill="1" applyBorder="1" applyAlignment="1">
      <alignment vertical="center"/>
    </xf>
    <xf numFmtId="0" fontId="49" fillId="0" borderId="21" xfId="96" applyFont="1" applyFill="1" applyBorder="1" applyAlignment="1">
      <alignment vertical="center"/>
    </xf>
    <xf numFmtId="0" fontId="49" fillId="0" borderId="20" xfId="96" applyFont="1" applyFill="1" applyBorder="1" applyAlignment="1">
      <alignment horizontal="center" vertical="center"/>
    </xf>
    <xf numFmtId="0" fontId="49" fillId="0" borderId="20" xfId="96" applyNumberFormat="1" applyFont="1" applyFill="1" applyBorder="1" applyAlignment="1">
      <alignment vertical="center"/>
    </xf>
    <xf numFmtId="0" fontId="49" fillId="0" borderId="22" xfId="96" applyNumberFormat="1" applyFont="1" applyFill="1" applyBorder="1" applyAlignment="1">
      <alignment vertical="center"/>
    </xf>
    <xf numFmtId="0" fontId="49" fillId="0" borderId="0" xfId="96" applyFont="1" applyFill="1" applyBorder="1"/>
    <xf numFmtId="0" fontId="49" fillId="0" borderId="2" xfId="96" applyFont="1" applyFill="1" applyBorder="1"/>
    <xf numFmtId="0" fontId="50" fillId="0" borderId="2" xfId="96" applyFont="1" applyFill="1" applyBorder="1"/>
    <xf numFmtId="0" fontId="49" fillId="0" borderId="0" xfId="96" applyFont="1" applyFill="1"/>
    <xf numFmtId="0" fontId="4" fillId="0" borderId="0" xfId="95" applyNumberFormat="1" applyFont="1" applyFill="1" applyBorder="1" applyAlignment="1">
      <alignment horizontal="left"/>
    </xf>
    <xf numFmtId="0" fontId="24" fillId="0" borderId="0" xfId="96" applyNumberFormat="1" applyFont="1" applyFill="1" applyAlignment="1">
      <alignment horizontal="left"/>
    </xf>
    <xf numFmtId="0" fontId="52" fillId="0" borderId="0" xfId="96" applyNumberFormat="1" applyFont="1" applyFill="1" applyAlignment="1">
      <alignment horizontal="left"/>
    </xf>
    <xf numFmtId="0" fontId="21" fillId="0" borderId="0" xfId="96" applyFont="1"/>
    <xf numFmtId="0" fontId="23" fillId="0" borderId="0" xfId="96" applyFont="1"/>
    <xf numFmtId="0" fontId="21" fillId="0" borderId="0" xfId="96" applyNumberFormat="1" applyFont="1" applyAlignment="1">
      <alignment horizontal="left"/>
    </xf>
    <xf numFmtId="0" fontId="21" fillId="0" borderId="0" xfId="96" applyNumberFormat="1" applyFont="1" applyFill="1" applyAlignment="1">
      <alignment horizontal="left"/>
    </xf>
    <xf numFmtId="0" fontId="21" fillId="0" borderId="0" xfId="96" applyFont="1" applyAlignment="1">
      <alignment vertical="center"/>
    </xf>
    <xf numFmtId="0" fontId="4" fillId="0" borderId="27" xfId="96" applyFont="1" applyFill="1" applyBorder="1" applyAlignment="1">
      <alignment horizontal="center" vertical="center" wrapText="1"/>
    </xf>
    <xf numFmtId="0" fontId="50" fillId="0" borderId="2" xfId="96" applyFont="1" applyBorder="1"/>
    <xf numFmtId="0" fontId="49" fillId="0" borderId="2" xfId="96" applyNumberFormat="1" applyFont="1" applyBorder="1" applyAlignment="1">
      <alignment horizontal="left"/>
    </xf>
    <xf numFmtId="0" fontId="4" fillId="0" borderId="0" xfId="95" applyNumberFormat="1" applyFont="1" applyFill="1" applyBorder="1" applyAlignment="1" applyProtection="1">
      <alignment horizontal="right"/>
    </xf>
    <xf numFmtId="0" fontId="4" fillId="0" borderId="0" xfId="95" applyNumberFormat="1" applyFont="1" applyFill="1" applyBorder="1" applyAlignment="1" applyProtection="1">
      <alignment horizontal="left"/>
    </xf>
    <xf numFmtId="0" fontId="7" fillId="0" borderId="0" xfId="95" applyNumberFormat="1" applyFont="1" applyFill="1" applyBorder="1" applyAlignment="1" applyProtection="1">
      <alignment horizontal="right"/>
    </xf>
    <xf numFmtId="0" fontId="24" fillId="0" borderId="0" xfId="96" applyNumberFormat="1" applyFont="1" applyAlignment="1">
      <alignment horizontal="left"/>
    </xf>
    <xf numFmtId="0" fontId="24" fillId="0" borderId="0" xfId="96" applyNumberFormat="1" applyFont="1" applyFill="1" applyAlignment="1">
      <alignment horizontal="right"/>
    </xf>
    <xf numFmtId="0" fontId="24" fillId="0" borderId="0" xfId="96" applyNumberFormat="1" applyFont="1" applyAlignment="1">
      <alignment horizontal="right"/>
    </xf>
    <xf numFmtId="0" fontId="5" fillId="0" borderId="0" xfId="71" applyNumberFormat="1" applyFont="1" applyFill="1" applyBorder="1" applyAlignment="1">
      <alignment horizontal="right"/>
    </xf>
    <xf numFmtId="0" fontId="14" fillId="0" borderId="0" xfId="51" applyNumberFormat="1" applyFont="1" applyAlignment="1">
      <alignment horizontal="right"/>
    </xf>
    <xf numFmtId="0" fontId="7" fillId="0" borderId="0" xfId="18" applyNumberFormat="1" applyFont="1" applyFill="1" applyBorder="1" applyAlignment="1">
      <alignment horizontal="right"/>
    </xf>
    <xf numFmtId="0" fontId="7" fillId="0" borderId="0" xfId="8" applyNumberFormat="1" applyFont="1" applyFill="1" applyBorder="1" applyAlignment="1">
      <alignment horizontal="right"/>
    </xf>
    <xf numFmtId="0" fontId="5" fillId="0" borderId="0" xfId="71" applyNumberFormat="1" applyFont="1" applyFill="1" applyBorder="1" applyAlignment="1">
      <alignment horizontal="left"/>
    </xf>
    <xf numFmtId="0" fontId="5" fillId="0" borderId="0" xfId="7" applyNumberFormat="1" applyFont="1" applyAlignment="1">
      <alignment horizontal="left"/>
    </xf>
    <xf numFmtId="0" fontId="7" fillId="0" borderId="0" xfId="18" applyNumberFormat="1" applyFont="1" applyFill="1" applyBorder="1" applyAlignment="1">
      <alignment horizontal="left"/>
    </xf>
    <xf numFmtId="0" fontId="7" fillId="0" borderId="0" xfId="8" applyNumberFormat="1" applyFont="1" applyFill="1" applyBorder="1" applyAlignment="1">
      <alignment horizontal="left"/>
    </xf>
    <xf numFmtId="0" fontId="6" fillId="0" borderId="25" xfId="71" applyFont="1" applyFill="1" applyBorder="1" applyAlignment="1">
      <alignment horizontal="left"/>
    </xf>
    <xf numFmtId="0" fontId="6" fillId="0" borderId="0" xfId="71" applyFont="1" applyFill="1" applyAlignment="1">
      <alignment horizontal="left"/>
    </xf>
    <xf numFmtId="177" fontId="7" fillId="0" borderId="0" xfId="93" applyNumberFormat="1" applyFont="1" applyFill="1" applyBorder="1" applyAlignment="1">
      <alignment horizontal="left"/>
    </xf>
    <xf numFmtId="177" fontId="4" fillId="0" borderId="0" xfId="93" applyNumberFormat="1" applyFont="1" applyFill="1" applyBorder="1" applyAlignment="1">
      <alignment horizontal="left"/>
    </xf>
    <xf numFmtId="3" fontId="6" fillId="0" borderId="0" xfId="71" applyNumberFormat="1" applyFont="1" applyBorder="1" applyAlignment="1">
      <alignment horizontal="left"/>
    </xf>
    <xf numFmtId="3" fontId="4" fillId="0" borderId="0" xfId="71" applyNumberFormat="1" applyFont="1" applyBorder="1" applyAlignment="1">
      <alignment horizontal="left"/>
    </xf>
    <xf numFmtId="3" fontId="4" fillId="0" borderId="0" xfId="18" applyNumberFormat="1" applyFont="1" applyBorder="1" applyAlignment="1">
      <alignment horizontal="left"/>
    </xf>
    <xf numFmtId="0" fontId="5" fillId="0" borderId="0" xfId="71" applyFont="1" applyFill="1" applyAlignment="1" applyProtection="1">
      <alignment horizontal="right"/>
      <protection locked="0"/>
    </xf>
    <xf numFmtId="168" fontId="4" fillId="0" borderId="0" xfId="4" applyNumberFormat="1" applyFont="1" applyFill="1" applyBorder="1" applyAlignment="1" applyProtection="1">
      <alignment horizontal="right"/>
    </xf>
    <xf numFmtId="0" fontId="5" fillId="0" borderId="0" xfId="71" applyFont="1" applyFill="1" applyBorder="1" applyAlignment="1">
      <alignment horizontal="right"/>
    </xf>
    <xf numFmtId="3" fontId="5" fillId="0" borderId="0" xfId="71" applyNumberFormat="1" applyFont="1" applyBorder="1" applyAlignment="1">
      <alignment horizontal="left"/>
    </xf>
    <xf numFmtId="0" fontId="4" fillId="0" borderId="25" xfId="8" applyFont="1" applyFill="1" applyBorder="1" applyAlignment="1">
      <alignment vertical="center"/>
    </xf>
    <xf numFmtId="3" fontId="4" fillId="0" borderId="0" xfId="8" applyNumberFormat="1" applyFont="1" applyFill="1" applyBorder="1" applyAlignment="1">
      <alignment horizontal="left" indent="1"/>
    </xf>
    <xf numFmtId="169" fontId="4" fillId="0" borderId="0" xfId="8" applyNumberFormat="1" applyFont="1" applyFill="1" applyBorder="1" applyAlignment="1">
      <alignment horizontal="left" indent="3"/>
    </xf>
    <xf numFmtId="0" fontId="6" fillId="0" borderId="0" xfId="75" applyFont="1" applyFill="1" applyAlignment="1" applyProtection="1">
      <alignment horizontal="left" indent="3"/>
    </xf>
    <xf numFmtId="167" fontId="4" fillId="0" borderId="0" xfId="8" applyNumberFormat="1" applyFont="1" applyFill="1" applyBorder="1" applyAlignment="1">
      <alignment horizontal="left" indent="1"/>
    </xf>
    <xf numFmtId="164" fontId="7" fillId="0" borderId="0" xfId="9" applyFont="1" applyFill="1" applyBorder="1" applyAlignment="1" applyProtection="1">
      <alignment horizontal="left" wrapText="1"/>
    </xf>
    <xf numFmtId="49" fontId="7" fillId="0" borderId="0" xfId="8" applyNumberFormat="1" applyFont="1" applyFill="1" applyBorder="1" applyAlignment="1">
      <alignment horizontal="left"/>
    </xf>
    <xf numFmtId="0" fontId="5" fillId="0" borderId="0" xfId="7" applyFont="1" applyAlignment="1" applyProtection="1">
      <alignment horizontal="left" wrapText="1"/>
      <protection locked="0"/>
    </xf>
    <xf numFmtId="0" fontId="6" fillId="0" borderId="25" xfId="7" applyNumberFormat="1" applyFont="1" applyFill="1" applyBorder="1"/>
    <xf numFmtId="10" fontId="14" fillId="0" borderId="0" xfId="18" applyNumberFormat="1" applyFont="1"/>
    <xf numFmtId="10" fontId="2" fillId="0" borderId="0" xfId="18" applyNumberFormat="1" applyFont="1" applyAlignment="1">
      <alignment horizontal="left"/>
    </xf>
    <xf numFmtId="10" fontId="2" fillId="0" borderId="0" xfId="18" applyNumberFormat="1" applyFont="1" applyBorder="1" applyAlignment="1">
      <alignment horizontal="left"/>
    </xf>
    <xf numFmtId="10" fontId="14" fillId="0" borderId="0" xfId="18" applyNumberFormat="1" applyFont="1" applyBorder="1" applyAlignment="1"/>
    <xf numFmtId="0" fontId="7" fillId="0" borderId="19" xfId="95" applyFont="1" applyFill="1" applyBorder="1" applyAlignment="1" applyProtection="1">
      <alignment horizontal="center" vertical="center" wrapText="1"/>
    </xf>
    <xf numFmtId="0" fontId="7" fillId="0" borderId="16" xfId="95" applyFont="1" applyFill="1" applyBorder="1" applyAlignment="1" applyProtection="1">
      <alignment horizontal="center" vertical="center" wrapText="1"/>
    </xf>
    <xf numFmtId="0" fontId="7" fillId="0" borderId="13" xfId="95" applyFont="1" applyFill="1" applyBorder="1" applyAlignment="1" applyProtection="1">
      <alignment horizontal="center" vertical="center" wrapText="1"/>
    </xf>
    <xf numFmtId="0" fontId="7" fillId="0" borderId="22" xfId="95" applyFont="1" applyFill="1" applyBorder="1" applyAlignment="1" applyProtection="1">
      <alignment horizontal="center" vertical="center"/>
    </xf>
    <xf numFmtId="0" fontId="7" fillId="0" borderId="20" xfId="95" applyFont="1" applyFill="1" applyBorder="1" applyAlignment="1" applyProtection="1">
      <alignment horizontal="center" vertical="center"/>
    </xf>
    <xf numFmtId="0" fontId="7" fillId="0" borderId="21" xfId="95" applyFont="1" applyFill="1" applyBorder="1" applyAlignment="1" applyProtection="1">
      <alignment horizontal="center" vertical="center"/>
    </xf>
    <xf numFmtId="0" fontId="7" fillId="0" borderId="22" xfId="96" applyFont="1" applyBorder="1" applyAlignment="1">
      <alignment horizontal="center" vertical="center" wrapText="1"/>
    </xf>
    <xf numFmtId="0" fontId="7" fillId="0" borderId="20" xfId="96" applyFont="1" applyBorder="1" applyAlignment="1">
      <alignment horizontal="center" vertical="center" wrapText="1"/>
    </xf>
    <xf numFmtId="0" fontId="7" fillId="0" borderId="21" xfId="96" applyFont="1" applyBorder="1" applyAlignment="1">
      <alignment horizontal="center" vertical="center" wrapText="1"/>
    </xf>
    <xf numFmtId="0" fontId="7" fillId="0" borderId="19" xfId="96" applyFont="1" applyBorder="1" applyAlignment="1">
      <alignment horizontal="center" vertical="center" wrapText="1"/>
    </xf>
    <xf numFmtId="0" fontId="7" fillId="0" borderId="16" xfId="96" applyFont="1" applyBorder="1" applyAlignment="1">
      <alignment horizontal="center" vertical="center" wrapText="1"/>
    </xf>
    <xf numFmtId="0" fontId="7" fillId="0" borderId="13" xfId="96" applyFont="1" applyBorder="1" applyAlignment="1">
      <alignment horizontal="center" vertical="center" wrapText="1"/>
    </xf>
    <xf numFmtId="0" fontId="4" fillId="0" borderId="16" xfId="95" applyFont="1" applyFill="1" applyBorder="1" applyAlignment="1" applyProtection="1">
      <alignment horizontal="center" vertical="center" wrapText="1"/>
    </xf>
    <xf numFmtId="0" fontId="4" fillId="0" borderId="13" xfId="95" applyFont="1" applyFill="1" applyBorder="1" applyAlignment="1" applyProtection="1">
      <alignment horizontal="center" vertical="center" wrapText="1"/>
    </xf>
    <xf numFmtId="0" fontId="49" fillId="0" borderId="22" xfId="96" applyFont="1" applyBorder="1" applyAlignment="1">
      <alignment horizontal="center" vertical="center" wrapText="1"/>
    </xf>
    <xf numFmtId="0" fontId="49" fillId="0" borderId="20" xfId="96" applyFont="1" applyBorder="1" applyAlignment="1">
      <alignment horizontal="center" vertical="center" wrapText="1"/>
    </xf>
    <xf numFmtId="0" fontId="49" fillId="0" borderId="21" xfId="96" applyFont="1" applyBorder="1" applyAlignment="1">
      <alignment horizontal="center" vertical="center" wrapText="1"/>
    </xf>
    <xf numFmtId="0" fontId="4" fillId="0" borderId="19" xfId="96" applyFont="1" applyBorder="1" applyAlignment="1">
      <alignment horizontal="center" vertical="center" wrapText="1"/>
    </xf>
    <xf numFmtId="0" fontId="4" fillId="0" borderId="13" xfId="96" applyFont="1" applyBorder="1" applyAlignment="1">
      <alignment horizontal="center" vertical="center" wrapText="1"/>
    </xf>
    <xf numFmtId="0" fontId="4" fillId="0" borderId="16" xfId="96" applyFont="1" applyBorder="1" applyAlignment="1">
      <alignment horizontal="center" vertical="center" wrapText="1"/>
    </xf>
    <xf numFmtId="0" fontId="4" fillId="0" borderId="22" xfId="96" applyFont="1" applyBorder="1" applyAlignment="1">
      <alignment horizontal="center" vertical="center" wrapText="1"/>
    </xf>
    <xf numFmtId="0" fontId="4" fillId="0" borderId="15" xfId="96" applyFont="1" applyBorder="1" applyAlignment="1">
      <alignment horizontal="center" vertical="center" wrapText="1"/>
    </xf>
    <xf numFmtId="0" fontId="4" fillId="0" borderId="21" xfId="96" applyFont="1" applyBorder="1" applyAlignment="1">
      <alignment horizontal="center" vertical="center" wrapText="1"/>
    </xf>
    <xf numFmtId="0" fontId="4" fillId="0" borderId="14" xfId="96" applyFont="1" applyBorder="1" applyAlignment="1">
      <alignment horizontal="center" vertical="center" wrapText="1"/>
    </xf>
    <xf numFmtId="0" fontId="7" fillId="0" borderId="22" xfId="96" applyFont="1" applyFill="1" applyBorder="1" applyAlignment="1">
      <alignment horizontal="center" vertical="center" wrapText="1"/>
    </xf>
    <xf numFmtId="0" fontId="7" fillId="0" borderId="20" xfId="96" applyFont="1" applyFill="1" applyBorder="1" applyAlignment="1">
      <alignment horizontal="center" vertical="center" wrapText="1"/>
    </xf>
    <xf numFmtId="0" fontId="7" fillId="0" borderId="21" xfId="96" applyFont="1" applyFill="1" applyBorder="1" applyAlignment="1">
      <alignment horizontal="center" vertical="center" wrapText="1"/>
    </xf>
    <xf numFmtId="0" fontId="7" fillId="0" borderId="19" xfId="96" applyFont="1" applyFill="1" applyBorder="1" applyAlignment="1">
      <alignment horizontal="center" vertical="center" wrapText="1"/>
    </xf>
    <xf numFmtId="0" fontId="7" fillId="0" borderId="16" xfId="96" applyFont="1" applyFill="1" applyBorder="1" applyAlignment="1">
      <alignment horizontal="center" vertical="center" wrapText="1"/>
    </xf>
    <xf numFmtId="0" fontId="7" fillId="0" borderId="13" xfId="96" applyFont="1" applyFill="1" applyBorder="1" applyAlignment="1">
      <alignment horizontal="center" vertical="center" wrapText="1"/>
    </xf>
    <xf numFmtId="0" fontId="4" fillId="0" borderId="19" xfId="96" applyFont="1" applyFill="1" applyBorder="1" applyAlignment="1">
      <alignment horizontal="center" vertical="center" wrapText="1"/>
    </xf>
    <xf numFmtId="0" fontId="4" fillId="0" borderId="13" xfId="96" applyFont="1" applyFill="1" applyBorder="1" applyAlignment="1">
      <alignment horizontal="center" vertical="center" wrapText="1"/>
    </xf>
    <xf numFmtId="0" fontId="4" fillId="0" borderId="16" xfId="96" applyFont="1" applyFill="1" applyBorder="1" applyAlignment="1">
      <alignment horizontal="center" vertical="center" wrapText="1"/>
    </xf>
    <xf numFmtId="0" fontId="4" fillId="0" borderId="22" xfId="96" applyFont="1" applyFill="1" applyBorder="1" applyAlignment="1">
      <alignment horizontal="center" vertical="center" wrapText="1"/>
    </xf>
    <xf numFmtId="0" fontId="4" fillId="0" borderId="15" xfId="96" applyFont="1" applyFill="1" applyBorder="1" applyAlignment="1">
      <alignment horizontal="center" vertical="center" wrapText="1"/>
    </xf>
    <xf numFmtId="0" fontId="4" fillId="0" borderId="21" xfId="96" applyFont="1" applyFill="1" applyBorder="1" applyAlignment="1">
      <alignment horizontal="center" vertical="center" wrapText="1"/>
    </xf>
    <xf numFmtId="0" fontId="4" fillId="0" borderId="14" xfId="96" applyFont="1" applyFill="1" applyBorder="1" applyAlignment="1">
      <alignment horizontal="center" vertical="center" wrapText="1"/>
    </xf>
    <xf numFmtId="0" fontId="2" fillId="0" borderId="0" xfId="96" applyNumberFormat="1" applyFont="1" applyFill="1" applyAlignment="1" applyProtection="1">
      <alignment horizontal="left"/>
    </xf>
    <xf numFmtId="0" fontId="54" fillId="0" borderId="0" xfId="96" applyFont="1" applyFill="1"/>
  </cellXfs>
  <cellStyles count="98">
    <cellStyle name="_CD_Peru" xfId="25"/>
    <cellStyle name="=C:\WINNT\SYSTEM32\COMMAND.COM" xfId="32"/>
    <cellStyle name="20% - Énfasis1" xfId="33"/>
    <cellStyle name="20% - Énfasis2" xfId="34"/>
    <cellStyle name="20% - Énfasis3" xfId="35"/>
    <cellStyle name="20% - Énfasis4" xfId="36"/>
    <cellStyle name="20% - Énfasis5" xfId="37"/>
    <cellStyle name="20% - Énfasis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Énfasis1" xfId="45"/>
    <cellStyle name="60% - Énfasis2" xfId="46"/>
    <cellStyle name="60% - Énfasis3" xfId="47"/>
    <cellStyle name="60% - Énfasis4" xfId="48"/>
    <cellStyle name="60% - Énfasis5" xfId="49"/>
    <cellStyle name="60% - Énfasis6" xfId="50"/>
    <cellStyle name="ANCLAS,REZONES Y SUS PARTES,DE FUNDICION,DE HIERRO O DE ACERO" xfId="17"/>
    <cellStyle name="ANCLAS,REZONES Y SUS PARTES,DE FUNDICION,DE HIERRO O DE ACERO 2" xfId="18"/>
    <cellStyle name="ANCLAS,REZONES Y SUS PARTES,DE FUNDICION,DE HIERRO O DE ACERO 2 2" xfId="51"/>
    <cellStyle name="ANCLAS,REZONES Y SUS PARTES,DE FUNDICION,DE HIERRO O DE ACERO 3" xfId="94"/>
    <cellStyle name="bolet" xfId="1"/>
    <cellStyle name="bolet_Tab4-20" xfId="92"/>
    <cellStyle name="Buena" xfId="52"/>
    <cellStyle name="Cálculo" xfId="53"/>
    <cellStyle name="Celda de comprobación" xfId="54"/>
    <cellStyle name="Celda vinculada" xfId="55"/>
    <cellStyle name="Comma [0] 2" xfId="89"/>
    <cellStyle name="Comma 2" xfId="26"/>
    <cellStyle name="Comma0" xfId="56"/>
    <cellStyle name="Currency 2" xfId="27"/>
    <cellStyle name="Currency0" xfId="57"/>
    <cellStyle name="Date" xfId="58"/>
    <cellStyle name="Diseño" xfId="28"/>
    <cellStyle name="Encabezado 4" xfId="59"/>
    <cellStyle name="Énfasis1" xfId="60"/>
    <cellStyle name="Énfasis2" xfId="61"/>
    <cellStyle name="Énfasis3" xfId="62"/>
    <cellStyle name="Énfasis4" xfId="63"/>
    <cellStyle name="Énfasis5" xfId="64"/>
    <cellStyle name="Énfasis6" xfId="65"/>
    <cellStyle name="Entrada" xfId="66"/>
    <cellStyle name="Fixed" xfId="67"/>
    <cellStyle name="Incorrecto" xfId="68"/>
    <cellStyle name="MES" xfId="69"/>
    <cellStyle name="Millares_Petroleo" xfId="70"/>
    <cellStyle name="Normal" xfId="0" builtinId="0"/>
    <cellStyle name="Normal 2" xfId="19"/>
    <cellStyle name="Normal 3" xfId="21"/>
    <cellStyle name="Normal 4" xfId="96"/>
    <cellStyle name="Normal__CN-Arg" xfId="87"/>
    <cellStyle name="Normal_ARG96-01" xfId="20"/>
    <cellStyle name="Normal_ARG96-03" xfId="2"/>
    <cellStyle name="Normal_ARG96-04" xfId="23"/>
    <cellStyle name="Normal_ARG96-07" xfId="3"/>
    <cellStyle name="Normal_ARG96-09" xfId="4"/>
    <cellStyle name="Normal_ARG96-10" xfId="5"/>
    <cellStyle name="Normal_ARG96-11" xfId="6"/>
    <cellStyle name="Normal_ARG96-12" xfId="95"/>
    <cellStyle name="Normal_ARG96-14" xfId="71"/>
    <cellStyle name="Normal_ARG96-15" xfId="7"/>
    <cellStyle name="Normal_ARG96-16" xfId="8"/>
    <cellStyle name="Normal_ARG97-03" xfId="72"/>
    <cellStyle name="Normal_ARG97-09" xfId="85"/>
    <cellStyle name="Normal_ARG976-04" xfId="90"/>
    <cellStyle name="Normal_ArgDestiX" xfId="97"/>
    <cellStyle name="Normal_BOL96-16" xfId="73"/>
    <cellStyle name="Normal_BOL96-17" xfId="9"/>
    <cellStyle name="Normal_Book3" xfId="31"/>
    <cellStyle name="Normal_BRA96-06" xfId="10"/>
    <cellStyle name="Normal_BRA96-07" xfId="11"/>
    <cellStyle name="Normal_BRA96-09" xfId="12"/>
    <cellStyle name="Normal_BRA96-10" xfId="13"/>
    <cellStyle name="Normal_BRA96-13" xfId="91"/>
    <cellStyle name="Normal_CD_FISCAL_1_VA-1sep5" xfId="30"/>
    <cellStyle name="Normal_CHL96-01" xfId="14"/>
    <cellStyle name="Normal_Cuad_A-13_Deuda" xfId="93"/>
    <cellStyle name="Normal_ECU96-06" xfId="74"/>
    <cellStyle name="Normal_EcuIET" xfId="24"/>
    <cellStyle name="Normal_MEX96-06" xfId="15"/>
    <cellStyle name="Normal_PER96-02" xfId="22"/>
    <cellStyle name="Normal_URY_1-2" xfId="88"/>
    <cellStyle name="Normal_URY96-10" xfId="16"/>
    <cellStyle name="Normal_URY96-14" xfId="75"/>
    <cellStyle name="Normal_VEN96-09" xfId="86"/>
    <cellStyle name="Notas" xfId="76"/>
    <cellStyle name="Salida" xfId="77"/>
    <cellStyle name="Style 1" xfId="29"/>
    <cellStyle name="Texto de advertencia" xfId="78"/>
    <cellStyle name="Texto explicativo" xfId="79"/>
    <cellStyle name="Título" xfId="80"/>
    <cellStyle name="Título 1" xfId="81"/>
    <cellStyle name="Título 2" xfId="82"/>
    <cellStyle name="Título 3" xfId="83"/>
    <cellStyle name="Título_Petroleo" xfId="8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4B4B4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C1" sqref="C1"/>
    </sheetView>
  </sheetViews>
  <sheetFormatPr defaultColWidth="9.28515625" defaultRowHeight="10.199999999999999"/>
  <cols>
    <col min="1" max="1" width="13.28515625" style="185" bestFit="1" customWidth="1"/>
    <col min="2" max="2" width="66.140625" style="185" customWidth="1"/>
    <col min="3" max="3" width="67" style="185" bestFit="1" customWidth="1"/>
    <col min="4" max="16384" width="9.28515625" style="185"/>
  </cols>
  <sheetData>
    <row r="1" spans="1:3" s="181" customFormat="1">
      <c r="B1" s="182" t="s">
        <v>7</v>
      </c>
      <c r="C1" s="182" t="s">
        <v>31</v>
      </c>
    </row>
    <row r="2" spans="1:3">
      <c r="A2" s="183">
        <f ca="1">NOW()</f>
        <v>41550.537114467596</v>
      </c>
      <c r="B2" s="184" t="s">
        <v>224</v>
      </c>
      <c r="C2" s="184" t="s">
        <v>225</v>
      </c>
    </row>
    <row r="3" spans="1:3">
      <c r="A3" s="186"/>
      <c r="B3" s="187"/>
      <c r="C3" s="187"/>
    </row>
    <row r="4" spans="1:3">
      <c r="A4" s="188"/>
      <c r="B4" s="189"/>
      <c r="C4" s="190"/>
    </row>
    <row r="5" spans="1:3" ht="16.05" customHeight="1">
      <c r="A5" s="191">
        <v>1</v>
      </c>
      <c r="B5" s="192" t="s">
        <v>226</v>
      </c>
      <c r="C5" s="192" t="s">
        <v>227</v>
      </c>
    </row>
    <row r="6" spans="1:3" ht="16.05" customHeight="1">
      <c r="A6" s="191">
        <v>2</v>
      </c>
      <c r="B6" s="192" t="s">
        <v>228</v>
      </c>
      <c r="C6" s="192" t="s">
        <v>229</v>
      </c>
    </row>
    <row r="7" spans="1:3" ht="16.05" customHeight="1">
      <c r="A7" s="191">
        <v>3</v>
      </c>
      <c r="B7" s="192" t="s">
        <v>230</v>
      </c>
      <c r="C7" s="192" t="s">
        <v>230</v>
      </c>
    </row>
    <row r="8" spans="1:3" ht="16.05" customHeight="1">
      <c r="A8" s="191">
        <v>4</v>
      </c>
      <c r="B8" s="192" t="s">
        <v>231</v>
      </c>
      <c r="C8" s="193" t="s">
        <v>232</v>
      </c>
    </row>
    <row r="9" spans="1:3" ht="16.05" customHeight="1">
      <c r="A9" s="191">
        <v>5</v>
      </c>
      <c r="B9" s="192" t="s">
        <v>6</v>
      </c>
      <c r="C9" s="192" t="s">
        <v>408</v>
      </c>
    </row>
    <row r="10" spans="1:3" ht="16.05" customHeight="1">
      <c r="A10" s="191">
        <v>6</v>
      </c>
      <c r="B10" s="192" t="s">
        <v>233</v>
      </c>
      <c r="C10" s="192" t="s">
        <v>234</v>
      </c>
    </row>
    <row r="11" spans="1:3" ht="16.05" customHeight="1">
      <c r="A11" s="191">
        <v>7</v>
      </c>
      <c r="B11" s="192" t="s">
        <v>235</v>
      </c>
      <c r="C11" s="193" t="s">
        <v>236</v>
      </c>
    </row>
    <row r="12" spans="1:3" ht="16.05" customHeight="1">
      <c r="A12" s="191">
        <v>8</v>
      </c>
      <c r="B12" s="192" t="s">
        <v>237</v>
      </c>
      <c r="C12" s="192" t="s">
        <v>44</v>
      </c>
    </row>
    <row r="13" spans="1:3" ht="16.05" customHeight="1">
      <c r="A13" s="191">
        <v>9</v>
      </c>
      <c r="B13" s="192" t="s">
        <v>238</v>
      </c>
      <c r="C13" s="192" t="s">
        <v>239</v>
      </c>
    </row>
    <row r="14" spans="1:3" ht="16.05" customHeight="1">
      <c r="A14" s="191">
        <v>10</v>
      </c>
      <c r="B14" s="192" t="s">
        <v>409</v>
      </c>
      <c r="C14" s="192" t="s">
        <v>410</v>
      </c>
    </row>
    <row r="15" spans="1:3" ht="16.05" customHeight="1">
      <c r="A15" s="191">
        <v>11</v>
      </c>
      <c r="B15" s="192" t="s">
        <v>240</v>
      </c>
      <c r="C15" s="192" t="s">
        <v>241</v>
      </c>
    </row>
    <row r="16" spans="1:3" ht="16.05" customHeight="1">
      <c r="A16" s="191">
        <v>12</v>
      </c>
      <c r="B16" s="192" t="s">
        <v>242</v>
      </c>
      <c r="C16" s="192" t="s">
        <v>243</v>
      </c>
    </row>
    <row r="17" spans="1:3" ht="16.05" customHeight="1">
      <c r="A17" s="191">
        <v>13</v>
      </c>
      <c r="B17" s="192" t="s">
        <v>244</v>
      </c>
      <c r="C17" s="192" t="s">
        <v>245</v>
      </c>
    </row>
    <row r="18" spans="1:3" ht="16.05" customHeight="1">
      <c r="A18" s="191">
        <v>14</v>
      </c>
      <c r="B18" s="192" t="s">
        <v>246</v>
      </c>
      <c r="C18" s="192" t="s">
        <v>247</v>
      </c>
    </row>
    <row r="19" spans="1:3" ht="16.05" customHeight="1">
      <c r="A19" s="191">
        <v>15</v>
      </c>
      <c r="B19" s="192" t="s">
        <v>411</v>
      </c>
      <c r="C19" s="192" t="s">
        <v>412</v>
      </c>
    </row>
    <row r="20" spans="1:3" ht="16.05" customHeight="1">
      <c r="A20" s="191" t="s">
        <v>248</v>
      </c>
      <c r="B20" s="192" t="s">
        <v>413</v>
      </c>
      <c r="C20" s="192" t="s">
        <v>414</v>
      </c>
    </row>
    <row r="21" spans="1:3" ht="16.05" customHeight="1">
      <c r="A21" s="191"/>
    </row>
    <row r="22" spans="1:3" s="195" customFormat="1" ht="16.05" customHeight="1">
      <c r="A22" s="194"/>
    </row>
    <row r="23" spans="1:3" s="195" customFormat="1" ht="16.05" customHeight="1">
      <c r="A23" s="194"/>
      <c r="B23" s="196"/>
      <c r="C23" s="197"/>
    </row>
    <row r="24" spans="1:3" s="195" customFormat="1" ht="15">
      <c r="A24" s="194"/>
      <c r="B24" s="196"/>
      <c r="C24" s="197"/>
    </row>
    <row r="25" spans="1:3" s="195" customFormat="1" ht="15">
      <c r="A25" s="194"/>
      <c r="B25" s="196"/>
      <c r="C25" s="197"/>
    </row>
    <row r="26" spans="1:3" s="195" customFormat="1" ht="15">
      <c r="A26" s="194"/>
      <c r="B26" s="196"/>
      <c r="C26" s="197"/>
    </row>
    <row r="27" spans="1:3" s="195" customFormat="1" ht="15">
      <c r="A27" s="194"/>
      <c r="B27" s="196"/>
      <c r="C27" s="197"/>
    </row>
    <row r="28" spans="1:3" s="195" customFormat="1" ht="15">
      <c r="A28" s="194"/>
      <c r="B28" s="196"/>
      <c r="C28" s="197"/>
    </row>
    <row r="29" spans="1:3" s="195" customFormat="1" ht="15">
      <c r="A29" s="194"/>
      <c r="B29" s="196"/>
      <c r="C29" s="197"/>
    </row>
    <row r="30" spans="1:3" s="195" customFormat="1" ht="15">
      <c r="A30" s="194"/>
      <c r="B30" s="196"/>
      <c r="C30" s="197"/>
    </row>
    <row r="31" spans="1:3" s="195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3"/>
  <sheetViews>
    <sheetView showGridLines="0" zoomScale="110" zoomScaleNormal="110" workbookViewId="0"/>
  </sheetViews>
  <sheetFormatPr defaultColWidth="11.7109375" defaultRowHeight="10.199999999999999"/>
  <cols>
    <col min="1" max="1" width="49.5703125" style="199" customWidth="1"/>
    <col min="2" max="2" width="2.140625" style="201" customWidth="1"/>
    <col min="3" max="8" width="8.42578125" style="200" bestFit="1" customWidth="1"/>
    <col min="9" max="10" width="9" style="200" bestFit="1" customWidth="1"/>
    <col min="11" max="11" width="8.42578125" style="200" bestFit="1" customWidth="1"/>
    <col min="12" max="12" width="2.5703125" style="199" customWidth="1"/>
    <col min="13" max="13" width="53.85546875" style="199" customWidth="1"/>
    <col min="14" max="16384" width="11.7109375" style="198"/>
  </cols>
  <sheetData>
    <row r="1" spans="1:13" s="223" customFormat="1" ht="12">
      <c r="A1" s="224">
        <v>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>
        <v>1</v>
      </c>
    </row>
    <row r="2" spans="1:13" s="220" customFormat="1">
      <c r="A2" s="221" t="s">
        <v>407</v>
      </c>
      <c r="B2" s="221"/>
      <c r="C2" s="222"/>
      <c r="D2" s="222"/>
      <c r="E2" s="222"/>
      <c r="F2" s="222"/>
      <c r="G2" s="222"/>
      <c r="H2" s="222"/>
      <c r="I2" s="222"/>
      <c r="J2" s="222"/>
      <c r="K2" s="222"/>
      <c r="L2" s="221"/>
      <c r="M2" s="221" t="s">
        <v>406</v>
      </c>
    </row>
    <row r="4" spans="1:13">
      <c r="A4" s="217"/>
      <c r="B4" s="219"/>
      <c r="C4" s="218">
        <v>2004</v>
      </c>
      <c r="D4" s="218">
        <v>2005</v>
      </c>
      <c r="E4" s="218">
        <v>2006</v>
      </c>
      <c r="F4" s="218">
        <v>2007</v>
      </c>
      <c r="G4" s="218">
        <v>2008</v>
      </c>
      <c r="H4" s="218">
        <v>2009</v>
      </c>
      <c r="I4" s="218">
        <v>2010</v>
      </c>
      <c r="J4" s="218">
        <v>2011</v>
      </c>
      <c r="K4" s="218">
        <v>2012</v>
      </c>
      <c r="L4" s="217" t="s">
        <v>18</v>
      </c>
      <c r="M4" s="217"/>
    </row>
    <row r="5" spans="1:13">
      <c r="A5" s="214"/>
      <c r="B5" s="216"/>
      <c r="C5" s="215"/>
      <c r="D5" s="215"/>
      <c r="E5" s="215"/>
      <c r="F5" s="215"/>
      <c r="G5" s="215"/>
      <c r="H5" s="215"/>
      <c r="I5" s="215"/>
      <c r="J5" s="215"/>
      <c r="K5" s="215"/>
      <c r="L5" s="214"/>
      <c r="M5" s="214"/>
    </row>
    <row r="6" spans="1:13">
      <c r="B6" s="201" t="s">
        <v>405</v>
      </c>
    </row>
    <row r="7" spans="1:13">
      <c r="A7" s="199" t="s">
        <v>404</v>
      </c>
      <c r="C7" s="204">
        <v>5.6063663280865796</v>
      </c>
      <c r="D7" s="204">
        <v>2.9623863771396799</v>
      </c>
      <c r="E7" s="204">
        <v>3.6760966619004498</v>
      </c>
      <c r="F7" s="204">
        <v>5.81870718990809</v>
      </c>
      <c r="G7" s="204">
        <v>4.7686088014340804</v>
      </c>
      <c r="H7" s="204">
        <v>-0.34300263195591302</v>
      </c>
      <c r="I7" s="204">
        <v>6.8639519907643098</v>
      </c>
      <c r="J7" s="204">
        <v>2.7328052417383302</v>
      </c>
      <c r="K7" s="204">
        <v>0.87199151192893798</v>
      </c>
      <c r="L7" s="203"/>
      <c r="M7" s="199" t="s">
        <v>403</v>
      </c>
    </row>
    <row r="8" spans="1:13">
      <c r="A8" s="202" t="s">
        <v>402</v>
      </c>
      <c r="B8" s="213"/>
      <c r="C8" s="212">
        <v>4.3002807347379601</v>
      </c>
      <c r="D8" s="212">
        <v>1.7765590954918586</v>
      </c>
      <c r="E8" s="212">
        <v>2.5798868167357103</v>
      </c>
      <c r="F8" s="212">
        <v>4.7821778726859554</v>
      </c>
      <c r="G8" s="212">
        <v>3.8031164039228349</v>
      </c>
      <c r="H8" s="212">
        <v>-1.2225749683925979</v>
      </c>
      <c r="I8" s="212">
        <v>5.9427814802781809</v>
      </c>
      <c r="J8" s="212">
        <v>1.8672771503681407</v>
      </c>
      <c r="K8" s="212">
        <v>5.2898843771509441E-2</v>
      </c>
      <c r="L8" s="211"/>
      <c r="M8" s="202" t="s">
        <v>401</v>
      </c>
    </row>
    <row r="9" spans="1:13">
      <c r="C9" s="204"/>
      <c r="D9" s="204"/>
      <c r="E9" s="204"/>
      <c r="F9" s="204"/>
      <c r="G9" s="204"/>
      <c r="H9" s="204"/>
      <c r="I9" s="204"/>
      <c r="J9" s="204"/>
      <c r="K9" s="204"/>
      <c r="L9" s="203"/>
    </row>
    <row r="10" spans="1:13">
      <c r="A10" s="199" t="s">
        <v>400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3"/>
      <c r="M10" s="199" t="s">
        <v>399</v>
      </c>
    </row>
    <row r="11" spans="1:13">
      <c r="A11" s="199" t="s">
        <v>398</v>
      </c>
      <c r="C11" s="204">
        <v>2.3163544344576601</v>
      </c>
      <c r="D11" s="204">
        <v>0.29602236227579398</v>
      </c>
      <c r="E11" s="204">
        <v>4.8020691231510204</v>
      </c>
      <c r="F11" s="204">
        <v>4.8419778427119402</v>
      </c>
      <c r="G11" s="204">
        <v>6.3150715135507998</v>
      </c>
      <c r="H11" s="204">
        <v>-3.11377936784932</v>
      </c>
      <c r="I11" s="204">
        <v>6.3292013205334703</v>
      </c>
      <c r="J11" s="204">
        <v>3.90285763084395</v>
      </c>
      <c r="K11" s="204">
        <v>-2.3412302112446799</v>
      </c>
      <c r="L11" s="203"/>
      <c r="M11" s="199" t="s">
        <v>397</v>
      </c>
    </row>
    <row r="12" spans="1:13">
      <c r="A12" s="199" t="s">
        <v>396</v>
      </c>
      <c r="C12" s="204">
        <v>4.2853223607003201</v>
      </c>
      <c r="D12" s="204">
        <v>9.3164984217270206</v>
      </c>
      <c r="E12" s="204">
        <v>4.40398518779757</v>
      </c>
      <c r="F12" s="204">
        <v>3.6524853900516301</v>
      </c>
      <c r="G12" s="204">
        <v>3.5364903389293501</v>
      </c>
      <c r="H12" s="204">
        <v>-3.1773227720745201</v>
      </c>
      <c r="I12" s="204">
        <v>13.5687339665133</v>
      </c>
      <c r="J12" s="204">
        <v>3.1907366843655098</v>
      </c>
      <c r="K12" s="204">
        <v>-1.1332157268896701</v>
      </c>
      <c r="L12" s="203"/>
      <c r="M12" s="199" t="s">
        <v>395</v>
      </c>
    </row>
    <row r="13" spans="1:13">
      <c r="A13" s="199" t="s">
        <v>394</v>
      </c>
      <c r="C13" s="204">
        <v>8.4704953991073797</v>
      </c>
      <c r="D13" s="204">
        <v>1.24912951287073</v>
      </c>
      <c r="E13" s="204">
        <v>0.96520810620350805</v>
      </c>
      <c r="F13" s="204">
        <v>5.6043374544055196</v>
      </c>
      <c r="G13" s="204">
        <v>2.9667444349479801</v>
      </c>
      <c r="H13" s="204">
        <v>-8.7336824662112509</v>
      </c>
      <c r="I13" s="204">
        <v>10.135620305025199</v>
      </c>
      <c r="J13" s="204">
        <v>0.127002279234945</v>
      </c>
      <c r="K13" s="204">
        <v>-2.54239523704533</v>
      </c>
      <c r="L13" s="203"/>
      <c r="M13" s="199" t="s">
        <v>393</v>
      </c>
    </row>
    <row r="14" spans="1:13">
      <c r="A14" s="199" t="s">
        <v>392</v>
      </c>
      <c r="C14" s="204">
        <v>8.4403871736324891</v>
      </c>
      <c r="D14" s="204">
        <v>3.03789403707311</v>
      </c>
      <c r="E14" s="204">
        <v>3.5146552826355499</v>
      </c>
      <c r="F14" s="204">
        <v>5.4414112597167996</v>
      </c>
      <c r="G14" s="204">
        <v>4.45158875118792</v>
      </c>
      <c r="H14" s="204">
        <v>0.88778731514327403</v>
      </c>
      <c r="I14" s="204">
        <v>8.1264607727674605</v>
      </c>
      <c r="J14" s="204">
        <v>3.8114082552406199</v>
      </c>
      <c r="K14" s="204">
        <v>3.5551655953496701</v>
      </c>
      <c r="L14" s="203"/>
      <c r="M14" s="199" t="s">
        <v>391</v>
      </c>
    </row>
    <row r="15" spans="1:13">
      <c r="A15" s="199" t="s">
        <v>390</v>
      </c>
      <c r="C15" s="204">
        <v>6.5801146961647099</v>
      </c>
      <c r="D15" s="204">
        <v>1.7756987321487601</v>
      </c>
      <c r="E15" s="204">
        <v>4.6814724919093802</v>
      </c>
      <c r="F15" s="204">
        <v>4.8770862110149897</v>
      </c>
      <c r="G15" s="204">
        <v>7.9207911799354296</v>
      </c>
      <c r="H15" s="204">
        <v>-0.74357452726567796</v>
      </c>
      <c r="I15" s="204">
        <v>11.648956098902399</v>
      </c>
      <c r="J15" s="204">
        <v>3.6246856479632501</v>
      </c>
      <c r="K15" s="204">
        <v>1.40605880504001</v>
      </c>
      <c r="L15" s="203"/>
      <c r="M15" s="199" t="s">
        <v>389</v>
      </c>
    </row>
    <row r="16" spans="1:13">
      <c r="A16" s="199" t="s">
        <v>388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3"/>
      <c r="M16" s="199" t="s">
        <v>387</v>
      </c>
    </row>
    <row r="17" spans="1:13">
      <c r="A17" s="199" t="s">
        <v>386</v>
      </c>
      <c r="C17" s="204">
        <v>7.5333860267936998</v>
      </c>
      <c r="D17" s="204">
        <v>3.5219090982015402</v>
      </c>
      <c r="E17" s="204">
        <v>5.9540411967365001</v>
      </c>
      <c r="F17" s="204">
        <v>8.3511703723809596</v>
      </c>
      <c r="G17" s="204">
        <v>6.0612178678299804</v>
      </c>
      <c r="H17" s="204">
        <v>-1.01399304213375</v>
      </c>
      <c r="I17" s="204">
        <v>10.894394670760599</v>
      </c>
      <c r="J17" s="204">
        <v>2.7742897550566701</v>
      </c>
      <c r="K17" s="204">
        <v>0.490157388133383</v>
      </c>
      <c r="L17" s="203"/>
      <c r="M17" s="199" t="s">
        <v>385</v>
      </c>
    </row>
    <row r="18" spans="1:13">
      <c r="A18" s="199" t="s">
        <v>384</v>
      </c>
      <c r="C18" s="204">
        <v>6.8716038882349402</v>
      </c>
      <c r="D18" s="204">
        <v>3.5107149033653702</v>
      </c>
      <c r="E18" s="204">
        <v>4.40935685220603</v>
      </c>
      <c r="F18" s="204">
        <v>7.0115942117516399</v>
      </c>
      <c r="G18" s="204">
        <v>6.4375541708082098</v>
      </c>
      <c r="H18" s="204">
        <v>-2.0299582924613699</v>
      </c>
      <c r="I18" s="204">
        <v>10.2093288321361</v>
      </c>
      <c r="J18" s="204">
        <v>3.6070383371126402</v>
      </c>
      <c r="K18" s="204">
        <v>1.4706133015576801</v>
      </c>
      <c r="L18" s="203"/>
      <c r="M18" s="199" t="s">
        <v>383</v>
      </c>
    </row>
    <row r="19" spans="1:13">
      <c r="A19" s="199" t="s">
        <v>382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3"/>
      <c r="M19" s="199" t="s">
        <v>381</v>
      </c>
    </row>
    <row r="20" spans="1:13">
      <c r="A20" s="199" t="s">
        <v>380</v>
      </c>
      <c r="C20" s="204">
        <v>5.4467259507711496</v>
      </c>
      <c r="D20" s="204">
        <v>4.7621269368357604</v>
      </c>
      <c r="E20" s="204">
        <v>3.2060556584078799</v>
      </c>
      <c r="F20" s="204">
        <v>5.71058110028698</v>
      </c>
      <c r="G20" s="204">
        <v>5.8620008549361797</v>
      </c>
      <c r="H20" s="204">
        <v>2.3771105676344999</v>
      </c>
      <c r="I20" s="204">
        <v>3.66789055462703</v>
      </c>
      <c r="J20" s="204">
        <v>2.2912660834512302</v>
      </c>
      <c r="K20" s="204">
        <v>1.0561686226355</v>
      </c>
      <c r="L20" s="203"/>
      <c r="M20" s="199" t="s">
        <v>379</v>
      </c>
    </row>
    <row r="21" spans="1:13">
      <c r="A21" s="199" t="s">
        <v>378</v>
      </c>
      <c r="C21" s="204">
        <v>3.8027204967427499</v>
      </c>
      <c r="D21" s="204">
        <v>4.9033701479793601</v>
      </c>
      <c r="E21" s="204">
        <v>4.8703919197768002</v>
      </c>
      <c r="F21" s="204">
        <v>8.4625221914927593</v>
      </c>
      <c r="G21" s="204">
        <v>5.5871151101366596</v>
      </c>
      <c r="H21" s="204">
        <v>4.4541680915808897</v>
      </c>
      <c r="I21" s="204">
        <v>4.5936374383505898</v>
      </c>
      <c r="J21" s="204">
        <v>2.28542381084385</v>
      </c>
      <c r="K21" s="204">
        <v>2.4578298101466598</v>
      </c>
      <c r="L21" s="203"/>
      <c r="M21" s="199" t="s">
        <v>377</v>
      </c>
    </row>
    <row r="22" spans="1:13">
      <c r="C22" s="204"/>
      <c r="D22" s="204"/>
      <c r="E22" s="204"/>
      <c r="F22" s="204"/>
      <c r="G22" s="204"/>
      <c r="H22" s="204"/>
      <c r="I22" s="204"/>
      <c r="J22" s="204"/>
      <c r="K22" s="204"/>
      <c r="L22" s="203"/>
    </row>
    <row r="23" spans="1:13">
      <c r="A23" s="199" t="s">
        <v>376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3"/>
      <c r="M23" s="199" t="s">
        <v>375</v>
      </c>
    </row>
    <row r="24" spans="1:13">
      <c r="A24" s="199" t="s">
        <v>374</v>
      </c>
      <c r="C24" s="204">
        <v>3.88185794966203</v>
      </c>
      <c r="D24" s="204">
        <v>4.1190675189707502</v>
      </c>
      <c r="E24" s="204">
        <v>3.8956953811663602</v>
      </c>
      <c r="F24" s="204">
        <v>5.8488639704965504</v>
      </c>
      <c r="G24" s="204">
        <v>5.0882412150936398</v>
      </c>
      <c r="H24" s="204">
        <v>4.1348793275173303</v>
      </c>
      <c r="I24" s="204">
        <v>6.3303148117107799</v>
      </c>
      <c r="J24" s="204">
        <v>3.6110656356160402</v>
      </c>
      <c r="K24" s="204">
        <v>3.09433765386082</v>
      </c>
      <c r="L24" s="203"/>
      <c r="M24" s="199" t="s">
        <v>373</v>
      </c>
    </row>
    <row r="25" spans="1:13">
      <c r="A25" s="199" t="s">
        <v>372</v>
      </c>
      <c r="C25" s="204">
        <v>4.1000000000001</v>
      </c>
      <c r="D25" s="204">
        <v>2.29999999999972</v>
      </c>
      <c r="E25" s="204">
        <v>2.6</v>
      </c>
      <c r="F25" s="204">
        <v>5.1256076061615001</v>
      </c>
      <c r="G25" s="204">
        <v>3.1708841856487302</v>
      </c>
      <c r="H25" s="204">
        <v>3.10829024432089</v>
      </c>
      <c r="I25" s="204">
        <v>4.2342113039135496</v>
      </c>
      <c r="J25" s="204">
        <v>1.9276749341674799</v>
      </c>
      <c r="K25" s="204">
        <v>3.1989004684184401</v>
      </c>
      <c r="L25" s="203"/>
      <c r="M25" s="199" t="s">
        <v>371</v>
      </c>
    </row>
    <row r="26" spans="1:13">
      <c r="A26" s="199" t="s">
        <v>370</v>
      </c>
      <c r="C26" s="204">
        <v>3.81238517077505</v>
      </c>
      <c r="D26" s="204">
        <v>4.6999999999999904</v>
      </c>
      <c r="E26" s="204">
        <v>4.3000000000000398</v>
      </c>
      <c r="F26" s="204">
        <v>6.07086812843463</v>
      </c>
      <c r="G26" s="204">
        <v>5.6715308112341702</v>
      </c>
      <c r="H26" s="204">
        <v>4.4397930959462002</v>
      </c>
      <c r="I26" s="204">
        <v>6.9449546432855502</v>
      </c>
      <c r="J26" s="204">
        <v>4.09217397439732</v>
      </c>
      <c r="K26" s="204">
        <v>3.0650752995841302</v>
      </c>
      <c r="L26" s="203"/>
      <c r="M26" s="199" t="s">
        <v>369</v>
      </c>
    </row>
    <row r="27" spans="1:13">
      <c r="A27" s="199" t="s">
        <v>362</v>
      </c>
      <c r="C27" s="204">
        <v>15.265272993026</v>
      </c>
      <c r="D27" s="204">
        <v>6.39323774777354</v>
      </c>
      <c r="E27" s="204">
        <v>6.9570015001877001</v>
      </c>
      <c r="F27" s="204">
        <v>15.2310684021586</v>
      </c>
      <c r="G27" s="204">
        <v>12.9883630790195</v>
      </c>
      <c r="H27" s="204">
        <v>-6.46749493718817</v>
      </c>
      <c r="I27" s="204">
        <v>20.464224683866099</v>
      </c>
      <c r="J27" s="204">
        <v>4.5558007652142498</v>
      </c>
      <c r="K27" s="204">
        <v>-3.8769070116297</v>
      </c>
      <c r="L27" s="203"/>
      <c r="M27" s="199" t="s">
        <v>361</v>
      </c>
    </row>
    <row r="28" spans="1:13">
      <c r="A28" s="199" t="s">
        <v>368</v>
      </c>
      <c r="C28" s="204">
        <v>15.300000000000599</v>
      </c>
      <c r="D28" s="204">
        <v>9.2999999999998604</v>
      </c>
      <c r="E28" s="204">
        <v>4.9999999999998002</v>
      </c>
      <c r="F28" s="204">
        <v>6.1981398531972998</v>
      </c>
      <c r="G28" s="204">
        <v>0.54516520839427196</v>
      </c>
      <c r="H28" s="204">
        <v>-9.1248989246791599</v>
      </c>
      <c r="I28" s="204">
        <v>11.518439321473499</v>
      </c>
      <c r="J28" s="204">
        <v>4.4894508266714297</v>
      </c>
      <c r="K28" s="204">
        <v>0.47396956403833501</v>
      </c>
      <c r="L28" s="203"/>
      <c r="M28" s="199" t="s">
        <v>367</v>
      </c>
    </row>
    <row r="29" spans="1:13">
      <c r="A29" s="199" t="s">
        <v>366</v>
      </c>
      <c r="C29" s="204">
        <v>13.2999999999998</v>
      </c>
      <c r="D29" s="204">
        <v>8.5000000000001705</v>
      </c>
      <c r="E29" s="204">
        <v>18.399999999999999</v>
      </c>
      <c r="F29" s="204">
        <v>19.875293563818701</v>
      </c>
      <c r="G29" s="204">
        <v>15.3551363029279</v>
      </c>
      <c r="H29" s="204">
        <v>-7.5978988284943796</v>
      </c>
      <c r="I29" s="204">
        <v>35.835720778712101</v>
      </c>
      <c r="J29" s="204">
        <v>9.7485734419579906</v>
      </c>
      <c r="K29" s="204">
        <v>0.225619275518363</v>
      </c>
      <c r="L29" s="203"/>
      <c r="M29" s="199" t="s">
        <v>365</v>
      </c>
    </row>
    <row r="30" spans="1:13">
      <c r="C30" s="204"/>
      <c r="D30" s="204"/>
      <c r="E30" s="204"/>
      <c r="F30" s="204"/>
      <c r="G30" s="204"/>
      <c r="H30" s="204"/>
      <c r="I30" s="204"/>
      <c r="J30" s="204"/>
      <c r="K30" s="204"/>
      <c r="L30" s="203"/>
    </row>
    <row r="31" spans="1:13">
      <c r="A31" s="199" t="s">
        <v>364</v>
      </c>
      <c r="B31" s="201" t="s">
        <v>303</v>
      </c>
      <c r="C31" s="204"/>
      <c r="D31" s="204"/>
      <c r="E31" s="204"/>
      <c r="F31" s="204"/>
      <c r="G31" s="204"/>
      <c r="H31" s="204"/>
      <c r="I31" s="204"/>
      <c r="J31" s="204"/>
      <c r="K31" s="204"/>
      <c r="L31" s="203"/>
      <c r="M31" s="199" t="s">
        <v>363</v>
      </c>
    </row>
    <row r="32" spans="1:13">
      <c r="A32" s="199" t="s">
        <v>362</v>
      </c>
      <c r="C32" s="204">
        <v>17.117349601759795</v>
      </c>
      <c r="D32" s="204">
        <v>16.205741380538381</v>
      </c>
      <c r="E32" s="204">
        <v>16.755842200242768</v>
      </c>
      <c r="F32" s="204">
        <v>18.327619496642463</v>
      </c>
      <c r="G32" s="204">
        <v>20.694425873604814</v>
      </c>
      <c r="H32" s="204">
        <v>17.838034347626291</v>
      </c>
      <c r="I32" s="204">
        <v>20.2385974561689</v>
      </c>
      <c r="J32" s="204">
        <v>19.726234132704874</v>
      </c>
      <c r="K32" s="204">
        <v>17.636763375994249</v>
      </c>
      <c r="L32" s="203"/>
      <c r="M32" s="199" t="s">
        <v>361</v>
      </c>
    </row>
    <row r="33" spans="1:13">
      <c r="A33" s="199" t="s">
        <v>360</v>
      </c>
      <c r="C33" s="204">
        <v>18.876979159768936</v>
      </c>
      <c r="D33" s="204">
        <v>17.791224305794991</v>
      </c>
      <c r="E33" s="204">
        <v>18.008315830737509</v>
      </c>
      <c r="F33" s="204">
        <v>18.441071745482354</v>
      </c>
      <c r="G33" s="204">
        <v>18.989471208674971</v>
      </c>
      <c r="H33" s="204">
        <v>16.338046370640345</v>
      </c>
      <c r="I33" s="204">
        <v>18.032753152831425</v>
      </c>
      <c r="J33" s="204">
        <v>17.6074860394219</v>
      </c>
      <c r="K33" s="204">
        <v>15.229671738836192</v>
      </c>
      <c r="L33" s="203"/>
      <c r="M33" s="199" t="s">
        <v>359</v>
      </c>
    </row>
    <row r="34" spans="1:13">
      <c r="A34" s="199" t="s">
        <v>358</v>
      </c>
      <c r="C34" s="204">
        <v>-1.7596295580091408</v>
      </c>
      <c r="D34" s="204">
        <v>-1.5854829252566121</v>
      </c>
      <c r="E34" s="204">
        <v>-1.2524736304947399</v>
      </c>
      <c r="F34" s="204">
        <v>-0.11345224883989009</v>
      </c>
      <c r="G34" s="204">
        <v>1.7049546649298464</v>
      </c>
      <c r="H34" s="204">
        <v>1.4999879769859459</v>
      </c>
      <c r="I34" s="204">
        <v>2.2058443033374768</v>
      </c>
      <c r="J34" s="204">
        <v>2.1187480932829739</v>
      </c>
      <c r="K34" s="204">
        <v>2.4070916371580577</v>
      </c>
      <c r="L34" s="203"/>
      <c r="M34" s="199" t="s">
        <v>357</v>
      </c>
    </row>
    <row r="35" spans="1:13">
      <c r="C35" s="204"/>
      <c r="D35" s="204"/>
      <c r="E35" s="204"/>
      <c r="F35" s="204"/>
      <c r="G35" s="204"/>
      <c r="H35" s="204"/>
      <c r="I35" s="204"/>
      <c r="J35" s="204"/>
      <c r="K35" s="204"/>
      <c r="L35" s="203"/>
    </row>
    <row r="36" spans="1:13">
      <c r="A36" s="199" t="s">
        <v>356</v>
      </c>
      <c r="B36" s="201" t="s">
        <v>355</v>
      </c>
      <c r="C36" s="204"/>
      <c r="D36" s="204"/>
      <c r="E36" s="204"/>
      <c r="F36" s="204"/>
      <c r="G36" s="204"/>
      <c r="H36" s="204"/>
      <c r="I36" s="204"/>
      <c r="J36" s="204"/>
      <c r="K36" s="204"/>
      <c r="L36" s="203"/>
      <c r="M36" s="199" t="s">
        <v>354</v>
      </c>
    </row>
    <row r="37" spans="1:13">
      <c r="A37" s="199" t="s">
        <v>353</v>
      </c>
      <c r="C37" s="210">
        <v>11679.237999999999</v>
      </c>
      <c r="D37" s="210">
        <v>13984.6564</v>
      </c>
      <c r="E37" s="210">
        <v>13642.6024</v>
      </c>
      <c r="F37" s="210">
        <v>1550.7249999999999</v>
      </c>
      <c r="G37" s="210">
        <v>-28192.023300000001</v>
      </c>
      <c r="H37" s="210">
        <v>-24302.261399999999</v>
      </c>
      <c r="I37" s="210">
        <v>-47272</v>
      </c>
      <c r="J37" s="210">
        <v>-52474</v>
      </c>
      <c r="K37" s="210">
        <v>-54230</v>
      </c>
      <c r="L37" s="203"/>
      <c r="M37" s="199" t="s">
        <v>352</v>
      </c>
    </row>
    <row r="38" spans="1:13">
      <c r="A38" s="199" t="s">
        <v>351</v>
      </c>
      <c r="C38" s="210">
        <v>33640.540699999998</v>
      </c>
      <c r="D38" s="210">
        <v>44702.878199999999</v>
      </c>
      <c r="E38" s="210">
        <v>46456.628700000001</v>
      </c>
      <c r="F38" s="210">
        <v>40031.626499999998</v>
      </c>
      <c r="G38" s="210">
        <v>24835.752400000001</v>
      </c>
      <c r="H38" s="210">
        <v>25289.805700000001</v>
      </c>
      <c r="I38" s="210">
        <v>20147</v>
      </c>
      <c r="J38" s="210">
        <v>29792</v>
      </c>
      <c r="K38" s="210">
        <v>19416</v>
      </c>
      <c r="L38" s="203"/>
      <c r="M38" s="199" t="s">
        <v>350</v>
      </c>
    </row>
    <row r="39" spans="1:13">
      <c r="A39" s="199" t="s">
        <v>349</v>
      </c>
      <c r="C39" s="210">
        <v>96475.238299999997</v>
      </c>
      <c r="D39" s="210">
        <v>118308.38710000001</v>
      </c>
      <c r="E39" s="210">
        <v>137807.46950000001</v>
      </c>
      <c r="F39" s="210">
        <v>160649.07279999999</v>
      </c>
      <c r="G39" s="210">
        <v>197942.44289999999</v>
      </c>
      <c r="H39" s="210">
        <v>152994.74230000001</v>
      </c>
      <c r="I39" s="210">
        <v>201916</v>
      </c>
      <c r="J39" s="210">
        <v>256040</v>
      </c>
      <c r="K39" s="210">
        <v>242581</v>
      </c>
      <c r="L39" s="203"/>
      <c r="M39" s="199" t="s">
        <v>348</v>
      </c>
    </row>
    <row r="40" spans="1:13">
      <c r="A40" s="199" t="s">
        <v>347</v>
      </c>
      <c r="C40" s="210">
        <v>62834.6976</v>
      </c>
      <c r="D40" s="210">
        <v>73605.508799999996</v>
      </c>
      <c r="E40" s="210">
        <v>91350.840800000005</v>
      </c>
      <c r="F40" s="210">
        <v>120617.44620000001</v>
      </c>
      <c r="G40" s="210">
        <v>173106.6905</v>
      </c>
      <c r="H40" s="210">
        <v>127704.9366</v>
      </c>
      <c r="I40" s="210">
        <v>181768</v>
      </c>
      <c r="J40" s="210">
        <v>226247</v>
      </c>
      <c r="K40" s="210">
        <v>223164</v>
      </c>
      <c r="L40" s="203"/>
      <c r="M40" s="199" t="s">
        <v>346</v>
      </c>
    </row>
    <row r="41" spans="1:13">
      <c r="A41" s="199" t="s">
        <v>345</v>
      </c>
      <c r="C41" s="210">
        <v>-4677.5213999999996</v>
      </c>
      <c r="D41" s="210">
        <v>-8308.6031999999996</v>
      </c>
      <c r="E41" s="210">
        <v>-9640.3745000000017</v>
      </c>
      <c r="F41" s="210">
        <v>-13218.724500000004</v>
      </c>
      <c r="G41" s="210">
        <v>-16689.877800000002</v>
      </c>
      <c r="H41" s="210">
        <v>-19245.367399999999</v>
      </c>
      <c r="I41" s="210">
        <v>-30835</v>
      </c>
      <c r="J41" s="210">
        <v>-37931</v>
      </c>
      <c r="K41" s="210">
        <v>-41045</v>
      </c>
      <c r="L41" s="203"/>
      <c r="M41" s="199" t="s">
        <v>344</v>
      </c>
    </row>
    <row r="42" spans="1:13">
      <c r="A42" s="199" t="s">
        <v>343</v>
      </c>
      <c r="C42" s="210">
        <v>-20520.13</v>
      </c>
      <c r="D42" s="210">
        <v>-25967.386999999999</v>
      </c>
      <c r="E42" s="210">
        <v>-27479.984899999999</v>
      </c>
      <c r="F42" s="210">
        <v>-29291.1666</v>
      </c>
      <c r="G42" s="210">
        <v>-40561.764300000003</v>
      </c>
      <c r="H42" s="210">
        <v>-33684.212</v>
      </c>
      <c r="I42" s="210">
        <v>-39486</v>
      </c>
      <c r="J42" s="210">
        <v>-47319</v>
      </c>
      <c r="K42" s="210">
        <v>-35447</v>
      </c>
      <c r="L42" s="203"/>
      <c r="M42" s="199" t="s">
        <v>342</v>
      </c>
    </row>
    <row r="43" spans="1:13">
      <c r="A43" s="199" t="s">
        <v>341</v>
      </c>
      <c r="C43" s="210">
        <v>3236.3487</v>
      </c>
      <c r="D43" s="210">
        <v>3557.7683999999999</v>
      </c>
      <c r="E43" s="210">
        <v>4306.3330999999998</v>
      </c>
      <c r="F43" s="210">
        <v>4028.9895000000001</v>
      </c>
      <c r="G43" s="210">
        <v>4223.8663999999999</v>
      </c>
      <c r="H43" s="210">
        <v>3337.5122000000001</v>
      </c>
      <c r="I43" s="210">
        <v>2902</v>
      </c>
      <c r="J43" s="210">
        <v>2985</v>
      </c>
      <c r="K43" s="210">
        <v>2846</v>
      </c>
      <c r="L43" s="203"/>
      <c r="M43" s="199" t="s">
        <v>340</v>
      </c>
    </row>
    <row r="44" spans="1:13">
      <c r="C44" s="210"/>
      <c r="D44" s="210"/>
      <c r="E44" s="210"/>
      <c r="F44" s="210"/>
      <c r="G44" s="210"/>
      <c r="H44" s="210"/>
      <c r="I44" s="210"/>
      <c r="J44" s="210"/>
      <c r="K44" s="210"/>
      <c r="L44" s="203"/>
    </row>
    <row r="45" spans="1:13">
      <c r="A45" s="199" t="s">
        <v>339</v>
      </c>
      <c r="C45" s="210">
        <v>-5072.6251000000002</v>
      </c>
      <c r="D45" s="210">
        <v>13605.7204</v>
      </c>
      <c r="E45" s="210">
        <v>16926.514800000001</v>
      </c>
      <c r="F45" s="210">
        <v>85933.520600000003</v>
      </c>
      <c r="G45" s="210">
        <v>31161.095399999998</v>
      </c>
      <c r="H45" s="210">
        <v>70953.249299999996</v>
      </c>
      <c r="I45" s="210">
        <v>96373</v>
      </c>
      <c r="J45" s="210">
        <v>111111</v>
      </c>
      <c r="K45" s="210">
        <v>73130</v>
      </c>
      <c r="L45" s="203"/>
      <c r="M45" s="199" t="s">
        <v>338</v>
      </c>
    </row>
    <row r="46" spans="1:13">
      <c r="A46" s="199" t="s">
        <v>337</v>
      </c>
      <c r="C46" s="210">
        <v>8338.8963999999996</v>
      </c>
      <c r="D46" s="210">
        <v>12549.590700000001</v>
      </c>
      <c r="E46" s="210">
        <v>-9380.2831000000006</v>
      </c>
      <c r="F46" s="210">
        <v>27518.241299999998</v>
      </c>
      <c r="G46" s="210">
        <v>24601.090300000003</v>
      </c>
      <c r="H46" s="210">
        <v>36032.805800000002</v>
      </c>
      <c r="I46" s="210">
        <v>36917</v>
      </c>
      <c r="J46" s="210">
        <v>67690</v>
      </c>
      <c r="K46" s="210">
        <v>68095</v>
      </c>
      <c r="L46" s="203"/>
      <c r="M46" s="199" t="s">
        <v>336</v>
      </c>
    </row>
    <row r="47" spans="1:13">
      <c r="A47" s="199" t="s">
        <v>335</v>
      </c>
      <c r="C47" s="210">
        <v>-13411.521499999999</v>
      </c>
      <c r="D47" s="210">
        <v>1056.1296999999995</v>
      </c>
      <c r="E47" s="210">
        <v>26306.797900000001</v>
      </c>
      <c r="F47" s="210">
        <v>58415.279300000009</v>
      </c>
      <c r="G47" s="210">
        <v>6560.0050999999949</v>
      </c>
      <c r="H47" s="210">
        <v>34920.443499999994</v>
      </c>
      <c r="I47" s="210">
        <v>59456</v>
      </c>
      <c r="J47" s="210">
        <v>43421</v>
      </c>
      <c r="K47" s="210">
        <v>5035</v>
      </c>
      <c r="L47" s="203"/>
      <c r="M47" s="199" t="s">
        <v>334</v>
      </c>
    </row>
    <row r="48" spans="1:13">
      <c r="C48" s="210"/>
      <c r="D48" s="210"/>
      <c r="E48" s="210"/>
      <c r="F48" s="210"/>
      <c r="G48" s="210"/>
      <c r="H48" s="210"/>
      <c r="I48" s="210"/>
      <c r="J48" s="210"/>
      <c r="K48" s="210"/>
      <c r="L48" s="203"/>
    </row>
    <row r="49" spans="1:13">
      <c r="A49" s="199" t="s">
        <v>333</v>
      </c>
      <c r="C49" s="210">
        <v>6606.6128999999992</v>
      </c>
      <c r="D49" s="210">
        <v>27590.376799999998</v>
      </c>
      <c r="E49" s="210">
        <v>30569.117200000001</v>
      </c>
      <c r="F49" s="210">
        <v>87484.245600000009</v>
      </c>
      <c r="G49" s="210">
        <v>2969.0720999999976</v>
      </c>
      <c r="H49" s="210">
        <v>46650.987899999993</v>
      </c>
      <c r="I49" s="210">
        <v>49101</v>
      </c>
      <c r="J49" s="210">
        <v>58637</v>
      </c>
      <c r="K49" s="210">
        <v>18900</v>
      </c>
      <c r="L49" s="203"/>
      <c r="M49" s="199" t="s">
        <v>332</v>
      </c>
    </row>
    <row r="50" spans="1:13">
      <c r="A50" s="199" t="s">
        <v>331</v>
      </c>
      <c r="C50" s="210">
        <v>-2244.0297999999998</v>
      </c>
      <c r="D50" s="210">
        <v>-4319.4638000000004</v>
      </c>
      <c r="E50" s="210">
        <v>-30569.117399999999</v>
      </c>
      <c r="F50" s="210">
        <v>-87484.245599999995</v>
      </c>
      <c r="G50" s="210">
        <v>-2969.0720000000001</v>
      </c>
      <c r="H50" s="210">
        <v>-46650.987800000003</v>
      </c>
      <c r="I50" s="210">
        <v>-49101</v>
      </c>
      <c r="J50" s="210">
        <v>-58637</v>
      </c>
      <c r="K50" s="210">
        <v>-18900</v>
      </c>
      <c r="L50" s="203"/>
      <c r="M50" s="199" t="s">
        <v>330</v>
      </c>
    </row>
    <row r="51" spans="1:13">
      <c r="A51" s="199" t="s">
        <v>329</v>
      </c>
      <c r="C51" s="210">
        <v>-4362.5829999999996</v>
      </c>
      <c r="D51" s="210">
        <v>-23270.913</v>
      </c>
      <c r="E51" s="210">
        <v>0</v>
      </c>
      <c r="F51" s="210">
        <v>0</v>
      </c>
      <c r="G51" s="210">
        <v>0</v>
      </c>
      <c r="H51" s="210">
        <v>0</v>
      </c>
      <c r="I51" s="210">
        <v>0</v>
      </c>
      <c r="J51" s="210">
        <v>0</v>
      </c>
      <c r="K51" s="210">
        <v>0</v>
      </c>
      <c r="L51" s="203"/>
      <c r="M51" s="199" t="s">
        <v>328</v>
      </c>
    </row>
    <row r="52" spans="1:13">
      <c r="C52" s="204"/>
      <c r="D52" s="204"/>
      <c r="E52" s="204"/>
      <c r="F52" s="204"/>
      <c r="G52" s="204"/>
      <c r="H52" s="204"/>
      <c r="I52" s="204"/>
      <c r="J52" s="204"/>
      <c r="K52" s="204"/>
      <c r="L52" s="203"/>
    </row>
    <row r="53" spans="1:13">
      <c r="A53" s="199" t="s">
        <v>327</v>
      </c>
      <c r="C53" s="204"/>
      <c r="D53" s="204"/>
      <c r="E53" s="204"/>
      <c r="F53" s="204"/>
      <c r="G53" s="204"/>
      <c r="H53" s="204"/>
      <c r="I53" s="204"/>
      <c r="J53" s="204"/>
      <c r="K53" s="204"/>
      <c r="L53" s="203"/>
      <c r="M53" s="199" t="s">
        <v>326</v>
      </c>
    </row>
    <row r="54" spans="1:13">
      <c r="A54" s="199" t="s">
        <v>325</v>
      </c>
      <c r="C54" s="204">
        <v>122.58750946353403</v>
      </c>
      <c r="D54" s="204">
        <v>100.00000000000001</v>
      </c>
      <c r="E54" s="204">
        <v>89.008178151529037</v>
      </c>
      <c r="F54" s="204">
        <v>82.545225161061651</v>
      </c>
      <c r="G54" s="204">
        <v>79.866616693447511</v>
      </c>
      <c r="H54" s="204">
        <v>81.512488399568184</v>
      </c>
      <c r="I54" s="204">
        <v>70.567695720197477</v>
      </c>
      <c r="J54" s="204">
        <v>67.469633426723718</v>
      </c>
      <c r="K54" s="204">
        <v>75.361679210152673</v>
      </c>
      <c r="L54" s="203"/>
      <c r="M54" s="199" t="s">
        <v>324</v>
      </c>
    </row>
    <row r="55" spans="1:13">
      <c r="A55" s="199" t="s">
        <v>323</v>
      </c>
      <c r="C55" s="204"/>
      <c r="D55" s="204"/>
      <c r="E55" s="204"/>
      <c r="F55" s="204"/>
      <c r="G55" s="204"/>
      <c r="H55" s="204"/>
      <c r="I55" s="204"/>
      <c r="J55" s="204"/>
      <c r="K55" s="204"/>
      <c r="L55" s="203"/>
      <c r="M55" s="199" t="s">
        <v>322</v>
      </c>
    </row>
    <row r="56" spans="1:13">
      <c r="A56" s="199" t="s">
        <v>321</v>
      </c>
      <c r="C56" s="204">
        <v>98.6666032422943</v>
      </c>
      <c r="D56" s="204">
        <v>100</v>
      </c>
      <c r="E56" s="204">
        <v>105.27672455473</v>
      </c>
      <c r="F56" s="204">
        <v>107.484693643497</v>
      </c>
      <c r="G56" s="204">
        <v>111.30394809666301</v>
      </c>
      <c r="H56" s="204">
        <v>108.66880132596999</v>
      </c>
      <c r="I56" s="204">
        <v>126.099743309294</v>
      </c>
      <c r="J56" s="204">
        <v>136.05493329425599</v>
      </c>
      <c r="K56" s="204">
        <v>128.14212038690499</v>
      </c>
      <c r="L56" s="203"/>
      <c r="M56" s="199" t="s">
        <v>320</v>
      </c>
    </row>
    <row r="57" spans="1:13">
      <c r="A57" s="199" t="s">
        <v>319</v>
      </c>
      <c r="C57" s="210">
        <v>-29955.338100000001</v>
      </c>
      <c r="D57" s="210">
        <v>-35632.579599999997</v>
      </c>
      <c r="E57" s="210">
        <v>-10553.4701</v>
      </c>
      <c r="F57" s="210">
        <v>56642.353999999999</v>
      </c>
      <c r="G57" s="210">
        <v>-9400.6689000000006</v>
      </c>
      <c r="H57" s="210">
        <v>37269.037300000004</v>
      </c>
      <c r="I57" s="210">
        <v>56887</v>
      </c>
      <c r="J57" s="210">
        <v>63792</v>
      </c>
      <c r="K57" s="210">
        <v>37683</v>
      </c>
      <c r="L57" s="203"/>
      <c r="M57" s="199" t="s">
        <v>318</v>
      </c>
    </row>
    <row r="58" spans="1:13">
      <c r="A58" s="199" t="s">
        <v>317</v>
      </c>
      <c r="C58" s="210">
        <v>201373</v>
      </c>
      <c r="D58" s="210">
        <v>169451</v>
      </c>
      <c r="E58" s="210">
        <v>172589</v>
      </c>
      <c r="F58" s="210">
        <v>193219</v>
      </c>
      <c r="G58" s="210">
        <v>198340</v>
      </c>
      <c r="H58" s="210">
        <v>198192</v>
      </c>
      <c r="I58" s="210">
        <v>256803.71835698612</v>
      </c>
      <c r="J58" s="210">
        <v>298204.04634987371</v>
      </c>
      <c r="K58" s="210">
        <v>312898.39192869788</v>
      </c>
      <c r="L58" s="203"/>
      <c r="M58" s="199" t="s">
        <v>316</v>
      </c>
    </row>
    <row r="59" spans="1:13">
      <c r="C59" s="204"/>
      <c r="D59" s="204"/>
      <c r="E59" s="204"/>
      <c r="F59" s="204"/>
      <c r="G59" s="204"/>
      <c r="H59" s="204"/>
      <c r="I59" s="204"/>
      <c r="J59" s="204"/>
      <c r="K59" s="204"/>
      <c r="L59" s="203"/>
    </row>
    <row r="60" spans="1:13">
      <c r="A60" s="199" t="s">
        <v>315</v>
      </c>
      <c r="B60" s="201" t="s">
        <v>314</v>
      </c>
      <c r="C60" s="204"/>
      <c r="D60" s="204"/>
      <c r="E60" s="204"/>
      <c r="F60" s="204"/>
      <c r="G60" s="204"/>
      <c r="H60" s="204"/>
      <c r="I60" s="204"/>
      <c r="J60" s="204"/>
      <c r="K60" s="204"/>
      <c r="L60" s="203"/>
      <c r="M60" s="199" t="s">
        <v>313</v>
      </c>
    </row>
    <row r="61" spans="1:13">
      <c r="A61" s="199" t="s">
        <v>312</v>
      </c>
      <c r="C61" s="204">
        <v>57.2</v>
      </c>
      <c r="D61" s="204">
        <v>56.6</v>
      </c>
      <c r="E61" s="204">
        <v>56.9</v>
      </c>
      <c r="F61" s="204">
        <v>56.9</v>
      </c>
      <c r="G61" s="204">
        <v>57</v>
      </c>
      <c r="H61" s="204">
        <v>56.7</v>
      </c>
      <c r="I61" s="204">
        <v>57.1</v>
      </c>
      <c r="J61" s="204">
        <v>57.1</v>
      </c>
      <c r="K61" s="204">
        <v>57.329448191328822</v>
      </c>
      <c r="L61" s="203"/>
      <c r="M61" s="199" t="s">
        <v>311</v>
      </c>
    </row>
    <row r="62" spans="1:13">
      <c r="A62" s="199" t="s">
        <v>310</v>
      </c>
      <c r="C62" s="204">
        <v>11.5</v>
      </c>
      <c r="D62" s="204">
        <v>9.8000000000000007</v>
      </c>
      <c r="E62" s="204">
        <v>10</v>
      </c>
      <c r="F62" s="204">
        <v>9.3000000000000007</v>
      </c>
      <c r="G62" s="204">
        <v>7.9</v>
      </c>
      <c r="H62" s="204">
        <v>8.1</v>
      </c>
      <c r="I62" s="204">
        <v>6.7</v>
      </c>
      <c r="J62" s="204">
        <v>6</v>
      </c>
      <c r="K62" s="204">
        <v>5.5</v>
      </c>
      <c r="L62" s="203"/>
      <c r="M62" s="199" t="s">
        <v>309</v>
      </c>
    </row>
    <row r="63" spans="1:13">
      <c r="A63" s="199" t="s">
        <v>308</v>
      </c>
      <c r="C63" s="204">
        <v>4.5999999999999996</v>
      </c>
      <c r="D63" s="204">
        <v>3.7</v>
      </c>
      <c r="E63" s="204">
        <v>4.0999999999999996</v>
      </c>
      <c r="F63" s="204">
        <v>3.6</v>
      </c>
      <c r="G63" s="204">
        <v>3.1</v>
      </c>
      <c r="H63" s="204">
        <v>3.1</v>
      </c>
      <c r="I63" s="204">
        <v>2.7</v>
      </c>
      <c r="J63" s="204">
        <v>2.2999999999999998</v>
      </c>
      <c r="K63" s="204">
        <v>2</v>
      </c>
      <c r="L63" s="203"/>
      <c r="M63" s="199" t="s">
        <v>307</v>
      </c>
    </row>
    <row r="64" spans="1:13">
      <c r="C64" s="204"/>
      <c r="D64" s="204"/>
      <c r="E64" s="204"/>
      <c r="F64" s="204"/>
      <c r="G64" s="204"/>
      <c r="H64" s="204"/>
      <c r="I64" s="204"/>
      <c r="J64" s="204"/>
      <c r="K64" s="204"/>
      <c r="L64" s="203"/>
    </row>
    <row r="65" spans="1:13">
      <c r="A65" s="199" t="s">
        <v>306</v>
      </c>
      <c r="C65" s="204">
        <v>73.547499999999999</v>
      </c>
      <c r="D65" s="204">
        <v>69.397499999999994</v>
      </c>
      <c r="E65" s="204">
        <v>62.260833333333331</v>
      </c>
      <c r="F65" s="204">
        <v>50.972499999999997</v>
      </c>
      <c r="G65" s="204">
        <v>54.055000000000007</v>
      </c>
      <c r="H65" s="204">
        <v>47.532499999999999</v>
      </c>
      <c r="I65" s="204">
        <v>42.888333333333328</v>
      </c>
      <c r="J65" s="204">
        <v>44.852499999999992</v>
      </c>
      <c r="K65" s="204">
        <v>40.494</v>
      </c>
      <c r="L65" s="203"/>
      <c r="M65" s="199" t="s">
        <v>305</v>
      </c>
    </row>
    <row r="66" spans="1:13">
      <c r="C66" s="204"/>
      <c r="D66" s="204"/>
      <c r="E66" s="204"/>
      <c r="F66" s="204"/>
      <c r="G66" s="204"/>
      <c r="H66" s="204"/>
      <c r="I66" s="204"/>
      <c r="J66" s="204"/>
      <c r="K66" s="204"/>
      <c r="L66" s="203"/>
    </row>
    <row r="67" spans="1:13">
      <c r="A67" s="199" t="s">
        <v>304</v>
      </c>
      <c r="B67" s="201" t="s">
        <v>303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3"/>
      <c r="M67" s="199" t="s">
        <v>302</v>
      </c>
    </row>
    <row r="68" spans="1:13">
      <c r="A68" s="199" t="s">
        <v>301</v>
      </c>
      <c r="C68" s="204">
        <v>21.549307676830285</v>
      </c>
      <c r="D68" s="204">
        <v>22.679391054040259</v>
      </c>
      <c r="E68" s="204">
        <v>22.871492652696361</v>
      </c>
      <c r="F68" s="204">
        <v>23.204584707588609</v>
      </c>
      <c r="G68" s="204">
        <v>23.570290735949023</v>
      </c>
      <c r="H68" s="204">
        <v>22.753020667064376</v>
      </c>
      <c r="I68" s="204">
        <v>24.330110322658197</v>
      </c>
      <c r="J68" s="204">
        <v>23.827792920110316</v>
      </c>
      <c r="K68" s="204">
        <v>24.340601605862464</v>
      </c>
      <c r="L68" s="203"/>
      <c r="M68" s="199" t="s">
        <v>300</v>
      </c>
    </row>
    <row r="69" spans="1:13">
      <c r="A69" s="199" t="s">
        <v>299</v>
      </c>
      <c r="C69" s="204">
        <v>21.549307676830285</v>
      </c>
      <c r="D69" s="204">
        <v>22.679391054040259</v>
      </c>
      <c r="E69" s="204">
        <v>22.871492652696361</v>
      </c>
      <c r="F69" s="204">
        <v>23.204584707588609</v>
      </c>
      <c r="G69" s="204">
        <v>23.570290735949023</v>
      </c>
      <c r="H69" s="204">
        <v>22.753020667064376</v>
      </c>
      <c r="I69" s="204">
        <v>24.330110322658197</v>
      </c>
      <c r="J69" s="204">
        <v>23.827792920110316</v>
      </c>
      <c r="K69" s="204">
        <v>24.05894583120692</v>
      </c>
      <c r="L69" s="203"/>
      <c r="M69" s="199" t="s">
        <v>298</v>
      </c>
    </row>
    <row r="70" spans="1:13">
      <c r="A70" s="199" t="s">
        <v>297</v>
      </c>
      <c r="C70" s="204">
        <v>23.404393713893182</v>
      </c>
      <c r="D70" s="204">
        <v>26.273487396596401</v>
      </c>
      <c r="E70" s="204">
        <v>25.756660398646115</v>
      </c>
      <c r="F70" s="204">
        <v>25.07534126362906</v>
      </c>
      <c r="G70" s="204">
        <v>24.778985554894632</v>
      </c>
      <c r="H70" s="204">
        <v>26.230282984132646</v>
      </c>
      <c r="I70" s="204">
        <v>25.998785565910755</v>
      </c>
      <c r="J70" s="204">
        <v>26.41000442946207</v>
      </c>
      <c r="K70" s="204">
        <v>26.303948356605609</v>
      </c>
      <c r="L70" s="203"/>
      <c r="M70" s="199" t="s">
        <v>296</v>
      </c>
    </row>
    <row r="71" spans="1:13">
      <c r="A71" s="199" t="s">
        <v>295</v>
      </c>
      <c r="C71" s="204">
        <v>19.589141937622227</v>
      </c>
      <c r="D71" s="204">
        <v>22.057496336325631</v>
      </c>
      <c r="E71" s="204">
        <v>21.449251919044023</v>
      </c>
      <c r="F71" s="204">
        <v>20.593303548100135</v>
      </c>
      <c r="G71" s="204">
        <v>20.101463064471542</v>
      </c>
      <c r="H71" s="204">
        <v>21.731594926628855</v>
      </c>
      <c r="I71" s="204">
        <v>20.092687560469059</v>
      </c>
      <c r="J71" s="204">
        <v>21.613978992123403</v>
      </c>
      <c r="K71" s="204">
        <v>21.128395918539443</v>
      </c>
      <c r="L71" s="203"/>
      <c r="M71" s="199" t="s">
        <v>294</v>
      </c>
    </row>
    <row r="72" spans="1:13">
      <c r="A72" s="199" t="s">
        <v>293</v>
      </c>
      <c r="C72" s="204">
        <v>4.413824886644929</v>
      </c>
      <c r="D72" s="204">
        <v>6.0616935945841943</v>
      </c>
      <c r="E72" s="204">
        <v>4.9497298636479963</v>
      </c>
      <c r="F72" s="204">
        <v>4.0611941419752986</v>
      </c>
      <c r="G72" s="204">
        <v>3.5802505722170133</v>
      </c>
      <c r="H72" s="204">
        <v>4.7140950223314295</v>
      </c>
      <c r="I72" s="204">
        <v>3.7718840243717437</v>
      </c>
      <c r="J72" s="204">
        <v>4.8529291057805057</v>
      </c>
      <c r="K72" s="204">
        <v>3.9912974339024916</v>
      </c>
      <c r="L72" s="203"/>
      <c r="M72" s="199" t="s">
        <v>292</v>
      </c>
    </row>
    <row r="73" spans="1:13">
      <c r="A73" s="199" t="s">
        <v>291</v>
      </c>
      <c r="C73" s="204">
        <v>3.8152517762709612</v>
      </c>
      <c r="D73" s="204">
        <v>4.2159910602707713</v>
      </c>
      <c r="E73" s="204">
        <v>4.3074084796020884</v>
      </c>
      <c r="F73" s="204">
        <v>4.4820377155289295</v>
      </c>
      <c r="G73" s="204">
        <v>4.6775224904230948</v>
      </c>
      <c r="H73" s="204">
        <v>4.4986880575037915</v>
      </c>
      <c r="I73" s="204">
        <v>5.9060980054416863</v>
      </c>
      <c r="J73" s="204">
        <v>4.7960254373386695</v>
      </c>
      <c r="K73" s="204">
        <v>5.1755546549542357</v>
      </c>
      <c r="L73" s="203"/>
      <c r="M73" s="199" t="s">
        <v>290</v>
      </c>
    </row>
    <row r="74" spans="1:13">
      <c r="A74" s="199" t="s">
        <v>289</v>
      </c>
      <c r="C74" s="204">
        <v>2.5587388495820296</v>
      </c>
      <c r="D74" s="204">
        <v>2.4675972520280518</v>
      </c>
      <c r="E74" s="204">
        <v>2.0645621176982489</v>
      </c>
      <c r="F74" s="204">
        <v>2.1904375859348497</v>
      </c>
      <c r="G74" s="204">
        <v>2.3715557532714024</v>
      </c>
      <c r="H74" s="204">
        <v>1.2368327052631622</v>
      </c>
      <c r="I74" s="204">
        <v>2.103208781119192</v>
      </c>
      <c r="J74" s="204">
        <v>2.2707175964287485</v>
      </c>
      <c r="K74" s="204">
        <v>2.0279506831593452</v>
      </c>
      <c r="L74" s="203"/>
      <c r="M74" s="199" t="s">
        <v>288</v>
      </c>
    </row>
    <row r="75" spans="1:13">
      <c r="A75" s="199" t="s">
        <v>287</v>
      </c>
      <c r="C75" s="204">
        <v>-1.8550860370628985</v>
      </c>
      <c r="D75" s="204">
        <v>-3.5940963425561403</v>
      </c>
      <c r="E75" s="204">
        <v>-2.88516774594975</v>
      </c>
      <c r="F75" s="204">
        <v>-1.8707565560404489</v>
      </c>
      <c r="G75" s="204">
        <v>-1.2086948189456108</v>
      </c>
      <c r="H75" s="204">
        <v>-3.4772623170682713</v>
      </c>
      <c r="I75" s="204">
        <v>-1.668675243252556</v>
      </c>
      <c r="J75" s="204">
        <v>-2.5822115093517546</v>
      </c>
      <c r="K75" s="204">
        <v>-1.9633467507431466</v>
      </c>
      <c r="L75" s="203"/>
      <c r="M75" s="199" t="s">
        <v>286</v>
      </c>
    </row>
    <row r="76" spans="1:13">
      <c r="C76" s="204"/>
      <c r="D76" s="204"/>
      <c r="E76" s="204"/>
      <c r="F76" s="204"/>
      <c r="G76" s="204"/>
      <c r="H76" s="204"/>
      <c r="I76" s="204"/>
      <c r="J76" s="204"/>
      <c r="K76" s="204"/>
      <c r="L76" s="203"/>
    </row>
    <row r="77" spans="1:13">
      <c r="A77" s="199" t="s">
        <v>285</v>
      </c>
      <c r="C77" s="204">
        <v>68.594492170372817</v>
      </c>
      <c r="D77" s="204">
        <v>67.696604245124377</v>
      </c>
      <c r="E77" s="204">
        <v>56.410800901747116</v>
      </c>
      <c r="F77" s="204">
        <v>57.972657162180099</v>
      </c>
      <c r="G77" s="204">
        <v>57.413300239536191</v>
      </c>
      <c r="H77" s="204">
        <v>60.919344568618627</v>
      </c>
      <c r="I77" s="204">
        <v>53.354811107529855</v>
      </c>
      <c r="J77" s="204">
        <v>54.153910018700934</v>
      </c>
      <c r="K77" s="204">
        <v>59.337020412614969</v>
      </c>
      <c r="L77" s="203"/>
      <c r="M77" s="199" t="s">
        <v>284</v>
      </c>
    </row>
    <row r="78" spans="1:13">
      <c r="A78" s="199" t="s">
        <v>283</v>
      </c>
      <c r="C78" s="204">
        <v>57.236690124279932</v>
      </c>
      <c r="D78" s="204">
        <v>58.815781389412933</v>
      </c>
      <c r="E78" s="204">
        <v>50.055530640373725</v>
      </c>
      <c r="F78" s="204">
        <v>53.585232050803079</v>
      </c>
      <c r="G78" s="204">
        <v>52.630959808875502</v>
      </c>
      <c r="H78" s="204">
        <v>57.479219396383172</v>
      </c>
      <c r="I78" s="204">
        <v>50.453104676131503</v>
      </c>
      <c r="J78" s="204">
        <v>51.537830335686387</v>
      </c>
      <c r="K78" s="204">
        <v>56.373316681269927</v>
      </c>
      <c r="L78" s="203"/>
      <c r="M78" s="199" t="s">
        <v>282</v>
      </c>
    </row>
    <row r="79" spans="1:13">
      <c r="A79" s="199" t="s">
        <v>281</v>
      </c>
      <c r="C79" s="204">
        <v>11.357802403792226</v>
      </c>
      <c r="D79" s="204">
        <v>8.8808227909798703</v>
      </c>
      <c r="E79" s="204">
        <v>6.355270261373362</v>
      </c>
      <c r="F79" s="204">
        <v>4.3874251113770235</v>
      </c>
      <c r="G79" s="204">
        <v>4.7823404306606889</v>
      </c>
      <c r="H79" s="204">
        <v>3.4401251722354251</v>
      </c>
      <c r="I79" s="204">
        <v>2.9017064313983436</v>
      </c>
      <c r="J79" s="204">
        <v>2.6160796830145281</v>
      </c>
      <c r="K79" s="204">
        <v>2.9637037313450154</v>
      </c>
      <c r="L79" s="203"/>
      <c r="M79" s="199" t="s">
        <v>280</v>
      </c>
    </row>
    <row r="80" spans="1:13">
      <c r="C80" s="204"/>
      <c r="D80" s="204"/>
      <c r="E80" s="204"/>
      <c r="F80" s="204"/>
      <c r="G80" s="204"/>
      <c r="H80" s="204"/>
      <c r="I80" s="204"/>
      <c r="J80" s="204"/>
      <c r="K80" s="204"/>
      <c r="L80" s="203"/>
    </row>
    <row r="81" spans="1:13">
      <c r="A81" s="199" t="s">
        <v>279</v>
      </c>
      <c r="B81" s="201" t="s">
        <v>278</v>
      </c>
      <c r="C81" s="204"/>
      <c r="D81" s="204"/>
      <c r="E81" s="204"/>
      <c r="F81" s="204"/>
      <c r="G81" s="204"/>
      <c r="H81" s="204"/>
      <c r="I81" s="204"/>
      <c r="J81" s="204"/>
      <c r="K81" s="204"/>
      <c r="L81" s="203"/>
      <c r="M81" s="199" t="s">
        <v>277</v>
      </c>
    </row>
    <row r="82" spans="1:13">
      <c r="A82" s="199" t="s">
        <v>276</v>
      </c>
      <c r="C82" s="204">
        <v>73.51910744874273</v>
      </c>
      <c r="D82" s="204">
        <v>77.064034360899754</v>
      </c>
      <c r="E82" s="204">
        <v>84.308524556401309</v>
      </c>
      <c r="F82" s="204">
        <v>89.248402277477695</v>
      </c>
      <c r="G82" s="204">
        <v>88.107359450396487</v>
      </c>
      <c r="H82" s="204">
        <v>93.090148710407888</v>
      </c>
      <c r="I82" s="204">
        <v>96.256241522617898</v>
      </c>
      <c r="J82" s="204">
        <v>100.51538965139582</v>
      </c>
      <c r="K82" s="204">
        <v>110.53771675429856</v>
      </c>
      <c r="L82" s="203"/>
      <c r="M82" s="199" t="s">
        <v>275</v>
      </c>
    </row>
    <row r="83" spans="1:13">
      <c r="A83" s="199" t="s">
        <v>274</v>
      </c>
      <c r="C83" s="204">
        <v>42.36826411480633</v>
      </c>
      <c r="D83" s="204">
        <v>41.876568021480878</v>
      </c>
      <c r="E83" s="204">
        <v>42.691404542085962</v>
      </c>
      <c r="F83" s="204">
        <v>39.955714090340926</v>
      </c>
      <c r="G83" s="204">
        <v>32.986874516004541</v>
      </c>
      <c r="H83" s="204">
        <v>37.061694076151568</v>
      </c>
      <c r="I83" s="204">
        <v>33.236148324036982</v>
      </c>
      <c r="J83" s="204">
        <v>30.893407662015111</v>
      </c>
      <c r="K83" s="204">
        <v>32.202840425136763</v>
      </c>
      <c r="L83" s="203"/>
      <c r="M83" s="199" t="s">
        <v>273</v>
      </c>
    </row>
    <row r="84" spans="1:13">
      <c r="A84" s="199" t="s">
        <v>272</v>
      </c>
      <c r="C84" s="204">
        <v>29.618675903667519</v>
      </c>
      <c r="D84" s="204">
        <v>32.185937397833186</v>
      </c>
      <c r="E84" s="204">
        <v>36.022695236600036</v>
      </c>
      <c r="F84" s="204">
        <v>41.591804726637442</v>
      </c>
      <c r="G84" s="204">
        <v>46.95391430329181</v>
      </c>
      <c r="H84" s="204">
        <v>48.867106433426365</v>
      </c>
      <c r="I84" s="204">
        <v>54.38482340882431</v>
      </c>
      <c r="J84" s="204">
        <v>61.349959380700405</v>
      </c>
      <c r="K84" s="204">
        <v>68.373165863102827</v>
      </c>
      <c r="L84" s="203"/>
      <c r="M84" s="199" t="s">
        <v>271</v>
      </c>
    </row>
    <row r="85" spans="1:13">
      <c r="A85" s="199" t="s">
        <v>270</v>
      </c>
      <c r="C85" s="204">
        <v>1.5322189368890511</v>
      </c>
      <c r="D85" s="204">
        <v>0.30015289415856966</v>
      </c>
      <c r="E85" s="204">
        <v>5.5944247777153171</v>
      </c>
      <c r="F85" s="204">
        <v>7.700883460499325</v>
      </c>
      <c r="G85" s="204">
        <v>8.1665376517778814</v>
      </c>
      <c r="H85" s="204">
        <v>7.1613173309538789</v>
      </c>
      <c r="I85" s="204">
        <v>7.8031134573354501</v>
      </c>
      <c r="J85" s="204">
        <v>8.2720226086802899</v>
      </c>
      <c r="K85" s="204">
        <v>8.714883951349945</v>
      </c>
      <c r="L85" s="203"/>
      <c r="M85" s="199" t="s">
        <v>269</v>
      </c>
    </row>
    <row r="86" spans="1:13">
      <c r="C86" s="204"/>
      <c r="D86" s="204"/>
      <c r="E86" s="204"/>
      <c r="F86" s="204"/>
      <c r="G86" s="204"/>
      <c r="H86" s="204"/>
      <c r="I86" s="204"/>
      <c r="J86" s="204"/>
      <c r="K86" s="204"/>
      <c r="L86" s="203"/>
    </row>
    <row r="87" spans="1:13">
      <c r="A87" s="199" t="s">
        <v>268</v>
      </c>
      <c r="C87" s="204">
        <v>4.5703202911207335</v>
      </c>
      <c r="D87" s="204">
        <v>4.7152289543526491</v>
      </c>
      <c r="E87" s="204">
        <v>5.1109018250387006</v>
      </c>
      <c r="F87" s="204">
        <v>5.5091287313819146</v>
      </c>
      <c r="G87" s="204">
        <v>4.8660892692658253</v>
      </c>
      <c r="H87" s="204">
        <v>5.1266478355668657</v>
      </c>
      <c r="I87" s="204">
        <v>5.4867019980445679</v>
      </c>
      <c r="J87" s="204">
        <v>5.1710022035174052</v>
      </c>
      <c r="K87" s="204">
        <v>5.3008400883506761</v>
      </c>
      <c r="L87" s="203"/>
      <c r="M87" s="199" t="s">
        <v>267</v>
      </c>
    </row>
    <row r="88" spans="1:13">
      <c r="A88" s="199" t="s">
        <v>266</v>
      </c>
      <c r="C88" s="204">
        <v>25.399099780375309</v>
      </c>
      <c r="D88" s="204">
        <v>27.071779353426319</v>
      </c>
      <c r="E88" s="204">
        <v>27.759975589622041</v>
      </c>
      <c r="F88" s="204">
        <v>29.19674869945533</v>
      </c>
      <c r="G88" s="204">
        <v>35.277743462060108</v>
      </c>
      <c r="H88" s="204">
        <v>35.93995655865708</v>
      </c>
      <c r="I88" s="204">
        <v>36.050596475802621</v>
      </c>
      <c r="J88" s="204">
        <v>39.041107209681883</v>
      </c>
      <c r="K88" s="204">
        <v>40.0824500997198</v>
      </c>
      <c r="L88" s="203"/>
      <c r="M88" s="202" t="s">
        <v>266</v>
      </c>
    </row>
    <row r="89" spans="1:13">
      <c r="A89" s="209"/>
      <c r="B89" s="208"/>
      <c r="C89" s="207"/>
      <c r="D89" s="207"/>
      <c r="E89" s="207"/>
      <c r="F89" s="207"/>
      <c r="G89" s="207"/>
      <c r="H89" s="207"/>
      <c r="I89" s="207"/>
      <c r="J89" s="207"/>
      <c r="K89" s="207"/>
      <c r="L89" s="206"/>
      <c r="M89" s="205"/>
    </row>
    <row r="90" spans="1:13">
      <c r="C90" s="204"/>
      <c r="D90" s="204"/>
      <c r="E90" s="204"/>
      <c r="F90" s="204"/>
      <c r="G90" s="204"/>
      <c r="H90" s="204"/>
      <c r="I90" s="204"/>
      <c r="J90" s="204"/>
      <c r="K90" s="204"/>
      <c r="L90" s="203"/>
      <c r="M90" s="202"/>
    </row>
    <row r="91" spans="1:13">
      <c r="A91" s="199" t="s">
        <v>16</v>
      </c>
      <c r="C91" s="204"/>
      <c r="D91" s="204"/>
      <c r="E91" s="204"/>
      <c r="F91" s="204"/>
      <c r="G91" s="204"/>
      <c r="H91" s="204"/>
      <c r="I91" s="204"/>
      <c r="J91" s="204"/>
      <c r="K91" s="204"/>
      <c r="L91" s="203"/>
      <c r="M91" s="198"/>
    </row>
    <row r="92" spans="1:13">
      <c r="A92" s="199" t="s">
        <v>1</v>
      </c>
      <c r="C92" s="204"/>
      <c r="D92" s="204"/>
      <c r="E92" s="204"/>
      <c r="F92" s="204"/>
      <c r="G92" s="204"/>
      <c r="H92" s="204"/>
      <c r="I92" s="204"/>
      <c r="J92" s="204"/>
      <c r="K92" s="204"/>
      <c r="L92" s="203"/>
      <c r="M92" s="198"/>
    </row>
    <row r="93" spans="1:13">
      <c r="A93" s="199" t="s">
        <v>265</v>
      </c>
      <c r="C93" s="204"/>
      <c r="D93" s="204"/>
      <c r="E93" s="204"/>
      <c r="F93" s="204"/>
      <c r="G93" s="204"/>
      <c r="H93" s="204"/>
      <c r="I93" s="204"/>
      <c r="J93" s="204"/>
      <c r="K93" s="204"/>
      <c r="L93" s="203"/>
      <c r="M93" s="198"/>
    </row>
    <row r="94" spans="1:13">
      <c r="A94" s="199" t="s">
        <v>264</v>
      </c>
      <c r="C94" s="204"/>
      <c r="D94" s="204"/>
      <c r="E94" s="204"/>
      <c r="F94" s="204"/>
      <c r="G94" s="204"/>
      <c r="H94" s="204"/>
      <c r="I94" s="204"/>
      <c r="J94" s="204"/>
      <c r="K94" s="204"/>
      <c r="L94" s="203"/>
      <c r="M94" s="198"/>
    </row>
    <row r="95" spans="1:13">
      <c r="A95" s="199" t="s">
        <v>263</v>
      </c>
      <c r="C95" s="204"/>
      <c r="D95" s="204"/>
      <c r="E95" s="204"/>
      <c r="F95" s="204"/>
      <c r="G95" s="204"/>
      <c r="H95" s="204"/>
      <c r="I95" s="204"/>
      <c r="J95" s="204"/>
      <c r="K95" s="204"/>
      <c r="L95" s="203"/>
      <c r="M95" s="198"/>
    </row>
    <row r="96" spans="1:13">
      <c r="A96" s="199" t="s">
        <v>262</v>
      </c>
      <c r="C96" s="204"/>
      <c r="D96" s="204"/>
      <c r="E96" s="204"/>
      <c r="F96" s="204"/>
      <c r="G96" s="204"/>
      <c r="H96" s="204"/>
      <c r="I96" s="204"/>
      <c r="J96" s="204"/>
      <c r="K96" s="204"/>
      <c r="L96" s="203"/>
      <c r="M96" s="198"/>
    </row>
    <row r="97" spans="1:13">
      <c r="A97" s="199" t="s">
        <v>261</v>
      </c>
      <c r="C97" s="204"/>
      <c r="D97" s="204"/>
      <c r="E97" s="204"/>
      <c r="F97" s="204"/>
      <c r="G97" s="204"/>
      <c r="H97" s="204"/>
      <c r="I97" s="204"/>
      <c r="J97" s="204"/>
      <c r="K97" s="204"/>
      <c r="L97" s="203"/>
      <c r="M97" s="198"/>
    </row>
    <row r="98" spans="1:13">
      <c r="A98" s="199" t="s">
        <v>260</v>
      </c>
      <c r="C98" s="204"/>
      <c r="D98" s="204"/>
      <c r="E98" s="204"/>
      <c r="F98" s="204"/>
      <c r="G98" s="204"/>
      <c r="H98" s="204"/>
      <c r="I98" s="204"/>
      <c r="J98" s="204"/>
      <c r="K98" s="204"/>
      <c r="L98" s="203"/>
      <c r="M98" s="198"/>
    </row>
    <row r="99" spans="1:13">
      <c r="A99" s="199" t="s">
        <v>259</v>
      </c>
      <c r="C99" s="204"/>
      <c r="D99" s="204"/>
      <c r="E99" s="204"/>
      <c r="F99" s="204"/>
      <c r="G99" s="204"/>
      <c r="H99" s="204"/>
      <c r="I99" s="204"/>
      <c r="J99" s="204"/>
      <c r="K99" s="204"/>
      <c r="L99" s="203"/>
      <c r="M99" s="198"/>
    </row>
    <row r="100" spans="1:13">
      <c r="A100" s="199" t="s">
        <v>258</v>
      </c>
      <c r="C100" s="204"/>
      <c r="D100" s="204"/>
      <c r="E100" s="204"/>
      <c r="F100" s="204"/>
      <c r="G100" s="204"/>
      <c r="H100" s="204"/>
      <c r="I100" s="204"/>
      <c r="J100" s="204"/>
      <c r="K100" s="204"/>
      <c r="L100" s="203"/>
      <c r="M100" s="198"/>
    </row>
    <row r="101" spans="1:13">
      <c r="C101" s="204"/>
      <c r="D101" s="204"/>
      <c r="E101" s="204"/>
      <c r="F101" s="204"/>
      <c r="G101" s="204"/>
      <c r="H101" s="204"/>
      <c r="I101" s="204"/>
      <c r="J101" s="204"/>
      <c r="K101" s="204"/>
      <c r="L101" s="203"/>
      <c r="M101" s="198"/>
    </row>
    <row r="102" spans="1:13">
      <c r="A102" s="202" t="s">
        <v>47</v>
      </c>
      <c r="C102" s="204"/>
      <c r="D102" s="204"/>
      <c r="E102" s="204"/>
      <c r="F102" s="204"/>
      <c r="G102" s="204"/>
      <c r="H102" s="204"/>
      <c r="I102" s="204"/>
      <c r="J102" s="204"/>
      <c r="K102" s="204"/>
      <c r="L102" s="203"/>
      <c r="M102" s="198"/>
    </row>
    <row r="103" spans="1:13">
      <c r="A103" s="202" t="s">
        <v>257</v>
      </c>
      <c r="C103" s="204"/>
      <c r="D103" s="204"/>
      <c r="E103" s="204"/>
      <c r="F103" s="204"/>
      <c r="G103" s="204"/>
      <c r="H103" s="204"/>
      <c r="I103" s="204"/>
      <c r="J103" s="204"/>
      <c r="K103" s="204"/>
      <c r="L103" s="203"/>
      <c r="M103" s="198"/>
    </row>
    <row r="104" spans="1:13">
      <c r="A104" s="202" t="s">
        <v>256</v>
      </c>
      <c r="C104" s="204"/>
      <c r="D104" s="204"/>
      <c r="E104" s="204"/>
      <c r="F104" s="204"/>
      <c r="G104" s="204"/>
      <c r="H104" s="204"/>
      <c r="I104" s="204"/>
      <c r="J104" s="204"/>
      <c r="K104" s="204"/>
      <c r="L104" s="203"/>
      <c r="M104" s="198"/>
    </row>
    <row r="105" spans="1:13">
      <c r="A105" s="202" t="s">
        <v>255</v>
      </c>
      <c r="C105" s="204"/>
      <c r="D105" s="204"/>
      <c r="E105" s="204"/>
      <c r="F105" s="204"/>
      <c r="G105" s="204"/>
      <c r="H105" s="204"/>
      <c r="I105" s="204"/>
      <c r="J105" s="204"/>
      <c r="K105" s="204"/>
      <c r="L105" s="203"/>
      <c r="M105" s="198"/>
    </row>
    <row r="106" spans="1:13">
      <c r="A106" s="202" t="s">
        <v>254</v>
      </c>
      <c r="C106" s="204"/>
      <c r="D106" s="204"/>
      <c r="E106" s="204"/>
      <c r="F106" s="204"/>
      <c r="G106" s="204"/>
      <c r="H106" s="204"/>
      <c r="I106" s="204"/>
      <c r="J106" s="204"/>
      <c r="K106" s="204"/>
      <c r="L106" s="203"/>
      <c r="M106" s="198"/>
    </row>
    <row r="107" spans="1:13">
      <c r="A107" s="202" t="s">
        <v>253</v>
      </c>
      <c r="C107" s="204"/>
      <c r="D107" s="204"/>
      <c r="E107" s="204"/>
      <c r="F107" s="204"/>
      <c r="G107" s="204"/>
      <c r="H107" s="204"/>
      <c r="I107" s="204"/>
      <c r="J107" s="204"/>
      <c r="K107" s="204"/>
      <c r="L107" s="203"/>
      <c r="M107" s="198"/>
    </row>
    <row r="108" spans="1:13">
      <c r="A108" s="202" t="s">
        <v>252</v>
      </c>
      <c r="C108" s="204"/>
      <c r="D108" s="204"/>
      <c r="E108" s="204"/>
      <c r="F108" s="204"/>
      <c r="G108" s="204"/>
      <c r="H108" s="204"/>
      <c r="I108" s="204"/>
      <c r="J108" s="204"/>
      <c r="K108" s="204"/>
      <c r="L108" s="203"/>
      <c r="M108" s="198"/>
    </row>
    <row r="109" spans="1:13">
      <c r="A109" s="202" t="s">
        <v>251</v>
      </c>
      <c r="C109" s="204"/>
      <c r="D109" s="204"/>
      <c r="E109" s="204"/>
      <c r="F109" s="204"/>
      <c r="G109" s="204"/>
      <c r="H109" s="204"/>
      <c r="I109" s="204"/>
      <c r="J109" s="204"/>
      <c r="K109" s="204"/>
      <c r="L109" s="203"/>
      <c r="M109" s="198"/>
    </row>
    <row r="110" spans="1:13">
      <c r="A110" s="202" t="s">
        <v>250</v>
      </c>
      <c r="C110" s="204"/>
      <c r="D110" s="204"/>
      <c r="E110" s="204"/>
      <c r="F110" s="204"/>
      <c r="G110" s="204"/>
      <c r="H110" s="204"/>
      <c r="I110" s="204"/>
      <c r="J110" s="204"/>
      <c r="K110" s="204"/>
      <c r="L110" s="203"/>
      <c r="M110" s="198"/>
    </row>
    <row r="111" spans="1:13">
      <c r="A111" s="202" t="s">
        <v>249</v>
      </c>
      <c r="C111" s="204"/>
      <c r="D111" s="204"/>
      <c r="E111" s="204"/>
      <c r="F111" s="204"/>
      <c r="G111" s="204"/>
      <c r="H111" s="204"/>
      <c r="I111" s="204"/>
      <c r="J111" s="204"/>
      <c r="K111" s="204"/>
      <c r="L111" s="203"/>
      <c r="M111" s="198"/>
    </row>
    <row r="112" spans="1:13">
      <c r="C112" s="204"/>
      <c r="D112" s="204"/>
      <c r="E112" s="204"/>
      <c r="F112" s="204"/>
      <c r="G112" s="204"/>
      <c r="H112" s="204"/>
      <c r="I112" s="204"/>
      <c r="J112" s="204"/>
      <c r="K112" s="204"/>
      <c r="L112" s="203"/>
      <c r="M112" s="198"/>
    </row>
    <row r="113" spans="1:13">
      <c r="M113" s="198"/>
    </row>
    <row r="115" spans="1:13">
      <c r="A115" s="202"/>
    </row>
    <row r="116" spans="1:13">
      <c r="A116" s="202"/>
    </row>
    <row r="117" spans="1:13">
      <c r="A117" s="202"/>
    </row>
    <row r="118" spans="1:13">
      <c r="A118" s="202"/>
    </row>
    <row r="119" spans="1:13">
      <c r="A119" s="202"/>
    </row>
    <row r="120" spans="1:13">
      <c r="A120" s="202"/>
    </row>
    <row r="121" spans="1:13">
      <c r="A121" s="202"/>
    </row>
    <row r="122" spans="1:13">
      <c r="A122" s="202"/>
    </row>
    <row r="123" spans="1:13">
      <c r="A123" s="202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73"/>
  <sheetViews>
    <sheetView showGridLines="0" zoomScaleNormal="100" workbookViewId="0"/>
  </sheetViews>
  <sheetFormatPr defaultColWidth="11.7109375" defaultRowHeight="10.199999999999999"/>
  <cols>
    <col min="1" max="1" width="49.7109375" style="230" customWidth="1"/>
    <col min="2" max="2" width="8.140625" style="229" customWidth="1"/>
    <col min="3" max="5" width="8.140625" style="228" customWidth="1"/>
    <col min="6" max="6" width="2" style="226" customWidth="1"/>
    <col min="7" max="10" width="8.140625" style="228" customWidth="1"/>
    <col min="11" max="11" width="2" style="228" customWidth="1"/>
    <col min="12" max="12" width="8.140625" style="228" customWidth="1"/>
    <col min="13" max="13" width="1.28515625" style="227" customWidth="1"/>
    <col min="14" max="14" width="8.140625" style="228" customWidth="1"/>
    <col min="15" max="15" width="2.5703125" style="227" customWidth="1"/>
    <col min="16" max="16" width="45.7109375" style="226" customWidth="1"/>
    <col min="17" max="33" width="11.7109375" style="226"/>
    <col min="34" max="16384" width="11.7109375" style="225"/>
  </cols>
  <sheetData>
    <row r="1" spans="1:33" s="258" customFormat="1">
      <c r="A1" s="259">
        <v>2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>
        <v>2</v>
      </c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</row>
    <row r="2" spans="1:33">
      <c r="A2" s="257" t="s">
        <v>499</v>
      </c>
      <c r="D2" s="229"/>
      <c r="O2" s="257"/>
      <c r="P2" s="257" t="s">
        <v>498</v>
      </c>
    </row>
    <row r="3" spans="1:33">
      <c r="A3" s="254"/>
      <c r="B3" s="249"/>
      <c r="C3" s="255"/>
      <c r="D3" s="255"/>
      <c r="E3" s="255"/>
      <c r="F3" s="256"/>
      <c r="G3" s="255"/>
      <c r="H3" s="255"/>
      <c r="I3" s="255"/>
      <c r="J3" s="255"/>
      <c r="K3" s="255"/>
      <c r="L3" s="255"/>
      <c r="M3" s="254"/>
      <c r="N3" s="255"/>
      <c r="O3" s="254"/>
      <c r="P3" s="254"/>
    </row>
    <row r="4" spans="1:33" s="229" customFormat="1">
      <c r="A4" s="230"/>
      <c r="B4" s="252"/>
      <c r="C4" s="252"/>
      <c r="D4" s="251">
        <v>2011</v>
      </c>
      <c r="E4" s="252"/>
      <c r="F4" s="253"/>
      <c r="G4" s="252"/>
      <c r="H4" s="252"/>
      <c r="I4" s="251">
        <v>2012</v>
      </c>
      <c r="J4" s="251"/>
      <c r="L4" s="252"/>
      <c r="M4" s="251"/>
      <c r="N4" s="252">
        <v>2013</v>
      </c>
      <c r="O4" s="251"/>
      <c r="P4" s="230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</row>
    <row r="5" spans="1:33" s="229" customFormat="1">
      <c r="A5" s="248"/>
      <c r="B5" s="249" t="s">
        <v>495</v>
      </c>
      <c r="C5" s="250" t="s">
        <v>494</v>
      </c>
      <c r="D5" s="250" t="s">
        <v>497</v>
      </c>
      <c r="E5" s="250" t="s">
        <v>496</v>
      </c>
      <c r="F5" s="249"/>
      <c r="G5" s="249" t="s">
        <v>495</v>
      </c>
      <c r="H5" s="250" t="s">
        <v>494</v>
      </c>
      <c r="I5" s="250" t="s">
        <v>497</v>
      </c>
      <c r="J5" s="250" t="s">
        <v>496</v>
      </c>
      <c r="K5" s="249"/>
      <c r="L5" s="249" t="s">
        <v>495</v>
      </c>
      <c r="M5" s="248"/>
      <c r="N5" s="249" t="s">
        <v>494</v>
      </c>
      <c r="O5" s="248" t="s">
        <v>18</v>
      </c>
      <c r="P5" s="24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</row>
    <row r="6" spans="1:33">
      <c r="B6" s="228"/>
      <c r="E6" s="247"/>
      <c r="F6" s="228"/>
      <c r="P6" s="230"/>
    </row>
    <row r="7" spans="1:33">
      <c r="A7" s="237" t="s">
        <v>493</v>
      </c>
      <c r="B7" s="228"/>
      <c r="F7" s="228"/>
      <c r="O7" s="246"/>
      <c r="P7" s="237" t="s">
        <v>492</v>
      </c>
    </row>
    <row r="8" spans="1:33">
      <c r="A8" s="230" t="s">
        <v>491</v>
      </c>
      <c r="B8" s="239">
        <v>4.2347592486003283</v>
      </c>
      <c r="C8" s="239">
        <v>3.31555362616891</v>
      </c>
      <c r="D8" s="239">
        <v>2.1229193483777831</v>
      </c>
      <c r="E8" s="239">
        <v>1.3663838449963439</v>
      </c>
      <c r="F8" s="239"/>
      <c r="G8" s="239">
        <v>0.75133987163726879</v>
      </c>
      <c r="H8" s="239">
        <v>0.4883959283425332</v>
      </c>
      <c r="I8" s="239">
        <v>0.86528925589073324</v>
      </c>
      <c r="J8" s="239">
        <v>1.3785284769267658</v>
      </c>
      <c r="L8" s="239">
        <v>1.9233019400942908</v>
      </c>
      <c r="M8" s="238" t="s">
        <v>431</v>
      </c>
      <c r="N8" s="239" t="s">
        <v>221</v>
      </c>
      <c r="O8" s="238" t="s">
        <v>431</v>
      </c>
      <c r="P8" s="230" t="s">
        <v>490</v>
      </c>
    </row>
    <row r="9" spans="1:33">
      <c r="B9" s="239"/>
      <c r="C9" s="239"/>
      <c r="D9" s="239"/>
      <c r="E9" s="239"/>
      <c r="F9" s="239"/>
      <c r="G9" s="239"/>
      <c r="H9" s="239"/>
      <c r="I9" s="239"/>
      <c r="J9" s="239"/>
      <c r="L9" s="239"/>
      <c r="M9" s="238"/>
      <c r="N9" s="239"/>
      <c r="O9" s="238"/>
      <c r="P9" s="230"/>
    </row>
    <row r="10" spans="1:33">
      <c r="A10" s="237" t="s">
        <v>489</v>
      </c>
      <c r="B10" s="242">
        <v>51232.800184000007</v>
      </c>
      <c r="C10" s="242">
        <v>67070.712721000004</v>
      </c>
      <c r="D10" s="242">
        <v>71695.442204999999</v>
      </c>
      <c r="E10" s="242">
        <v>66040.619657999996</v>
      </c>
      <c r="F10" s="242"/>
      <c r="G10" s="242">
        <v>55079.749662999995</v>
      </c>
      <c r="H10" s="242">
        <v>62133.939841999992</v>
      </c>
      <c r="I10" s="242">
        <v>63382.531447999994</v>
      </c>
      <c r="J10" s="242">
        <v>61983.554810000001</v>
      </c>
      <c r="L10" s="242">
        <v>50836.618140999999</v>
      </c>
      <c r="M10" s="241" t="s">
        <v>431</v>
      </c>
      <c r="N10" s="242">
        <v>42453.472765999999</v>
      </c>
      <c r="O10" s="241" t="s">
        <v>430</v>
      </c>
      <c r="P10" s="237" t="s">
        <v>488</v>
      </c>
    </row>
    <row r="11" spans="1:33">
      <c r="A11" s="237" t="s">
        <v>487</v>
      </c>
      <c r="B11" s="242">
        <v>48090.668772999998</v>
      </c>
      <c r="C11" s="242">
        <v>57260.277039000001</v>
      </c>
      <c r="D11" s="242">
        <v>61587.289875999995</v>
      </c>
      <c r="E11" s="242">
        <v>59308.520112999999</v>
      </c>
      <c r="F11" s="242"/>
      <c r="G11" s="242">
        <v>52659.384993</v>
      </c>
      <c r="H11" s="242">
        <v>57491.028218000007</v>
      </c>
      <c r="I11" s="242">
        <v>54741.928980999997</v>
      </c>
      <c r="J11" s="242">
        <v>58271.946540000004</v>
      </c>
      <c r="L11" s="242">
        <v>55992.445242999995</v>
      </c>
      <c r="M11" s="241" t="s">
        <v>431</v>
      </c>
      <c r="N11" s="242">
        <v>42689.823741</v>
      </c>
      <c r="O11" s="241" t="s">
        <v>430</v>
      </c>
      <c r="P11" s="237" t="s">
        <v>486</v>
      </c>
    </row>
    <row r="12" spans="1:33">
      <c r="A12" s="237" t="s">
        <v>485</v>
      </c>
      <c r="B12" s="242">
        <v>317146</v>
      </c>
      <c r="C12" s="242">
        <v>335775</v>
      </c>
      <c r="D12" s="242">
        <v>349708</v>
      </c>
      <c r="E12" s="242">
        <v>352012</v>
      </c>
      <c r="F12" s="242"/>
      <c r="G12" s="242">
        <v>365216</v>
      </c>
      <c r="H12" s="242">
        <v>373910</v>
      </c>
      <c r="I12" s="242">
        <v>378726</v>
      </c>
      <c r="J12" s="242">
        <v>373147</v>
      </c>
      <c r="L12" s="242">
        <v>376934</v>
      </c>
      <c r="M12" s="241" t="s">
        <v>431</v>
      </c>
      <c r="N12" s="242">
        <v>374417</v>
      </c>
      <c r="O12" s="241" t="s">
        <v>430</v>
      </c>
      <c r="P12" s="237" t="s">
        <v>484</v>
      </c>
    </row>
    <row r="13" spans="1:33">
      <c r="A13" s="237"/>
      <c r="B13" s="239"/>
      <c r="C13" s="239"/>
      <c r="D13" s="239"/>
      <c r="E13" s="239"/>
      <c r="F13" s="239"/>
      <c r="G13" s="239"/>
      <c r="H13" s="239"/>
      <c r="I13" s="239"/>
      <c r="J13" s="239"/>
      <c r="L13" s="239"/>
      <c r="M13" s="238"/>
      <c r="N13" s="239"/>
      <c r="O13" s="238"/>
      <c r="P13" s="237"/>
    </row>
    <row r="14" spans="1:33">
      <c r="A14" s="237" t="s">
        <v>483</v>
      </c>
      <c r="B14" s="239">
        <v>67.123150347591633</v>
      </c>
      <c r="C14" s="239">
        <v>65.069652719782937</v>
      </c>
      <c r="D14" s="239">
        <v>66.428884026454725</v>
      </c>
      <c r="E14" s="239">
        <v>71.256846613065534</v>
      </c>
      <c r="F14" s="239"/>
      <c r="G14" s="239">
        <v>69.232609424835744</v>
      </c>
      <c r="H14" s="239">
        <v>76.009099369404581</v>
      </c>
      <c r="I14" s="239">
        <v>77.606918922984605</v>
      </c>
      <c r="J14" s="239">
        <v>78.598089123385748</v>
      </c>
      <c r="L14" s="239">
        <v>74.625145187844581</v>
      </c>
      <c r="M14" s="238"/>
      <c r="N14" s="239">
        <v>74.257240757876843</v>
      </c>
      <c r="O14" s="238" t="s">
        <v>430</v>
      </c>
      <c r="P14" s="237" t="s">
        <v>482</v>
      </c>
    </row>
    <row r="15" spans="1:33">
      <c r="A15" s="237"/>
      <c r="B15" s="239"/>
      <c r="C15" s="239"/>
      <c r="D15" s="239"/>
      <c r="E15" s="239"/>
      <c r="F15" s="239"/>
      <c r="G15" s="239"/>
      <c r="H15" s="239"/>
      <c r="I15" s="239"/>
      <c r="J15" s="239"/>
      <c r="L15" s="239"/>
      <c r="M15" s="238"/>
      <c r="N15" s="239"/>
      <c r="O15" s="238"/>
      <c r="P15" s="237"/>
    </row>
    <row r="16" spans="1:33">
      <c r="A16" s="237" t="s">
        <v>481</v>
      </c>
      <c r="B16" s="239">
        <v>6.3</v>
      </c>
      <c r="C16" s="239">
        <v>6.3</v>
      </c>
      <c r="D16" s="239">
        <v>6</v>
      </c>
      <c r="E16" s="239">
        <v>5.2</v>
      </c>
      <c r="F16" s="239"/>
      <c r="G16" s="239">
        <v>5.8</v>
      </c>
      <c r="H16" s="239">
        <v>5.9</v>
      </c>
      <c r="I16" s="239">
        <v>5.4</v>
      </c>
      <c r="J16" s="239">
        <v>4.9000000000000004</v>
      </c>
      <c r="L16" s="239">
        <v>5.6</v>
      </c>
      <c r="M16" s="238" t="s">
        <v>431</v>
      </c>
      <c r="N16" s="239" t="s">
        <v>221</v>
      </c>
      <c r="O16" s="238" t="s">
        <v>431</v>
      </c>
      <c r="P16" s="237" t="s">
        <v>480</v>
      </c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</row>
    <row r="17" spans="1:33">
      <c r="A17" s="237" t="s">
        <v>479</v>
      </c>
      <c r="B17" s="239">
        <v>53.179107812624693</v>
      </c>
      <c r="C17" s="239">
        <v>53.496867023991832</v>
      </c>
      <c r="D17" s="239">
        <v>53.833333333333336</v>
      </c>
      <c r="E17" s="239">
        <v>54.1</v>
      </c>
      <c r="F17" s="239"/>
      <c r="G17" s="239">
        <v>53.6</v>
      </c>
      <c r="H17" s="239">
        <v>53.9</v>
      </c>
      <c r="I17" s="239">
        <v>54.1</v>
      </c>
      <c r="J17" s="239">
        <v>55.1</v>
      </c>
      <c r="L17" s="239">
        <v>54.1</v>
      </c>
      <c r="M17" s="238" t="s">
        <v>431</v>
      </c>
      <c r="N17" s="239" t="s">
        <v>221</v>
      </c>
      <c r="O17" s="238" t="s">
        <v>431</v>
      </c>
      <c r="P17" s="237" t="s">
        <v>478</v>
      </c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</row>
    <row r="18" spans="1:33">
      <c r="A18" s="237" t="s">
        <v>477</v>
      </c>
      <c r="B18" s="239"/>
      <c r="C18" s="239"/>
      <c r="D18" s="239"/>
      <c r="E18" s="239"/>
      <c r="F18" s="239"/>
      <c r="G18" s="239"/>
      <c r="H18" s="239"/>
      <c r="I18" s="239"/>
      <c r="J18" s="239"/>
      <c r="L18" s="239"/>
      <c r="M18" s="238"/>
      <c r="N18" s="239"/>
      <c r="O18" s="238"/>
      <c r="P18" s="237" t="s">
        <v>476</v>
      </c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</row>
    <row r="19" spans="1:33">
      <c r="A19" s="230" t="s">
        <v>473</v>
      </c>
      <c r="B19" s="239">
        <v>6.2989570480054713</v>
      </c>
      <c r="C19" s="239">
        <v>6.7126008986431396</v>
      </c>
      <c r="D19" s="239">
        <v>7.3105884093298767</v>
      </c>
      <c r="E19" s="239">
        <v>6.5031090406288738</v>
      </c>
      <c r="F19" s="239"/>
      <c r="G19" s="239">
        <v>5.239992698978746</v>
      </c>
      <c r="H19" s="239">
        <v>4.9156880550482507</v>
      </c>
      <c r="I19" s="239">
        <v>5.2823886312036938</v>
      </c>
      <c r="J19" s="239">
        <v>5.8385689976391486</v>
      </c>
      <c r="L19" s="239">
        <v>6.5886687801203214</v>
      </c>
      <c r="M19" s="238" t="s">
        <v>431</v>
      </c>
      <c r="N19" s="239">
        <v>6.5035256586993606</v>
      </c>
      <c r="O19" s="238" t="s">
        <v>430</v>
      </c>
      <c r="P19" s="230" t="s">
        <v>471</v>
      </c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  <c r="AF19" s="225"/>
      <c r="AG19" s="225"/>
    </row>
    <row r="20" spans="1:33">
      <c r="A20" s="237" t="s">
        <v>475</v>
      </c>
      <c r="B20" s="239"/>
      <c r="C20" s="239"/>
      <c r="D20" s="239"/>
      <c r="E20" s="239"/>
      <c r="F20" s="239"/>
      <c r="G20" s="239"/>
      <c r="H20" s="239"/>
      <c r="I20" s="239"/>
      <c r="J20" s="239"/>
      <c r="L20" s="239"/>
      <c r="M20" s="238"/>
      <c r="N20" s="239"/>
      <c r="O20" s="238"/>
      <c r="P20" s="237" t="s">
        <v>474</v>
      </c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</row>
    <row r="21" spans="1:33">
      <c r="A21" s="230" t="s">
        <v>473</v>
      </c>
      <c r="B21" s="239">
        <v>13.459958864045429</v>
      </c>
      <c r="C21" s="239">
        <v>9.6529307404201283</v>
      </c>
      <c r="D21" s="239">
        <v>7.5563723757687162</v>
      </c>
      <c r="E21" s="239">
        <v>4.3445260853805179</v>
      </c>
      <c r="F21" s="239"/>
      <c r="G21" s="239">
        <v>1.7581585581929016</v>
      </c>
      <c r="H21" s="239">
        <v>4.8552150523976989</v>
      </c>
      <c r="I21" s="239">
        <v>9.0440789880620986</v>
      </c>
      <c r="J21" s="239">
        <v>8.6333931501722638</v>
      </c>
      <c r="L21" s="239">
        <v>8.9004713525786538</v>
      </c>
      <c r="M21" s="238" t="s">
        <v>431</v>
      </c>
      <c r="N21" s="239">
        <v>7.7271665409985202</v>
      </c>
      <c r="O21" s="238" t="s">
        <v>472</v>
      </c>
      <c r="P21" s="230" t="s">
        <v>471</v>
      </c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</row>
    <row r="22" spans="1:33">
      <c r="A22" s="237" t="s">
        <v>470</v>
      </c>
      <c r="B22" s="239"/>
      <c r="C22" s="239"/>
      <c r="D22" s="239"/>
      <c r="E22" s="239"/>
      <c r="F22" s="239"/>
      <c r="G22" s="239"/>
      <c r="H22" s="239"/>
      <c r="I22" s="239"/>
      <c r="J22" s="239"/>
      <c r="L22" s="239"/>
      <c r="M22" s="238"/>
      <c r="N22" s="239"/>
      <c r="O22" s="238"/>
      <c r="P22" s="237" t="s">
        <v>469</v>
      </c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</row>
    <row r="23" spans="1:33">
      <c r="A23" s="237" t="s">
        <v>468</v>
      </c>
      <c r="B23" s="244">
        <v>1.6667248895790199</v>
      </c>
      <c r="C23" s="244">
        <v>1.5942357487922705</v>
      </c>
      <c r="D23" s="244">
        <v>1.6361957556935816</v>
      </c>
      <c r="E23" s="244">
        <v>1.8004432178932177</v>
      </c>
      <c r="F23" s="244"/>
      <c r="G23" s="244">
        <v>1.7663412698412697</v>
      </c>
      <c r="H23" s="244">
        <v>1.9632393374741202</v>
      </c>
      <c r="I23" s="244">
        <v>2.0278948814229252</v>
      </c>
      <c r="J23" s="244">
        <v>2.0592103833364703</v>
      </c>
      <c r="K23" s="244"/>
      <c r="L23" s="244">
        <v>1.996322301587302</v>
      </c>
      <c r="M23" s="245" t="s">
        <v>431</v>
      </c>
      <c r="N23" s="244">
        <v>2.0717724505928854</v>
      </c>
      <c r="O23" s="241" t="s">
        <v>431</v>
      </c>
      <c r="P23" s="237" t="s">
        <v>467</v>
      </c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</row>
    <row r="24" spans="1:33">
      <c r="A24" s="237" t="s">
        <v>466</v>
      </c>
      <c r="B24" s="239"/>
      <c r="C24" s="239"/>
      <c r="D24" s="239"/>
      <c r="E24" s="239"/>
      <c r="F24" s="239"/>
      <c r="G24" s="239"/>
      <c r="H24" s="239"/>
      <c r="I24" s="239"/>
      <c r="J24" s="239"/>
      <c r="L24" s="239"/>
      <c r="M24" s="238"/>
      <c r="N24" s="239"/>
      <c r="O24" s="238"/>
      <c r="P24" s="237" t="s">
        <v>465</v>
      </c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</row>
    <row r="25" spans="1:33">
      <c r="A25" s="237" t="s">
        <v>464</v>
      </c>
      <c r="B25" s="239">
        <v>1.3201320132012917</v>
      </c>
      <c r="C25" s="239">
        <v>3.4636871508379796</v>
      </c>
      <c r="D25" s="239">
        <v>0.43383947939261702</v>
      </c>
      <c r="E25" s="239">
        <v>4.2735042735042583</v>
      </c>
      <c r="F25" s="239"/>
      <c r="G25" s="239">
        <v>3.7024972855592031</v>
      </c>
      <c r="H25" s="239">
        <v>2.6241900647948402</v>
      </c>
      <c r="I25" s="239">
        <v>4.8164146868250546</v>
      </c>
      <c r="J25" s="239">
        <v>3.7431693989070869</v>
      </c>
      <c r="L25" s="239" t="s">
        <v>221</v>
      </c>
      <c r="M25" s="238"/>
      <c r="N25" s="239" t="s">
        <v>221</v>
      </c>
      <c r="O25" s="238" t="s">
        <v>431</v>
      </c>
      <c r="P25" s="237" t="s">
        <v>463</v>
      </c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</row>
    <row r="26" spans="1:33">
      <c r="A26" s="237" t="s">
        <v>431</v>
      </c>
      <c r="B26" s="239"/>
      <c r="C26" s="239"/>
      <c r="D26" s="239"/>
      <c r="E26" s="239"/>
      <c r="F26" s="239"/>
      <c r="G26" s="239"/>
      <c r="H26" s="239"/>
      <c r="I26" s="239"/>
      <c r="J26" s="239"/>
      <c r="L26" s="239"/>
      <c r="M26" s="238"/>
      <c r="N26" s="239"/>
      <c r="O26" s="238"/>
      <c r="P26" s="237" t="s">
        <v>431</v>
      </c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</row>
    <row r="27" spans="1:33">
      <c r="A27" s="237" t="s">
        <v>462</v>
      </c>
      <c r="B27" s="239"/>
      <c r="C27" s="239"/>
      <c r="D27" s="239"/>
      <c r="E27" s="239"/>
      <c r="F27" s="239"/>
      <c r="G27" s="239"/>
      <c r="H27" s="239"/>
      <c r="I27" s="239"/>
      <c r="J27" s="239"/>
      <c r="L27" s="239"/>
      <c r="M27" s="238"/>
      <c r="N27" s="239"/>
      <c r="O27" s="238"/>
      <c r="P27" s="237" t="s">
        <v>461</v>
      </c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</row>
    <row r="28" spans="1:33">
      <c r="A28" s="243" t="s">
        <v>460</v>
      </c>
      <c r="B28" s="239">
        <v>7.214251184409644</v>
      </c>
      <c r="C28" s="239">
        <v>7.4736315967134743</v>
      </c>
      <c r="D28" s="239">
        <v>8.0130679095520012</v>
      </c>
      <c r="E28" s="239">
        <v>7.1068337693102208</v>
      </c>
      <c r="F28" s="239"/>
      <c r="G28" s="239">
        <v>6.9923861919448136</v>
      </c>
      <c r="H28" s="239">
        <v>6.4633588375685962</v>
      </c>
      <c r="I28" s="239">
        <v>6.2815335936811989</v>
      </c>
      <c r="J28" s="239">
        <v>6.1677811864497611</v>
      </c>
      <c r="L28" s="239">
        <v>6.1677811864497611</v>
      </c>
      <c r="M28" s="238" t="s">
        <v>431</v>
      </c>
      <c r="N28" s="239">
        <v>6.1677811864497611</v>
      </c>
      <c r="O28" s="238" t="s">
        <v>430</v>
      </c>
      <c r="P28" s="243" t="s">
        <v>459</v>
      </c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</row>
    <row r="29" spans="1:33">
      <c r="A29" s="243" t="s">
        <v>458</v>
      </c>
      <c r="B29" s="239">
        <v>46.43</v>
      </c>
      <c r="C29" s="239">
        <v>44.473333333333336</v>
      </c>
      <c r="D29" s="239">
        <v>44.723333333333336</v>
      </c>
      <c r="E29" s="239">
        <v>43.783333333333331</v>
      </c>
      <c r="F29" s="239"/>
      <c r="G29" s="239">
        <v>44.653333333333336</v>
      </c>
      <c r="H29" s="239">
        <v>39.643333333333331</v>
      </c>
      <c r="I29" s="239">
        <v>38.096666666666671</v>
      </c>
      <c r="J29" s="239">
        <v>37.226666666666667</v>
      </c>
      <c r="L29" s="239">
        <v>37.463333333333331</v>
      </c>
      <c r="M29" s="238" t="s">
        <v>431</v>
      </c>
      <c r="N29" s="239">
        <v>36.784999999999997</v>
      </c>
      <c r="O29" s="238" t="s">
        <v>430</v>
      </c>
      <c r="P29" s="243" t="s">
        <v>457</v>
      </c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</row>
    <row r="30" spans="1:33">
      <c r="A30" s="237" t="s">
        <v>456</v>
      </c>
      <c r="B30" s="239">
        <v>11.193333333333333</v>
      </c>
      <c r="C30" s="239">
        <v>11.886666666666665</v>
      </c>
      <c r="D30" s="239">
        <v>12.173333333333334</v>
      </c>
      <c r="E30" s="239">
        <v>11.306666666666665</v>
      </c>
      <c r="F30" s="239"/>
      <c r="G30" s="239">
        <v>10.193333333333333</v>
      </c>
      <c r="H30" s="239">
        <v>8.7533333333333321</v>
      </c>
      <c r="I30" s="239">
        <v>7.72</v>
      </c>
      <c r="J30" s="239">
        <v>7.0666666666666664</v>
      </c>
      <c r="L30" s="239">
        <v>6.9600000000000009</v>
      </c>
      <c r="M30" s="238" t="s">
        <v>431</v>
      </c>
      <c r="N30" s="239">
        <v>7.1749999999999998</v>
      </c>
      <c r="O30" s="238" t="s">
        <v>430</v>
      </c>
      <c r="P30" s="237" t="s">
        <v>455</v>
      </c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</row>
    <row r="31" spans="1:33">
      <c r="A31" s="237" t="s">
        <v>454</v>
      </c>
      <c r="B31" s="239">
        <v>11.25</v>
      </c>
      <c r="C31" s="239">
        <v>12</v>
      </c>
      <c r="D31" s="239">
        <v>12.25</v>
      </c>
      <c r="E31" s="239">
        <v>11.5</v>
      </c>
      <c r="F31" s="239"/>
      <c r="G31" s="239">
        <v>10.25</v>
      </c>
      <c r="H31" s="239">
        <v>9.0833333333333339</v>
      </c>
      <c r="I31" s="239">
        <v>7.666666666666667</v>
      </c>
      <c r="J31" s="239">
        <v>7.25</v>
      </c>
      <c r="L31" s="239">
        <v>7.25</v>
      </c>
      <c r="M31" s="238" t="s">
        <v>431</v>
      </c>
      <c r="N31" s="239">
        <v>7.25</v>
      </c>
      <c r="O31" s="238" t="s">
        <v>431</v>
      </c>
      <c r="P31" s="237" t="s">
        <v>453</v>
      </c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</row>
    <row r="32" spans="1:33">
      <c r="A32" s="237" t="s">
        <v>431</v>
      </c>
      <c r="B32" s="239"/>
      <c r="C32" s="239"/>
      <c r="D32" s="239"/>
      <c r="E32" s="239"/>
      <c r="F32" s="239"/>
      <c r="G32" s="239"/>
      <c r="H32" s="239"/>
      <c r="I32" s="239"/>
      <c r="J32" s="239"/>
      <c r="L32" s="239"/>
      <c r="M32" s="238"/>
      <c r="N32" s="239"/>
      <c r="O32" s="238"/>
      <c r="P32" s="237" t="s">
        <v>431</v>
      </c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</row>
    <row r="33" spans="1:33">
      <c r="A33" s="237" t="s">
        <v>452</v>
      </c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1"/>
      <c r="N33" s="242"/>
      <c r="O33" s="241"/>
      <c r="P33" s="237" t="s">
        <v>451</v>
      </c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</row>
    <row r="34" spans="1:33">
      <c r="A34" s="237" t="s">
        <v>450</v>
      </c>
      <c r="B34" s="242">
        <v>173</v>
      </c>
      <c r="C34" s="242">
        <v>148</v>
      </c>
      <c r="D34" s="242">
        <v>275</v>
      </c>
      <c r="E34" s="242">
        <v>223</v>
      </c>
      <c r="F34" s="242"/>
      <c r="G34" s="242">
        <v>177</v>
      </c>
      <c r="H34" s="242">
        <v>208</v>
      </c>
      <c r="I34" s="242">
        <v>166</v>
      </c>
      <c r="J34" s="242">
        <v>142</v>
      </c>
      <c r="K34" s="242"/>
      <c r="L34" s="242">
        <v>189</v>
      </c>
      <c r="M34" s="241" t="s">
        <v>431</v>
      </c>
      <c r="N34" s="242">
        <v>237</v>
      </c>
      <c r="O34" s="241" t="s">
        <v>431</v>
      </c>
      <c r="P34" s="237" t="s">
        <v>449</v>
      </c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</row>
    <row r="35" spans="1:33">
      <c r="A35" s="237" t="s">
        <v>448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1"/>
      <c r="N35" s="242"/>
      <c r="O35" s="241"/>
      <c r="P35" s="237" t="s">
        <v>447</v>
      </c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</row>
    <row r="36" spans="1:33">
      <c r="A36" s="237" t="s">
        <v>446</v>
      </c>
      <c r="B36" s="242">
        <v>111.238</v>
      </c>
      <c r="C36" s="242">
        <v>110.005</v>
      </c>
      <c r="D36" s="242">
        <v>201.755</v>
      </c>
      <c r="E36" s="242">
        <v>161.58699999999999</v>
      </c>
      <c r="F36" s="242"/>
      <c r="G36" s="242">
        <v>122.005</v>
      </c>
      <c r="H36" s="242">
        <v>157.32300000000001</v>
      </c>
      <c r="I36" s="242">
        <v>111.83499999999999</v>
      </c>
      <c r="J36" s="242">
        <v>108.449</v>
      </c>
      <c r="K36" s="242"/>
      <c r="L36" s="242">
        <v>137.22</v>
      </c>
      <c r="M36" s="241" t="s">
        <v>431</v>
      </c>
      <c r="N36" s="242">
        <v>185.239</v>
      </c>
      <c r="O36" s="241" t="s">
        <v>431</v>
      </c>
      <c r="P36" s="237" t="s">
        <v>445</v>
      </c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  <c r="AG36" s="225"/>
    </row>
    <row r="37" spans="1:33">
      <c r="A37" s="237"/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1"/>
      <c r="N37" s="242"/>
      <c r="O37" s="241"/>
      <c r="P37" s="237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</row>
    <row r="38" spans="1:33">
      <c r="A38" s="237" t="s">
        <v>444</v>
      </c>
      <c r="B38" s="242">
        <v>13514</v>
      </c>
      <c r="C38" s="242">
        <v>14485</v>
      </c>
      <c r="D38" s="242">
        <v>3061.8906000000002</v>
      </c>
      <c r="E38" s="242">
        <v>7308</v>
      </c>
      <c r="F38" s="242"/>
      <c r="G38" s="242">
        <v>24076</v>
      </c>
      <c r="H38" s="242">
        <v>5859</v>
      </c>
      <c r="I38" s="242">
        <v>10456</v>
      </c>
      <c r="J38" s="242">
        <v>9864</v>
      </c>
      <c r="K38" s="242"/>
      <c r="L38" s="242">
        <v>8372</v>
      </c>
      <c r="M38" s="241" t="s">
        <v>431</v>
      </c>
      <c r="N38" s="242">
        <v>16803</v>
      </c>
      <c r="O38" s="241" t="s">
        <v>430</v>
      </c>
      <c r="P38" s="237" t="s">
        <v>443</v>
      </c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</row>
    <row r="39" spans="1:33">
      <c r="A39" s="237" t="s">
        <v>442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1"/>
      <c r="N39" s="242"/>
      <c r="O39" s="241"/>
      <c r="P39" s="237" t="s">
        <v>441</v>
      </c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</row>
    <row r="40" spans="1:33">
      <c r="A40" s="240" t="s">
        <v>440</v>
      </c>
      <c r="B40" s="242">
        <v>205.00604675881172</v>
      </c>
      <c r="C40" s="242">
        <v>186.52484431763088</v>
      </c>
      <c r="D40" s="242">
        <v>156.39799688784711</v>
      </c>
      <c r="E40" s="242">
        <v>169.6382764914093</v>
      </c>
      <c r="F40" s="242"/>
      <c r="G40" s="242">
        <v>192.82366599174912</v>
      </c>
      <c r="H40" s="242">
        <v>162.46630643168297</v>
      </c>
      <c r="I40" s="242">
        <v>176.87699105151432</v>
      </c>
      <c r="J40" s="242">
        <v>182.18612300237268</v>
      </c>
      <c r="K40" s="242"/>
      <c r="L40" s="242">
        <v>168.43672603430062</v>
      </c>
      <c r="M40" s="241" t="s">
        <v>431</v>
      </c>
      <c r="N40" s="242">
        <v>141.84963865908412</v>
      </c>
      <c r="O40" s="241" t="s">
        <v>431</v>
      </c>
      <c r="P40" s="240" t="s">
        <v>439</v>
      </c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</row>
    <row r="41" spans="1:33">
      <c r="A41" s="237" t="s">
        <v>431</v>
      </c>
      <c r="B41" s="239"/>
      <c r="C41" s="239"/>
      <c r="D41" s="239"/>
      <c r="E41" s="239"/>
      <c r="F41" s="239"/>
      <c r="G41" s="239"/>
      <c r="H41" s="239"/>
      <c r="I41" s="239"/>
      <c r="J41" s="239"/>
      <c r="L41" s="239"/>
      <c r="M41" s="238"/>
      <c r="N41" s="239"/>
      <c r="O41" s="238"/>
      <c r="P41" s="237" t="s">
        <v>431</v>
      </c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</row>
    <row r="42" spans="1:33">
      <c r="A42" s="237" t="s">
        <v>438</v>
      </c>
      <c r="B42" s="239"/>
      <c r="C42" s="239"/>
      <c r="D42" s="239"/>
      <c r="E42" s="239"/>
      <c r="F42" s="239"/>
      <c r="G42" s="239"/>
      <c r="H42" s="239"/>
      <c r="I42" s="239"/>
      <c r="J42" s="239"/>
      <c r="L42" s="239"/>
      <c r="M42" s="238"/>
      <c r="N42" s="239"/>
      <c r="O42" s="238"/>
      <c r="P42" s="237" t="s">
        <v>437</v>
      </c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</row>
    <row r="43" spans="1:33">
      <c r="A43" s="237" t="s">
        <v>436</v>
      </c>
      <c r="B43" s="239">
        <v>20.599359812778761</v>
      </c>
      <c r="C43" s="239">
        <v>18.684260331689593</v>
      </c>
      <c r="D43" s="239">
        <v>16.111143078532674</v>
      </c>
      <c r="E43" s="239">
        <v>15.471930627707419</v>
      </c>
      <c r="F43" s="239"/>
      <c r="G43" s="239">
        <v>17.523465342462565</v>
      </c>
      <c r="H43" s="239">
        <v>16.122922938523821</v>
      </c>
      <c r="I43" s="239">
        <v>16.856039947740655</v>
      </c>
      <c r="J43" s="239">
        <v>16.717463106465157</v>
      </c>
      <c r="L43" s="239">
        <v>14.027944450708162</v>
      </c>
      <c r="M43" s="238" t="s">
        <v>431</v>
      </c>
      <c r="N43" s="239">
        <v>14.63393783842497</v>
      </c>
      <c r="O43" s="238" t="s">
        <v>430</v>
      </c>
      <c r="P43" s="237" t="s">
        <v>435</v>
      </c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225"/>
      <c r="AG43" s="225"/>
    </row>
    <row r="44" spans="1:33">
      <c r="A44" s="237" t="s">
        <v>434</v>
      </c>
      <c r="B44" s="239"/>
      <c r="C44" s="239"/>
      <c r="D44" s="239"/>
      <c r="E44" s="239"/>
      <c r="F44" s="239"/>
      <c r="G44" s="239"/>
      <c r="H44" s="239"/>
      <c r="I44" s="239"/>
      <c r="J44" s="239"/>
      <c r="L44" s="239"/>
      <c r="M44" s="238"/>
      <c r="N44" s="239"/>
      <c r="O44" s="238"/>
      <c r="P44" s="237" t="s">
        <v>433</v>
      </c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  <c r="AG44" s="225"/>
    </row>
    <row r="45" spans="1:33">
      <c r="A45" s="237" t="s">
        <v>432</v>
      </c>
      <c r="B45" s="239">
        <v>3.25</v>
      </c>
      <c r="C45" s="239">
        <v>3.39</v>
      </c>
      <c r="D45" s="239">
        <v>3.54</v>
      </c>
      <c r="E45" s="239">
        <v>3.64</v>
      </c>
      <c r="F45" s="239"/>
      <c r="G45" s="239">
        <v>3.77</v>
      </c>
      <c r="H45" s="239">
        <v>3.82</v>
      </c>
      <c r="I45" s="239">
        <v>3.82</v>
      </c>
      <c r="J45" s="239">
        <v>3.68</v>
      </c>
      <c r="L45" s="239">
        <v>3.57</v>
      </c>
      <c r="M45" s="238" t="s">
        <v>431</v>
      </c>
      <c r="N45" s="239">
        <v>3.59</v>
      </c>
      <c r="O45" s="238" t="s">
        <v>430</v>
      </c>
      <c r="P45" s="237" t="s">
        <v>429</v>
      </c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225"/>
      <c r="AG45" s="225"/>
    </row>
    <row r="46" spans="1:33" ht="6" customHeight="1">
      <c r="A46" s="236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4"/>
      <c r="N46" s="235"/>
      <c r="O46" s="234"/>
      <c r="P46" s="233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</row>
    <row r="47" spans="1:33">
      <c r="F47" s="228"/>
      <c r="O47" s="231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</row>
    <row r="48" spans="1:33">
      <c r="A48" s="231" t="s">
        <v>16</v>
      </c>
      <c r="F48" s="228"/>
      <c r="O48" s="232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</row>
    <row r="49" spans="1:33">
      <c r="A49" s="231" t="s">
        <v>1</v>
      </c>
      <c r="F49" s="228"/>
      <c r="O49" s="232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</row>
    <row r="50" spans="1:33">
      <c r="A50" s="231" t="s">
        <v>265</v>
      </c>
      <c r="F50" s="228"/>
      <c r="O50" s="232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  <c r="AF50" s="225"/>
      <c r="AG50" s="225"/>
    </row>
    <row r="51" spans="1:33">
      <c r="A51" s="231" t="s">
        <v>428</v>
      </c>
      <c r="F51" s="228"/>
      <c r="O51" s="232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5"/>
      <c r="AG51" s="225"/>
    </row>
    <row r="52" spans="1:33">
      <c r="A52" s="231" t="s">
        <v>427</v>
      </c>
      <c r="F52" s="228"/>
      <c r="O52" s="232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5"/>
      <c r="AG52" s="225"/>
    </row>
    <row r="53" spans="1:33">
      <c r="A53" s="231" t="s">
        <v>426</v>
      </c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</row>
    <row r="54" spans="1:33">
      <c r="A54" s="231" t="s">
        <v>425</v>
      </c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</row>
    <row r="55" spans="1:33">
      <c r="A55" s="231" t="s">
        <v>424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30"/>
      <c r="N55" s="225"/>
      <c r="O55" s="230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</row>
    <row r="56" spans="1:33" s="226" customFormat="1">
      <c r="A56" s="231" t="s">
        <v>423</v>
      </c>
      <c r="M56" s="227"/>
      <c r="O56" s="227"/>
    </row>
    <row r="57" spans="1:33">
      <c r="A57" s="231" t="s">
        <v>422</v>
      </c>
    </row>
    <row r="59" spans="1:33">
      <c r="A59" s="231" t="s">
        <v>47</v>
      </c>
    </row>
    <row r="60" spans="1:33">
      <c r="A60" s="231" t="s">
        <v>257</v>
      </c>
    </row>
    <row r="61" spans="1:33">
      <c r="A61" s="231" t="s">
        <v>256</v>
      </c>
    </row>
    <row r="62" spans="1:33">
      <c r="A62" s="231" t="s">
        <v>421</v>
      </c>
    </row>
    <row r="63" spans="1:33">
      <c r="A63" s="231" t="s">
        <v>420</v>
      </c>
    </row>
    <row r="64" spans="1:33">
      <c r="A64" s="231" t="s">
        <v>419</v>
      </c>
    </row>
    <row r="65" spans="1:1" s="225" customFormat="1">
      <c r="A65" s="231" t="s">
        <v>418</v>
      </c>
    </row>
    <row r="66" spans="1:1" s="225" customFormat="1">
      <c r="A66" s="231" t="s">
        <v>417</v>
      </c>
    </row>
    <row r="67" spans="1:1" s="225" customFormat="1">
      <c r="A67" s="231" t="s">
        <v>416</v>
      </c>
    </row>
    <row r="68" spans="1:1" s="225" customFormat="1">
      <c r="A68" s="231" t="s">
        <v>415</v>
      </c>
    </row>
    <row r="69" spans="1:1" s="225" customFormat="1">
      <c r="A69" s="231"/>
    </row>
    <row r="70" spans="1:1" s="225" customFormat="1">
      <c r="A70" s="231"/>
    </row>
    <row r="71" spans="1:1" s="225" customFormat="1">
      <c r="A71" s="231"/>
    </row>
    <row r="72" spans="1:1" s="225" customFormat="1">
      <c r="A72" s="231"/>
    </row>
    <row r="73" spans="1:1" s="225" customFormat="1">
      <c r="A73" s="231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P38"/>
  <sheetViews>
    <sheetView showGridLines="0" zoomScaleNormal="100" workbookViewId="0"/>
  </sheetViews>
  <sheetFormatPr defaultColWidth="13.7109375" defaultRowHeight="12" customHeight="1"/>
  <cols>
    <col min="1" max="1" width="48.85546875" style="358" customWidth="1"/>
    <col min="2" max="4" width="7" style="357" customWidth="1"/>
    <col min="5" max="5" width="7" style="347" customWidth="1"/>
    <col min="6" max="14" width="7" style="357" customWidth="1"/>
    <col min="15" max="15" width="2" style="357" customWidth="1"/>
    <col min="16" max="16" width="47" style="357" customWidth="1"/>
    <col min="17" max="17" width="47.7109375" style="357" customWidth="1"/>
    <col min="18" max="24" width="8.140625" style="357" customWidth="1"/>
    <col min="25" max="55" width="9.85546875" style="357" customWidth="1"/>
    <col min="56" max="16384" width="13.7109375" style="357"/>
  </cols>
  <sheetData>
    <row r="1" spans="1:16" s="382" customFormat="1" ht="12" customHeight="1">
      <c r="A1" s="383">
        <v>3</v>
      </c>
      <c r="E1" s="384"/>
      <c r="P1" s="383" t="s">
        <v>692</v>
      </c>
    </row>
    <row r="2" spans="1:16" ht="12" customHeight="1">
      <c r="A2" s="381" t="s">
        <v>7</v>
      </c>
      <c r="P2" s="381" t="s">
        <v>31</v>
      </c>
    </row>
    <row r="3" spans="1:16" ht="24" customHeight="1">
      <c r="A3" s="380" t="s">
        <v>230</v>
      </c>
      <c r="P3" s="379" t="s">
        <v>691</v>
      </c>
    </row>
    <row r="4" spans="1:16" ht="24" customHeight="1">
      <c r="A4" s="358" t="s">
        <v>690</v>
      </c>
      <c r="P4" s="358" t="s">
        <v>689</v>
      </c>
    </row>
    <row r="5" spans="1:16" ht="12" customHeight="1">
      <c r="A5" s="377"/>
      <c r="B5" s="360"/>
      <c r="C5" s="360"/>
      <c r="D5" s="360"/>
      <c r="E5" s="378"/>
      <c r="F5" s="360"/>
      <c r="G5" s="360"/>
      <c r="H5" s="5"/>
      <c r="I5" s="5"/>
      <c r="J5" s="5"/>
      <c r="K5" s="5"/>
      <c r="L5" s="5"/>
      <c r="M5" s="5"/>
      <c r="N5" s="5"/>
      <c r="O5" s="360"/>
      <c r="P5" s="377"/>
    </row>
    <row r="6" spans="1:16" s="372" customFormat="1" ht="15.75" customHeight="1">
      <c r="A6" s="27"/>
      <c r="B6" s="26">
        <v>2000</v>
      </c>
      <c r="C6" s="26">
        <v>2001</v>
      </c>
      <c r="D6" s="26">
        <v>2002</v>
      </c>
      <c r="E6" s="26" t="s">
        <v>17</v>
      </c>
      <c r="F6" s="12">
        <v>2004</v>
      </c>
      <c r="G6" s="12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376" t="s">
        <v>18</v>
      </c>
      <c r="P6" s="27"/>
    </row>
    <row r="7" spans="1:16" s="372" customFormat="1" ht="15.9" customHeight="1">
      <c r="B7" s="375"/>
      <c r="C7" s="375"/>
      <c r="D7" s="375"/>
      <c r="E7" s="375"/>
      <c r="F7" s="374"/>
      <c r="G7" s="374"/>
      <c r="H7" s="5"/>
      <c r="I7" s="5"/>
      <c r="J7" s="5"/>
      <c r="K7" s="5"/>
      <c r="L7" s="5"/>
      <c r="M7" s="5"/>
      <c r="N7" s="5"/>
      <c r="O7" s="373"/>
    </row>
    <row r="8" spans="1:16" s="372" customFormat="1" ht="15.9" customHeight="1">
      <c r="B8" s="375"/>
      <c r="C8" s="375"/>
      <c r="D8" s="375"/>
      <c r="E8" s="375"/>
      <c r="F8" s="374"/>
      <c r="G8" s="374"/>
      <c r="H8" s="5"/>
      <c r="I8" s="5"/>
      <c r="J8" s="5"/>
      <c r="K8" s="5"/>
      <c r="L8" s="5"/>
      <c r="M8" s="5"/>
      <c r="N8" s="5"/>
      <c r="O8" s="373"/>
    </row>
    <row r="9" spans="1:16" s="372" customFormat="1" ht="15.9" customHeight="1">
      <c r="B9" s="375"/>
      <c r="C9" s="375"/>
      <c r="D9" s="375"/>
      <c r="E9" s="375"/>
      <c r="F9" s="374"/>
      <c r="G9" s="374"/>
      <c r="H9" s="5"/>
      <c r="I9" s="5"/>
      <c r="J9" s="5"/>
      <c r="K9" s="5"/>
      <c r="L9" s="5"/>
      <c r="M9" s="5"/>
      <c r="N9" s="5"/>
      <c r="O9" s="373"/>
    </row>
    <row r="10" spans="1:16" s="367" customFormat="1" ht="12" customHeight="1">
      <c r="A10" s="371" t="s">
        <v>688</v>
      </c>
      <c r="B10" s="370">
        <v>3.8550843943526498</v>
      </c>
      <c r="C10" s="370">
        <v>1.4365024926036101</v>
      </c>
      <c r="D10" s="370">
        <v>3.10876085493152</v>
      </c>
      <c r="E10" s="370">
        <v>1.2361667160635901</v>
      </c>
      <c r="F10" s="370">
        <v>5.6063663280865796</v>
      </c>
      <c r="G10" s="370">
        <v>2.9623863771396799</v>
      </c>
      <c r="H10" s="370">
        <v>3.6760966619004498</v>
      </c>
      <c r="I10" s="370">
        <v>5.81870718990809</v>
      </c>
      <c r="J10" s="370">
        <v>4.7686088014340804</v>
      </c>
      <c r="K10" s="370">
        <v>-0.34300263195591302</v>
      </c>
      <c r="L10" s="370">
        <v>6.8639519907643098</v>
      </c>
      <c r="M10" s="370">
        <v>2.7328052417383302</v>
      </c>
      <c r="N10" s="370">
        <v>0.87199151192893798</v>
      </c>
      <c r="O10" s="369"/>
      <c r="P10" s="368" t="s">
        <v>403</v>
      </c>
    </row>
    <row r="11" spans="1:16" ht="14.1" customHeight="1">
      <c r="A11" s="364" t="s">
        <v>687</v>
      </c>
      <c r="B11" s="363">
        <v>2.72320942512951</v>
      </c>
      <c r="C11" s="363">
        <v>6.0620883632361604</v>
      </c>
      <c r="D11" s="363">
        <v>6.5759753962196399</v>
      </c>
      <c r="E11" s="363">
        <v>5.8064592705131099</v>
      </c>
      <c r="F11" s="363">
        <v>2.3163544344576601</v>
      </c>
      <c r="G11" s="363">
        <v>0.29602236227579398</v>
      </c>
      <c r="H11" s="363">
        <v>4.8020691231510204</v>
      </c>
      <c r="I11" s="363">
        <v>4.8419778427119402</v>
      </c>
      <c r="J11" s="363">
        <v>6.3150715135507998</v>
      </c>
      <c r="K11" s="363">
        <v>-3.11377936784932</v>
      </c>
      <c r="L11" s="363">
        <v>6.3292013205334703</v>
      </c>
      <c r="M11" s="363">
        <v>3.90285763084395</v>
      </c>
      <c r="N11" s="363">
        <v>-2.3412302112446799</v>
      </c>
      <c r="O11" s="362"/>
      <c r="P11" s="366" t="s">
        <v>686</v>
      </c>
    </row>
    <row r="12" spans="1:16" ht="14.1" customHeight="1">
      <c r="A12" s="364" t="s">
        <v>685</v>
      </c>
      <c r="B12" s="363">
        <v>9.0916933824710906</v>
      </c>
      <c r="C12" s="363">
        <v>2.21867740151189</v>
      </c>
      <c r="D12" s="363">
        <v>11.5838033304971</v>
      </c>
      <c r="E12" s="363">
        <v>4.6819139037171302</v>
      </c>
      <c r="F12" s="363">
        <v>4.2853223607003201</v>
      </c>
      <c r="G12" s="363">
        <v>9.3164984217270206</v>
      </c>
      <c r="H12" s="363">
        <v>4.40398518779757</v>
      </c>
      <c r="I12" s="363">
        <v>3.6524853900516301</v>
      </c>
      <c r="J12" s="363">
        <v>3.5364903389293501</v>
      </c>
      <c r="K12" s="363">
        <v>-3.1773227720745201</v>
      </c>
      <c r="L12" s="363">
        <v>13.5687339665133</v>
      </c>
      <c r="M12" s="363">
        <v>3.1907366843655098</v>
      </c>
      <c r="N12" s="363">
        <v>-1.1332157268896701</v>
      </c>
      <c r="O12" s="362"/>
      <c r="P12" s="361" t="s">
        <v>684</v>
      </c>
    </row>
    <row r="13" spans="1:16" ht="14.1" customHeight="1">
      <c r="A13" s="364" t="s">
        <v>683</v>
      </c>
      <c r="B13" s="363">
        <v>5.6891226269175199</v>
      </c>
      <c r="C13" s="363">
        <v>0.70026203007948995</v>
      </c>
      <c r="D13" s="363">
        <v>2.4367844880665501</v>
      </c>
      <c r="E13" s="363">
        <v>1.8526118411117001</v>
      </c>
      <c r="F13" s="363">
        <v>8.4704953991073797</v>
      </c>
      <c r="G13" s="363">
        <v>1.24912951287073</v>
      </c>
      <c r="H13" s="363">
        <v>0.96520810620350805</v>
      </c>
      <c r="I13" s="363">
        <v>5.6043374544055196</v>
      </c>
      <c r="J13" s="363">
        <v>2.9667444349479801</v>
      </c>
      <c r="K13" s="363">
        <v>-8.7336824662112509</v>
      </c>
      <c r="L13" s="363">
        <v>10.135620305025199</v>
      </c>
      <c r="M13" s="363">
        <v>0.127002279234945</v>
      </c>
      <c r="N13" s="363">
        <v>-2.54239523704533</v>
      </c>
      <c r="O13" s="362"/>
      <c r="P13" s="361" t="s">
        <v>393</v>
      </c>
    </row>
    <row r="14" spans="1:16" ht="14.1" customHeight="1">
      <c r="A14" s="364" t="s">
        <v>682</v>
      </c>
      <c r="B14" s="363">
        <v>4.1578154293465701</v>
      </c>
      <c r="C14" s="363">
        <v>-6.2183471454880301</v>
      </c>
      <c r="D14" s="363">
        <v>2.8554474573603299</v>
      </c>
      <c r="E14" s="363">
        <v>3.9544116013265702</v>
      </c>
      <c r="F14" s="363">
        <v>8.4403871736324891</v>
      </c>
      <c r="G14" s="363">
        <v>3.03789403707311</v>
      </c>
      <c r="H14" s="363">
        <v>3.5146552826355499</v>
      </c>
      <c r="I14" s="363">
        <v>5.4414112597167996</v>
      </c>
      <c r="J14" s="363">
        <v>4.45158875118792</v>
      </c>
      <c r="K14" s="363">
        <v>0.88778731514327403</v>
      </c>
      <c r="L14" s="363">
        <v>8.1264607727674605</v>
      </c>
      <c r="M14" s="363">
        <v>3.8114082552406199</v>
      </c>
      <c r="N14" s="363">
        <v>3.5551655953496701</v>
      </c>
      <c r="O14" s="362"/>
      <c r="P14" s="361" t="s">
        <v>681</v>
      </c>
    </row>
    <row r="15" spans="1:16" ht="14.1" customHeight="1">
      <c r="A15" s="364" t="s">
        <v>680</v>
      </c>
      <c r="B15" s="363">
        <v>1.99370809448263</v>
      </c>
      <c r="C15" s="363">
        <v>-2.0846639699098701</v>
      </c>
      <c r="D15" s="363">
        <v>-2.15681165052598</v>
      </c>
      <c r="E15" s="363">
        <v>-3.2832978770882999</v>
      </c>
      <c r="F15" s="363">
        <v>6.5801146961647099</v>
      </c>
      <c r="G15" s="363">
        <v>1.7756987321487601</v>
      </c>
      <c r="H15" s="363">
        <v>4.6814724919093802</v>
      </c>
      <c r="I15" s="363">
        <v>4.8770862110149897</v>
      </c>
      <c r="J15" s="363">
        <v>7.9207911799354296</v>
      </c>
      <c r="K15" s="363">
        <v>-0.74357452726567796</v>
      </c>
      <c r="L15" s="363">
        <v>11.648956098902399</v>
      </c>
      <c r="M15" s="363">
        <v>3.6246856479632501</v>
      </c>
      <c r="N15" s="363">
        <v>1.40605880504001</v>
      </c>
      <c r="O15" s="362"/>
      <c r="P15" s="361" t="s">
        <v>679</v>
      </c>
    </row>
    <row r="16" spans="1:16" ht="14.1" customHeight="1">
      <c r="A16" s="364" t="s">
        <v>388</v>
      </c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2"/>
      <c r="P16" s="365" t="s">
        <v>678</v>
      </c>
    </row>
    <row r="17" spans="1:16" ht="14.1" customHeight="1">
      <c r="A17" s="364" t="s">
        <v>677</v>
      </c>
      <c r="B17" s="363">
        <v>4.8263416389097404</v>
      </c>
      <c r="C17" s="363">
        <v>-2.9552528557408302E-2</v>
      </c>
      <c r="D17" s="363">
        <v>-4.7680352403134403E-2</v>
      </c>
      <c r="E17" s="363">
        <v>-0.46139298358159903</v>
      </c>
      <c r="F17" s="363">
        <v>7.5333860267936998</v>
      </c>
      <c r="G17" s="363">
        <v>3.5219090982015402</v>
      </c>
      <c r="H17" s="363">
        <v>5.9540411967365001</v>
      </c>
      <c r="I17" s="363">
        <v>8.3511703723809596</v>
      </c>
      <c r="J17" s="363">
        <v>6.0612178678299804</v>
      </c>
      <c r="K17" s="363">
        <v>-1.01399304213375</v>
      </c>
      <c r="L17" s="363">
        <v>10.894394670760599</v>
      </c>
      <c r="M17" s="363">
        <v>2.7742897550566701</v>
      </c>
      <c r="N17" s="363">
        <v>0.490157388133383</v>
      </c>
      <c r="O17" s="362"/>
      <c r="P17" s="365" t="s">
        <v>676</v>
      </c>
    </row>
    <row r="18" spans="1:16" ht="14.1" customHeight="1">
      <c r="A18" s="364" t="s">
        <v>675</v>
      </c>
      <c r="B18" s="363">
        <v>4.9865987431841399</v>
      </c>
      <c r="C18" s="363">
        <v>0.92233723902245002</v>
      </c>
      <c r="D18" s="363">
        <v>1.09266189983461</v>
      </c>
      <c r="E18" s="363">
        <v>-1.51796478355766</v>
      </c>
      <c r="F18" s="363">
        <v>6.8716038882349402</v>
      </c>
      <c r="G18" s="363">
        <v>3.5107149033653702</v>
      </c>
      <c r="H18" s="363">
        <v>4.40935685220603</v>
      </c>
      <c r="I18" s="363">
        <v>7.0115942117516399</v>
      </c>
      <c r="J18" s="363">
        <v>6.4375541708082098</v>
      </c>
      <c r="K18" s="363">
        <v>-2.0299582924613699</v>
      </c>
      <c r="L18" s="363">
        <v>10.2093288321361</v>
      </c>
      <c r="M18" s="363">
        <v>3.6070383371126402</v>
      </c>
      <c r="N18" s="363">
        <v>1.4706133015576801</v>
      </c>
      <c r="O18" s="362"/>
      <c r="P18" s="361" t="s">
        <v>674</v>
      </c>
    </row>
    <row r="19" spans="1:16" ht="14.1" customHeight="1">
      <c r="A19" s="361" t="s">
        <v>673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63"/>
      <c r="O19" s="362"/>
      <c r="P19" s="361" t="s">
        <v>672</v>
      </c>
    </row>
    <row r="20" spans="1:16" ht="14.1" customHeight="1">
      <c r="A20" s="361" t="s">
        <v>671</v>
      </c>
      <c r="B20" s="363">
        <v>7.9245292910572003</v>
      </c>
      <c r="C20" s="363">
        <v>1.44575517227246</v>
      </c>
      <c r="D20" s="363">
        <v>4.6837657990521402</v>
      </c>
      <c r="E20" s="363">
        <v>1.9883285749034401</v>
      </c>
      <c r="F20" s="363">
        <v>5.4467259507711496</v>
      </c>
      <c r="G20" s="363">
        <v>4.7621269368357604</v>
      </c>
      <c r="H20" s="363">
        <v>3.2060556584078799</v>
      </c>
      <c r="I20" s="363">
        <v>5.71058110028698</v>
      </c>
      <c r="J20" s="363">
        <v>5.8620008549361797</v>
      </c>
      <c r="K20" s="363">
        <v>2.3771105676344999</v>
      </c>
      <c r="L20" s="363">
        <v>3.66789055462703</v>
      </c>
      <c r="M20" s="363">
        <v>2.2912660834512302</v>
      </c>
      <c r="N20" s="363">
        <v>1.0561686226355</v>
      </c>
      <c r="O20" s="362"/>
      <c r="P20" s="361" t="s">
        <v>670</v>
      </c>
    </row>
    <row r="21" spans="1:16" ht="14.1" customHeight="1">
      <c r="A21" s="364" t="s">
        <v>669</v>
      </c>
      <c r="B21" s="363">
        <v>3.3885343476427701</v>
      </c>
      <c r="C21" s="363">
        <v>3.3649644131266299</v>
      </c>
      <c r="D21" s="363">
        <v>3.6305558660037298</v>
      </c>
      <c r="E21" s="363">
        <v>0.50858237665254502</v>
      </c>
      <c r="F21" s="363">
        <v>3.8027204967427499</v>
      </c>
      <c r="G21" s="363">
        <v>4.9033701479793601</v>
      </c>
      <c r="H21" s="363">
        <v>4.8703919197768002</v>
      </c>
      <c r="I21" s="363">
        <v>8.4625221914927593</v>
      </c>
      <c r="J21" s="363">
        <v>5.5871151101366596</v>
      </c>
      <c r="K21" s="363">
        <v>4.4541680915808897</v>
      </c>
      <c r="L21" s="363">
        <v>4.5936374383505898</v>
      </c>
      <c r="M21" s="363">
        <v>2.28542381084385</v>
      </c>
      <c r="N21" s="363">
        <v>2.4578298101466598</v>
      </c>
      <c r="O21" s="362"/>
      <c r="P21" s="361" t="s">
        <v>668</v>
      </c>
    </row>
    <row r="22" spans="1:16" ht="14.1" customHeight="1">
      <c r="A22" s="359"/>
      <c r="B22" s="360"/>
      <c r="C22" s="360"/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59"/>
    </row>
    <row r="23" spans="1:16" ht="14.1" customHeight="1">
      <c r="A23" s="28"/>
      <c r="P23" s="28"/>
    </row>
    <row r="24" spans="1:16" ht="14.1" customHeight="1">
      <c r="A24" s="28" t="s">
        <v>16</v>
      </c>
    </row>
    <row r="25" spans="1:16" ht="14.1" customHeight="1">
      <c r="A25" s="28" t="s">
        <v>4</v>
      </c>
    </row>
    <row r="26" spans="1:16" ht="14.1" customHeight="1">
      <c r="A26" s="28" t="s">
        <v>667</v>
      </c>
    </row>
    <row r="27" spans="1:16" ht="14.1" customHeight="1">
      <c r="A27" s="28" t="s">
        <v>666</v>
      </c>
    </row>
    <row r="28" spans="1:16" ht="14.1" customHeight="1"/>
    <row r="29" spans="1:16" ht="14.1" customHeight="1">
      <c r="A29" s="28" t="s">
        <v>47</v>
      </c>
    </row>
    <row r="30" spans="1:16" ht="14.1" customHeight="1">
      <c r="A30" s="28" t="s">
        <v>33</v>
      </c>
    </row>
    <row r="31" spans="1:16" ht="14.1" customHeight="1">
      <c r="A31" s="358" t="s">
        <v>665</v>
      </c>
    </row>
    <row r="32" spans="1:16" ht="14.1" customHeight="1">
      <c r="A32" s="358" t="s">
        <v>664</v>
      </c>
    </row>
    <row r="33" s="357" customFormat="1" ht="14.1" customHeight="1"/>
    <row r="34" s="357" customFormat="1" ht="14.1" customHeight="1"/>
    <row r="35" s="357" customFormat="1" ht="14.1" customHeight="1"/>
    <row r="36" s="357" customFormat="1" ht="14.1" customHeight="1"/>
    <row r="37" s="357" customFormat="1" ht="14.1" customHeight="1"/>
    <row r="38" s="357" customFormat="1" ht="14.1" customHeight="1"/>
  </sheetData>
  <pageMargins left="0" right="0" top="1" bottom="0.5" header="0" footer="0"/>
  <pageSetup scale="93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showGridLines="0" zoomScaleNormal="100" workbookViewId="0"/>
  </sheetViews>
  <sheetFormatPr defaultColWidth="11.7109375" defaultRowHeight="10.199999999999999"/>
  <cols>
    <col min="1" max="1" width="31.5703125" style="385" customWidth="1"/>
    <col min="2" max="11" width="12.7109375" style="385" customWidth="1"/>
    <col min="12" max="14" width="5.7109375" style="385" bestFit="1" customWidth="1"/>
    <col min="15" max="15" width="1.42578125" style="385" customWidth="1"/>
    <col min="16" max="16" width="47" style="385" customWidth="1"/>
    <col min="17" max="17" width="47.7109375" style="385" customWidth="1"/>
    <col min="18" max="16384" width="11.7109375" style="385"/>
  </cols>
  <sheetData>
    <row r="1" spans="1:16">
      <c r="A1" s="417" t="s">
        <v>62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7" t="s">
        <v>62</v>
      </c>
    </row>
    <row r="2" spans="1:16">
      <c r="A2" s="416" t="s">
        <v>7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416" t="s">
        <v>31</v>
      </c>
    </row>
    <row r="3" spans="1:16" ht="24" customHeight="1">
      <c r="A3" s="403" t="s">
        <v>231</v>
      </c>
      <c r="B3" s="392"/>
      <c r="C3" s="392"/>
      <c r="D3" s="414"/>
      <c r="E3" s="414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415" t="s">
        <v>719</v>
      </c>
    </row>
    <row r="4" spans="1:16" ht="24" customHeight="1">
      <c r="A4" s="413" t="s">
        <v>718</v>
      </c>
      <c r="B4" s="392"/>
      <c r="C4" s="392"/>
      <c r="D4" s="392"/>
      <c r="E4" s="414"/>
      <c r="F4" s="414"/>
      <c r="G4" s="414"/>
      <c r="H4" s="414"/>
      <c r="I4" s="414"/>
      <c r="J4" s="414"/>
      <c r="K4" s="414"/>
      <c r="L4" s="414"/>
      <c r="M4" s="414"/>
      <c r="N4" s="392"/>
      <c r="O4" s="392"/>
      <c r="P4" s="413" t="s">
        <v>717</v>
      </c>
    </row>
    <row r="5" spans="1:16">
      <c r="A5" s="412"/>
      <c r="B5" s="360"/>
      <c r="C5" s="360"/>
      <c r="D5" s="378"/>
      <c r="E5" s="378"/>
      <c r="F5" s="360"/>
      <c r="G5" s="360"/>
      <c r="H5" s="357"/>
      <c r="I5" s="357"/>
      <c r="J5" s="5"/>
      <c r="K5" s="5"/>
      <c r="L5" s="5"/>
      <c r="M5" s="5"/>
      <c r="N5" s="360"/>
      <c r="O5" s="357"/>
      <c r="P5" s="411"/>
    </row>
    <row r="6" spans="1:16">
      <c r="A6" s="407"/>
      <c r="B6" s="410">
        <v>2000</v>
      </c>
      <c r="C6" s="410">
        <v>2001</v>
      </c>
      <c r="D6" s="410">
        <v>2002</v>
      </c>
      <c r="E6" s="410" t="s">
        <v>17</v>
      </c>
      <c r="F6" s="409">
        <v>2004</v>
      </c>
      <c r="G6" s="409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408">
        <v>2012</v>
      </c>
      <c r="O6" s="408"/>
      <c r="P6" s="407"/>
    </row>
    <row r="7" spans="1:16" ht="15.9" customHeight="1">
      <c r="A7" s="358"/>
      <c r="B7" s="357"/>
      <c r="C7" s="357"/>
      <c r="D7" s="357"/>
      <c r="E7" s="357"/>
      <c r="F7" s="357"/>
      <c r="G7" s="357"/>
      <c r="H7" s="5"/>
      <c r="I7" s="5"/>
      <c r="J7" s="5"/>
      <c r="K7" s="5"/>
      <c r="L7" s="5"/>
      <c r="M7" s="5"/>
      <c r="N7" s="357"/>
      <c r="O7" s="357"/>
      <c r="P7" s="358"/>
    </row>
    <row r="8" spans="1:16" ht="15.9" customHeight="1">
      <c r="A8" s="358"/>
      <c r="B8" s="357"/>
      <c r="C8" s="357"/>
      <c r="D8" s="357"/>
      <c r="E8" s="357"/>
      <c r="F8" s="357"/>
      <c r="G8" s="357"/>
      <c r="H8" s="5"/>
      <c r="I8" s="5"/>
      <c r="J8" s="5"/>
      <c r="K8" s="5"/>
      <c r="L8" s="5"/>
      <c r="M8" s="5"/>
      <c r="N8" s="357"/>
      <c r="O8" s="357"/>
      <c r="P8" s="358"/>
    </row>
    <row r="9" spans="1:16" ht="15.9" customHeight="1">
      <c r="A9" s="358"/>
      <c r="B9" s="357"/>
      <c r="C9" s="357"/>
      <c r="D9" s="357"/>
      <c r="E9" s="357"/>
      <c r="F9" s="357"/>
      <c r="G9" s="357"/>
      <c r="H9" s="5"/>
      <c r="I9" s="5"/>
      <c r="J9" s="5"/>
      <c r="K9" s="5"/>
      <c r="L9" s="5"/>
      <c r="M9" s="5"/>
      <c r="N9" s="357"/>
      <c r="O9" s="357"/>
      <c r="P9" s="358"/>
    </row>
    <row r="10" spans="1:16">
      <c r="A10" s="405" t="s">
        <v>716</v>
      </c>
      <c r="B10" s="404">
        <v>1238491290.6543369</v>
      </c>
      <c r="C10" s="404">
        <v>1335560000</v>
      </c>
      <c r="D10" s="404">
        <v>1491722000</v>
      </c>
      <c r="E10" s="404">
        <v>1677745736</v>
      </c>
      <c r="F10" s="404">
        <v>2029627174.8670001</v>
      </c>
      <c r="G10" s="404">
        <v>2267172870</v>
      </c>
      <c r="H10" s="404">
        <v>2525082608</v>
      </c>
      <c r="I10" s="404">
        <v>2839562122.1989999</v>
      </c>
      <c r="J10" s="404">
        <v>3162598000</v>
      </c>
      <c r="K10" s="404">
        <v>3399699000</v>
      </c>
      <c r="L10" s="404" t="s">
        <v>221</v>
      </c>
      <c r="M10" s="404" t="s">
        <v>221</v>
      </c>
      <c r="N10" s="404" t="s">
        <v>221</v>
      </c>
      <c r="O10" s="404"/>
      <c r="P10" s="406" t="s">
        <v>715</v>
      </c>
    </row>
    <row r="11" spans="1:16" ht="14.1" customHeight="1">
      <c r="A11" s="401" t="s">
        <v>714</v>
      </c>
      <c r="B11" s="400">
        <v>1110861000</v>
      </c>
      <c r="C11" s="400">
        <v>1194970000</v>
      </c>
      <c r="D11" s="400">
        <v>1336748000</v>
      </c>
      <c r="E11" s="400">
        <v>1494767000</v>
      </c>
      <c r="F11" s="400">
        <v>1797054000</v>
      </c>
      <c r="G11" s="400">
        <v>2002843000</v>
      </c>
      <c r="H11" s="400">
        <v>2232206000</v>
      </c>
      <c r="I11" s="400">
        <v>2513819000</v>
      </c>
      <c r="J11" s="400">
        <v>2798979000</v>
      </c>
      <c r="K11" s="400">
        <v>3022205000</v>
      </c>
      <c r="L11" s="400" t="s">
        <v>221</v>
      </c>
      <c r="M11" s="400" t="s">
        <v>221</v>
      </c>
      <c r="N11" s="400" t="s">
        <v>221</v>
      </c>
      <c r="O11" s="400"/>
      <c r="P11" s="401" t="s">
        <v>713</v>
      </c>
    </row>
    <row r="12" spans="1:16" ht="14.1" customHeight="1">
      <c r="A12" s="387" t="s">
        <v>712</v>
      </c>
      <c r="B12" s="400">
        <v>127630290.654337</v>
      </c>
      <c r="C12" s="400">
        <v>140590000</v>
      </c>
      <c r="D12" s="400">
        <v>154974000</v>
      </c>
      <c r="E12" s="400">
        <v>182978736</v>
      </c>
      <c r="F12" s="400">
        <v>232573174.86700001</v>
      </c>
      <c r="G12" s="400">
        <v>264329870</v>
      </c>
      <c r="H12" s="400">
        <v>292876608</v>
      </c>
      <c r="I12" s="400">
        <v>325743122.199</v>
      </c>
      <c r="J12" s="400">
        <v>363619000</v>
      </c>
      <c r="K12" s="400">
        <v>377494000</v>
      </c>
      <c r="L12" s="400" t="s">
        <v>221</v>
      </c>
      <c r="M12" s="400" t="s">
        <v>221</v>
      </c>
      <c r="N12" s="400" t="s">
        <v>221</v>
      </c>
      <c r="O12" s="400"/>
      <c r="P12" s="387" t="s">
        <v>711</v>
      </c>
    </row>
    <row r="13" spans="1:16" ht="14.1" customHeight="1">
      <c r="A13" s="387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0"/>
      <c r="O13" s="400"/>
      <c r="P13" s="394"/>
    </row>
    <row r="14" spans="1:16" ht="14.1" customHeight="1">
      <c r="A14" s="405" t="s">
        <v>710</v>
      </c>
      <c r="B14" s="404">
        <v>1238491290.6543365</v>
      </c>
      <c r="C14" s="404">
        <v>1335560000.0000002</v>
      </c>
      <c r="D14" s="404">
        <v>1491722000.0000002</v>
      </c>
      <c r="E14" s="404">
        <v>1677745736</v>
      </c>
      <c r="F14" s="404">
        <v>2029627174.8470001</v>
      </c>
      <c r="G14" s="404">
        <v>2267172868.9679999</v>
      </c>
      <c r="H14" s="404">
        <v>2525082608</v>
      </c>
      <c r="I14" s="404">
        <v>2839562122.0610003</v>
      </c>
      <c r="J14" s="404">
        <v>3162355000</v>
      </c>
      <c r="K14" s="404">
        <v>3399651000</v>
      </c>
      <c r="L14" s="404" t="s">
        <v>221</v>
      </c>
      <c r="M14" s="404" t="s">
        <v>221</v>
      </c>
      <c r="N14" s="404" t="s">
        <v>221</v>
      </c>
      <c r="O14" s="404"/>
      <c r="P14" s="403" t="s">
        <v>709</v>
      </c>
    </row>
    <row r="15" spans="1:16" ht="14.1" customHeight="1">
      <c r="A15" s="401" t="s">
        <v>708</v>
      </c>
      <c r="B15" s="400">
        <v>1125372215.4601574</v>
      </c>
      <c r="C15" s="400">
        <v>1206044000.0000002</v>
      </c>
      <c r="D15" s="400">
        <v>1321338000.0000002</v>
      </c>
      <c r="E15" s="400">
        <v>1447757144</v>
      </c>
      <c r="F15" s="400">
        <v>1735877366</v>
      </c>
      <c r="G15" s="400">
        <v>1918623912.9679999</v>
      </c>
      <c r="H15" s="400">
        <v>2183998508</v>
      </c>
      <c r="I15" s="400">
        <v>2477996788.0610003</v>
      </c>
      <c r="J15" s="400">
        <v>2804744000</v>
      </c>
      <c r="K15" s="400">
        <v>3023160000</v>
      </c>
      <c r="L15" s="400" t="s">
        <v>221</v>
      </c>
      <c r="M15" s="400" t="s">
        <v>221</v>
      </c>
      <c r="N15" s="400" t="s">
        <v>221</v>
      </c>
      <c r="O15" s="400"/>
      <c r="P15" s="401" t="s">
        <v>707</v>
      </c>
    </row>
    <row r="16" spans="1:16" ht="14.1" customHeight="1">
      <c r="A16" s="401" t="s">
        <v>706</v>
      </c>
      <c r="B16" s="400">
        <v>933686713.92248988</v>
      </c>
      <c r="C16" s="400">
        <v>996472037.87626195</v>
      </c>
      <c r="D16" s="400">
        <v>1113535290.4131222</v>
      </c>
      <c r="E16" s="400">
        <v>1212453694</v>
      </c>
      <c r="F16" s="400">
        <v>1436266845</v>
      </c>
      <c r="G16" s="400">
        <v>1582979638.9679999</v>
      </c>
      <c r="H16" s="400">
        <v>1799263235</v>
      </c>
      <c r="I16" s="400">
        <v>2019803420.0610001</v>
      </c>
      <c r="J16" s="400">
        <v>2240629000</v>
      </c>
      <c r="K16" s="400">
        <v>2497303000</v>
      </c>
      <c r="L16" s="400" t="s">
        <v>221</v>
      </c>
      <c r="M16" s="400" t="s">
        <v>221</v>
      </c>
      <c r="N16" s="400" t="s">
        <v>221</v>
      </c>
      <c r="O16" s="400"/>
      <c r="P16" s="401" t="s">
        <v>705</v>
      </c>
    </row>
    <row r="17" spans="1:16" ht="14.1" customHeight="1">
      <c r="A17" s="402" t="s">
        <v>704</v>
      </c>
      <c r="B17" s="400">
        <v>215847193.80287999</v>
      </c>
      <c r="C17" s="400">
        <v>232286000</v>
      </c>
      <c r="D17" s="400">
        <v>270289000</v>
      </c>
      <c r="E17" s="400">
        <v>307692528</v>
      </c>
      <c r="F17" s="400">
        <v>343109434.95899999</v>
      </c>
      <c r="G17" s="400">
        <v>381869530.977</v>
      </c>
      <c r="H17" s="400">
        <v>438669378</v>
      </c>
      <c r="I17" s="400">
        <v>498986423</v>
      </c>
      <c r="J17" s="400">
        <v>556154000</v>
      </c>
      <c r="K17" s="400">
        <v>631131000</v>
      </c>
      <c r="L17" s="400" t="s">
        <v>221</v>
      </c>
      <c r="M17" s="400" t="s">
        <v>221</v>
      </c>
      <c r="N17" s="400" t="s">
        <v>221</v>
      </c>
      <c r="O17" s="400"/>
      <c r="P17" s="402" t="s">
        <v>703</v>
      </c>
    </row>
    <row r="18" spans="1:16" ht="14.1" customHeight="1">
      <c r="A18" s="401" t="s">
        <v>702</v>
      </c>
      <c r="B18" s="400">
        <v>717839520.11960995</v>
      </c>
      <c r="C18" s="400">
        <v>764186037.87626195</v>
      </c>
      <c r="D18" s="400">
        <v>843246290.41312206</v>
      </c>
      <c r="E18" s="400">
        <v>904761166</v>
      </c>
      <c r="F18" s="400">
        <v>1093157410.0409999</v>
      </c>
      <c r="G18" s="400">
        <v>1201110107.9909999</v>
      </c>
      <c r="H18" s="400">
        <v>1360593857</v>
      </c>
      <c r="I18" s="400">
        <v>1520816997.0610001</v>
      </c>
      <c r="J18" s="400">
        <v>1684475000</v>
      </c>
      <c r="K18" s="400">
        <v>1866172000</v>
      </c>
      <c r="L18" s="400" t="s">
        <v>221</v>
      </c>
      <c r="M18" s="400" t="s">
        <v>221</v>
      </c>
      <c r="N18" s="400" t="s">
        <v>221</v>
      </c>
      <c r="O18" s="400"/>
      <c r="P18" s="402" t="s">
        <v>701</v>
      </c>
    </row>
    <row r="19" spans="1:16" ht="14.1" customHeight="1">
      <c r="A19" s="358" t="s">
        <v>362</v>
      </c>
      <c r="B19" s="400">
        <v>191685501.53766742</v>
      </c>
      <c r="C19" s="400">
        <v>209571962.1237382</v>
      </c>
      <c r="D19" s="400">
        <v>207802709.58687812</v>
      </c>
      <c r="E19" s="400">
        <v>235303450</v>
      </c>
      <c r="F19" s="400">
        <v>299610521</v>
      </c>
      <c r="G19" s="400">
        <v>335644274.00000012</v>
      </c>
      <c r="H19" s="400">
        <v>384735273.00000024</v>
      </c>
      <c r="I19" s="400">
        <v>458193368.00000012</v>
      </c>
      <c r="J19" s="400">
        <v>564115000</v>
      </c>
      <c r="K19" s="400">
        <v>525857000</v>
      </c>
      <c r="L19" s="400" t="s">
        <v>221</v>
      </c>
      <c r="M19" s="400" t="s">
        <v>221</v>
      </c>
      <c r="N19" s="400" t="s">
        <v>221</v>
      </c>
      <c r="O19" s="400"/>
      <c r="P19" s="358" t="s">
        <v>700</v>
      </c>
    </row>
    <row r="20" spans="1:16" ht="14.1" customHeight="1">
      <c r="A20" s="401" t="s">
        <v>699</v>
      </c>
      <c r="B20" s="400">
        <v>16547819.680567401</v>
      </c>
      <c r="C20" s="400">
        <v>10556962.123738199</v>
      </c>
      <c r="D20" s="400">
        <v>-2366290.41312188</v>
      </c>
      <c r="E20" s="400">
        <v>4266450</v>
      </c>
      <c r="F20" s="400">
        <v>16205521</v>
      </c>
      <c r="G20" s="400">
        <v>11797274.000000101</v>
      </c>
      <c r="H20" s="400">
        <v>9051273.0000002403</v>
      </c>
      <c r="I20" s="400">
        <v>14942368.000000101</v>
      </c>
      <c r="J20" s="400">
        <v>36980000</v>
      </c>
      <c r="K20" s="400">
        <v>-14707000</v>
      </c>
      <c r="L20" s="400" t="s">
        <v>221</v>
      </c>
      <c r="M20" s="400" t="s">
        <v>221</v>
      </c>
      <c r="N20" s="400" t="s">
        <v>221</v>
      </c>
      <c r="O20" s="400"/>
      <c r="P20" s="401" t="s">
        <v>698</v>
      </c>
    </row>
    <row r="21" spans="1:16" ht="14.1" customHeight="1">
      <c r="A21" s="401" t="s">
        <v>697</v>
      </c>
      <c r="B21" s="400">
        <v>175137681.85710001</v>
      </c>
      <c r="C21" s="400">
        <v>199015000</v>
      </c>
      <c r="D21" s="400">
        <v>210169000</v>
      </c>
      <c r="E21" s="400">
        <v>231037000</v>
      </c>
      <c r="F21" s="400">
        <v>283405000</v>
      </c>
      <c r="G21" s="400">
        <v>323847000</v>
      </c>
      <c r="H21" s="400">
        <v>375684000</v>
      </c>
      <c r="I21" s="400">
        <v>443251000</v>
      </c>
      <c r="J21" s="400">
        <v>527135000</v>
      </c>
      <c r="K21" s="400">
        <v>540564000</v>
      </c>
      <c r="L21" s="400" t="s">
        <v>221</v>
      </c>
      <c r="M21" s="400" t="s">
        <v>221</v>
      </c>
      <c r="N21" s="400" t="s">
        <v>221</v>
      </c>
      <c r="O21" s="400"/>
      <c r="P21" s="401" t="s">
        <v>696</v>
      </c>
    </row>
    <row r="22" spans="1:16" ht="14.1" customHeight="1">
      <c r="A22" s="401" t="s">
        <v>695</v>
      </c>
      <c r="B22" s="400">
        <v>113119075.194179</v>
      </c>
      <c r="C22" s="400">
        <v>129516000</v>
      </c>
      <c r="D22" s="400">
        <v>170384000</v>
      </c>
      <c r="E22" s="400">
        <v>229988592</v>
      </c>
      <c r="F22" s="400">
        <v>293749808.847</v>
      </c>
      <c r="G22" s="400">
        <v>348548956</v>
      </c>
      <c r="H22" s="400">
        <v>341084100</v>
      </c>
      <c r="I22" s="400">
        <v>361565334</v>
      </c>
      <c r="J22" s="400">
        <v>357611000</v>
      </c>
      <c r="K22" s="400">
        <v>376491000</v>
      </c>
      <c r="L22" s="400" t="s">
        <v>221</v>
      </c>
      <c r="M22" s="400" t="s">
        <v>221</v>
      </c>
      <c r="N22" s="400" t="s">
        <v>221</v>
      </c>
      <c r="O22" s="400"/>
      <c r="P22" s="399" t="s">
        <v>694</v>
      </c>
    </row>
    <row r="23" spans="1:16" ht="14.1" customHeight="1">
      <c r="A23" s="396"/>
      <c r="B23" s="398"/>
      <c r="C23" s="398"/>
      <c r="D23" s="398"/>
      <c r="E23" s="397"/>
      <c r="F23" s="397"/>
      <c r="G23" s="397"/>
      <c r="H23" s="397"/>
      <c r="I23" s="397"/>
      <c r="J23" s="397"/>
      <c r="K23" s="397"/>
      <c r="L23" s="397"/>
      <c r="M23" s="397"/>
      <c r="N23" s="397"/>
      <c r="O23" s="397"/>
      <c r="P23" s="396"/>
    </row>
    <row r="24" spans="1:16" ht="14.1" customHeight="1">
      <c r="A24" s="395"/>
      <c r="B24" s="393"/>
      <c r="C24" s="393"/>
      <c r="D24" s="393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4"/>
    </row>
    <row r="25" spans="1:16" ht="14.1" customHeight="1">
      <c r="A25" s="389" t="s">
        <v>16</v>
      </c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4"/>
    </row>
    <row r="26" spans="1:16" ht="14.1" customHeight="1">
      <c r="A26" s="387" t="s">
        <v>693</v>
      </c>
      <c r="B26" s="393"/>
      <c r="C26" s="393"/>
      <c r="D26" s="393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87"/>
    </row>
    <row r="27" spans="1:16" ht="14.1" customHeight="1">
      <c r="A27" s="387"/>
      <c r="B27" s="391"/>
      <c r="C27" s="391"/>
      <c r="D27" s="391"/>
      <c r="E27" s="391"/>
      <c r="F27" s="390"/>
      <c r="G27" s="390"/>
      <c r="H27" s="390"/>
      <c r="I27" s="390"/>
      <c r="J27" s="390"/>
      <c r="K27" s="390"/>
      <c r="L27" s="390"/>
      <c r="M27" s="390"/>
      <c r="N27" s="390"/>
      <c r="O27" s="390"/>
      <c r="P27" s="388"/>
    </row>
    <row r="28" spans="1:16" ht="14.1" customHeight="1">
      <c r="A28" s="389" t="s">
        <v>47</v>
      </c>
      <c r="B28" s="386"/>
      <c r="C28" s="386"/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6"/>
      <c r="O28" s="386"/>
      <c r="P28" s="388"/>
    </row>
    <row r="29" spans="1:16" ht="14.1" customHeight="1">
      <c r="A29" s="387" t="s">
        <v>33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 ht="14.1" customHeight="1"/>
    <row r="31" spans="1:16" ht="14.1" customHeight="1"/>
    <row r="32" spans="1:16" ht="14.1" customHeight="1"/>
    <row r="33" ht="14.1" customHeight="1"/>
    <row r="34" ht="14.1" customHeight="1"/>
    <row r="35" ht="14.1" customHeight="1"/>
    <row r="36" ht="14.1" customHeight="1"/>
    <row r="37" ht="14.1" customHeight="1"/>
  </sheetData>
  <pageMargins left="0" right="0" top="1" bottom="0.5" header="0" footer="0"/>
  <pageSetup scale="64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AN47"/>
  <sheetViews>
    <sheetView showGridLines="0" workbookViewId="0"/>
  </sheetViews>
  <sheetFormatPr defaultColWidth="12.42578125" defaultRowHeight="12" customHeight="1"/>
  <cols>
    <col min="1" max="1" width="31.7109375" style="61" customWidth="1"/>
    <col min="2" max="4" width="8.85546875" style="61" customWidth="1"/>
    <col min="5" max="5" width="8.85546875" style="62" customWidth="1"/>
    <col min="6" max="14" width="8.85546875" style="61" customWidth="1"/>
    <col min="15" max="15" width="2" style="61" customWidth="1"/>
    <col min="16" max="16" width="36.42578125" style="61" customWidth="1"/>
    <col min="17" max="23" width="7.28515625" style="61" customWidth="1"/>
    <col min="24" max="37" width="10.7109375" style="61" customWidth="1"/>
    <col min="38" max="16384" width="12.42578125" style="61"/>
  </cols>
  <sheetData>
    <row r="1" spans="1:40" s="153" customFormat="1" ht="12" customHeight="1">
      <c r="A1" s="153" t="s">
        <v>63</v>
      </c>
      <c r="E1" s="154"/>
      <c r="P1" s="153" t="str">
        <f>$A$1</f>
        <v>5</v>
      </c>
    </row>
    <row r="2" spans="1:40" ht="12" customHeight="1">
      <c r="A2" s="63" t="s">
        <v>7</v>
      </c>
      <c r="P2" s="63" t="s">
        <v>31</v>
      </c>
    </row>
    <row r="3" spans="1:40" ht="12" customHeight="1">
      <c r="A3" s="63" t="s">
        <v>6</v>
      </c>
      <c r="B3" s="64"/>
      <c r="C3" s="64"/>
      <c r="P3" s="63" t="s">
        <v>66</v>
      </c>
    </row>
    <row r="4" spans="1:40" ht="12" customHeight="1">
      <c r="A4" s="126" t="s">
        <v>8</v>
      </c>
      <c r="B4" s="64"/>
      <c r="C4" s="64"/>
      <c r="P4" s="126" t="s">
        <v>34</v>
      </c>
    </row>
    <row r="5" spans="1:40" ht="12" customHeight="1">
      <c r="A5" s="142"/>
      <c r="B5" s="66"/>
      <c r="C5" s="66"/>
      <c r="D5" s="65"/>
      <c r="E5" s="67"/>
      <c r="F5" s="65"/>
      <c r="G5" s="65"/>
      <c r="H5" s="5"/>
      <c r="I5" s="5"/>
      <c r="J5" s="5"/>
      <c r="K5" s="5"/>
      <c r="L5" s="5"/>
      <c r="M5" s="5"/>
      <c r="N5" s="5"/>
      <c r="O5" s="65"/>
      <c r="P5" s="65"/>
    </row>
    <row r="6" spans="1:40" s="68" customFormat="1" ht="15.75" customHeight="1">
      <c r="A6" s="69"/>
      <c r="B6" s="70">
        <v>2000</v>
      </c>
      <c r="C6" s="71">
        <v>2001</v>
      </c>
      <c r="D6" s="71">
        <v>2002</v>
      </c>
      <c r="E6" s="26" t="s">
        <v>17</v>
      </c>
      <c r="F6" s="12">
        <v>2004</v>
      </c>
      <c r="G6" s="12" t="s">
        <v>30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27" t="s">
        <v>18</v>
      </c>
      <c r="P6" s="143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</row>
    <row r="7" spans="1:40" ht="24" customHeight="1">
      <c r="B7" s="72"/>
      <c r="C7" s="73"/>
      <c r="D7" s="73"/>
      <c r="E7" s="73"/>
      <c r="F7" s="124"/>
      <c r="G7" s="124"/>
      <c r="H7" s="5"/>
      <c r="I7" s="5"/>
      <c r="J7" s="5"/>
      <c r="K7" s="5"/>
      <c r="L7" s="5"/>
      <c r="M7" s="5"/>
      <c r="N7" s="5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</row>
    <row r="8" spans="1:40" s="81" customFormat="1" ht="12" customHeight="1">
      <c r="A8" s="83" t="s">
        <v>74</v>
      </c>
      <c r="E8" s="82"/>
      <c r="P8" s="83" t="s">
        <v>75</v>
      </c>
    </row>
    <row r="9" spans="1:40" ht="12" customHeight="1">
      <c r="A9" s="74" t="s">
        <v>108</v>
      </c>
      <c r="B9" s="75">
        <v>3807.1239999999998</v>
      </c>
      <c r="C9" s="75">
        <v>3639.136</v>
      </c>
      <c r="D9" s="76">
        <v>2649.6089999999999</v>
      </c>
      <c r="E9" s="75">
        <v>1987.0740000000001</v>
      </c>
      <c r="F9" s="77">
        <v>2465.71</v>
      </c>
      <c r="G9" s="77">
        <v>2140.1689999999999</v>
      </c>
      <c r="H9" s="77">
        <v>2573.3679999999999</v>
      </c>
      <c r="I9" s="77">
        <v>2160.0309999999999</v>
      </c>
      <c r="J9" s="77">
        <v>2790.8580000000002</v>
      </c>
      <c r="K9" s="77">
        <v>2433</v>
      </c>
      <c r="L9" s="77">
        <v>2874.3110000000001</v>
      </c>
      <c r="M9" s="77">
        <v>2658.0448999999999</v>
      </c>
      <c r="N9" s="77">
        <v>3061.5129999999999</v>
      </c>
      <c r="O9" s="78"/>
      <c r="P9" s="74" t="s">
        <v>127</v>
      </c>
    </row>
    <row r="10" spans="1:40" ht="12" customHeight="1">
      <c r="A10" s="74" t="s">
        <v>109</v>
      </c>
      <c r="B10" s="75">
        <v>32820.826000000001</v>
      </c>
      <c r="C10" s="75">
        <v>37881.339</v>
      </c>
      <c r="D10" s="76">
        <v>42124.898000000001</v>
      </c>
      <c r="E10" s="75">
        <v>51919.44</v>
      </c>
      <c r="F10" s="77">
        <v>49549.940999999999</v>
      </c>
      <c r="G10" s="77">
        <v>51182.074000000001</v>
      </c>
      <c r="H10" s="77">
        <v>52464.639999999999</v>
      </c>
      <c r="I10" s="77">
        <v>58189.493999999999</v>
      </c>
      <c r="J10" s="77">
        <v>59916.83</v>
      </c>
      <c r="K10" s="77">
        <v>56961</v>
      </c>
      <c r="L10" s="77">
        <v>68518.737999999998</v>
      </c>
      <c r="M10" s="77">
        <v>74941.773000000001</v>
      </c>
      <c r="N10" s="77">
        <v>65700.604999999996</v>
      </c>
      <c r="O10" s="78"/>
      <c r="P10" s="74" t="s">
        <v>128</v>
      </c>
    </row>
    <row r="11" spans="1:40" ht="12" customHeight="1">
      <c r="A11" s="74" t="s">
        <v>222</v>
      </c>
      <c r="B11" s="75" t="s">
        <v>221</v>
      </c>
      <c r="C11" s="75">
        <v>16983</v>
      </c>
      <c r="D11" s="76">
        <v>18531</v>
      </c>
      <c r="E11" s="75">
        <v>16918</v>
      </c>
      <c r="F11" s="77">
        <v>18271</v>
      </c>
      <c r="G11" s="77">
        <v>17864</v>
      </c>
      <c r="H11" s="77">
        <v>18055</v>
      </c>
      <c r="I11" s="77">
        <v>18500</v>
      </c>
      <c r="J11" s="77">
        <v>18676</v>
      </c>
      <c r="K11" s="77">
        <v>18340</v>
      </c>
      <c r="L11" s="77">
        <v>19112.251</v>
      </c>
      <c r="M11" s="77">
        <v>19831.787</v>
      </c>
      <c r="N11" s="77">
        <v>19127.288</v>
      </c>
      <c r="O11" s="78"/>
      <c r="P11" s="74" t="s">
        <v>223</v>
      </c>
    </row>
    <row r="12" spans="1:40" ht="12" customHeight="1">
      <c r="A12" s="74" t="s">
        <v>110</v>
      </c>
      <c r="B12" s="75">
        <v>326121.011</v>
      </c>
      <c r="C12" s="75">
        <v>344281.80200000003</v>
      </c>
      <c r="D12" s="76">
        <v>364391.016</v>
      </c>
      <c r="E12" s="75">
        <v>396012.158</v>
      </c>
      <c r="F12" s="77">
        <v>415205.83500000002</v>
      </c>
      <c r="G12" s="77">
        <v>422956.64600000001</v>
      </c>
      <c r="H12" s="77">
        <v>457245.516</v>
      </c>
      <c r="I12" s="77">
        <v>515325.40299999999</v>
      </c>
      <c r="J12" s="77">
        <v>648973.98100000003</v>
      </c>
      <c r="K12" s="77">
        <v>689895</v>
      </c>
      <c r="L12" s="77">
        <v>719156.74199999997</v>
      </c>
      <c r="M12" s="77">
        <v>715143.56200000003</v>
      </c>
      <c r="N12" s="77">
        <v>670757.95799999998</v>
      </c>
      <c r="O12" s="78"/>
      <c r="P12" s="74" t="s">
        <v>129</v>
      </c>
    </row>
    <row r="13" spans="1:40" ht="12" customHeight="1">
      <c r="A13" s="74" t="s">
        <v>111</v>
      </c>
      <c r="B13" s="75">
        <v>196.78800000000001</v>
      </c>
      <c r="C13" s="75">
        <v>185.66200000000001</v>
      </c>
      <c r="D13" s="76">
        <v>174.196</v>
      </c>
      <c r="E13" s="75">
        <v>170.00399999999999</v>
      </c>
      <c r="F13" s="77">
        <v>196.005</v>
      </c>
      <c r="G13" s="77">
        <v>208.62</v>
      </c>
      <c r="H13" s="77">
        <v>212.72</v>
      </c>
      <c r="I13" s="77">
        <v>216.91800000000001</v>
      </c>
      <c r="J13" s="77">
        <v>208.53700000000001</v>
      </c>
      <c r="K13" s="77">
        <v>225</v>
      </c>
      <c r="L13" s="77">
        <v>233</v>
      </c>
      <c r="M13" s="77">
        <v>245.488</v>
      </c>
      <c r="N13" s="77">
        <v>256.64</v>
      </c>
      <c r="O13" s="78"/>
      <c r="P13" s="74" t="s">
        <v>111</v>
      </c>
    </row>
    <row r="14" spans="1:40" ht="12" customHeight="1">
      <c r="A14" s="74" t="s">
        <v>112</v>
      </c>
      <c r="B14" s="75">
        <v>579.72699999999998</v>
      </c>
      <c r="C14" s="75">
        <v>568.505</v>
      </c>
      <c r="D14" s="76">
        <v>670.30899999999997</v>
      </c>
      <c r="E14" s="75">
        <v>656.2</v>
      </c>
      <c r="F14" s="77">
        <v>921.28099999999995</v>
      </c>
      <c r="G14" s="77">
        <v>889.42600000000004</v>
      </c>
      <c r="H14" s="77">
        <v>900.38099999999997</v>
      </c>
      <c r="I14" s="77">
        <v>919.37599999999998</v>
      </c>
      <c r="J14" s="77">
        <v>850</v>
      </c>
      <c r="K14" s="77">
        <v>814</v>
      </c>
      <c r="L14" s="77">
        <v>780.94200000000001</v>
      </c>
      <c r="M14" s="77">
        <v>949.21600000000001</v>
      </c>
      <c r="N14" s="77">
        <v>806.68499999999995</v>
      </c>
      <c r="O14" s="78"/>
      <c r="P14" s="74" t="s">
        <v>130</v>
      </c>
    </row>
    <row r="15" spans="1:40" ht="12" customHeight="1">
      <c r="A15" s="74" t="s">
        <v>113</v>
      </c>
      <c r="B15" s="75">
        <v>2014.9870000000001</v>
      </c>
      <c r="C15" s="75">
        <v>2646.268</v>
      </c>
      <c r="D15" s="76">
        <v>2170.1190000000001</v>
      </c>
      <c r="E15" s="75">
        <v>2201.692</v>
      </c>
      <c r="F15" s="77">
        <v>3801.3820000000001</v>
      </c>
      <c r="G15" s="77">
        <v>3668.2829999999999</v>
      </c>
      <c r="H15" s="77">
        <v>2899.3960000000002</v>
      </c>
      <c r="I15" s="77">
        <v>3851.1990000000001</v>
      </c>
      <c r="J15" s="77">
        <v>3971.09</v>
      </c>
      <c r="K15" s="77">
        <v>1785</v>
      </c>
      <c r="L15" s="77">
        <v>2930</v>
      </c>
      <c r="M15" s="77">
        <v>5058.7629999999999</v>
      </c>
      <c r="N15" s="77">
        <v>4963.9470000000001</v>
      </c>
      <c r="O15" s="78"/>
      <c r="P15" s="74" t="s">
        <v>131</v>
      </c>
    </row>
    <row r="16" spans="1:40" ht="12" customHeight="1">
      <c r="A16" s="74" t="s">
        <v>114</v>
      </c>
      <c r="B16" s="75">
        <v>187.89</v>
      </c>
      <c r="C16" s="75">
        <v>201.74799999999999</v>
      </c>
      <c r="D16" s="76">
        <v>195.28399999999999</v>
      </c>
      <c r="E16" s="75">
        <v>187.71899999999999</v>
      </c>
      <c r="F16" s="77">
        <v>236.488</v>
      </c>
      <c r="G16" s="77">
        <v>315.23899999999998</v>
      </c>
      <c r="H16" s="77">
        <v>249.916</v>
      </c>
      <c r="I16" s="77">
        <v>224.57300000000001</v>
      </c>
      <c r="J16" s="77">
        <v>296.60000000000002</v>
      </c>
      <c r="K16" s="77">
        <v>292</v>
      </c>
      <c r="L16" s="77">
        <v>230.44900000000001</v>
      </c>
      <c r="M16" s="77">
        <v>256.05700000000002</v>
      </c>
      <c r="N16" s="77">
        <v>328.154</v>
      </c>
      <c r="O16" s="78"/>
      <c r="P16" s="74" t="s">
        <v>132</v>
      </c>
    </row>
    <row r="17" spans="1:16" ht="12" customHeight="1">
      <c r="A17" s="74" t="s">
        <v>115</v>
      </c>
      <c r="B17" s="75">
        <v>116.017</v>
      </c>
      <c r="C17" s="75">
        <v>99.941000000000003</v>
      </c>
      <c r="D17" s="79">
        <v>170.89699999999999</v>
      </c>
      <c r="E17" s="75">
        <v>83.682000000000002</v>
      </c>
      <c r="F17" s="77">
        <v>138.745</v>
      </c>
      <c r="G17" s="77">
        <v>168.80199999999999</v>
      </c>
      <c r="H17" s="77">
        <v>95</v>
      </c>
      <c r="I17" s="77">
        <v>88</v>
      </c>
      <c r="J17" s="77">
        <v>119</v>
      </c>
      <c r="K17" s="77">
        <v>90</v>
      </c>
      <c r="L17" s="77" t="s">
        <v>25</v>
      </c>
      <c r="M17" s="77" t="s">
        <v>25</v>
      </c>
      <c r="N17" s="77">
        <v>25.38</v>
      </c>
      <c r="O17" s="78"/>
      <c r="P17" s="74" t="s">
        <v>133</v>
      </c>
    </row>
    <row r="18" spans="1:16" ht="12" customHeight="1">
      <c r="B18" s="75"/>
      <c r="C18" s="75"/>
      <c r="D18" s="76"/>
      <c r="E18" s="75"/>
      <c r="F18" s="77"/>
      <c r="G18" s="77"/>
      <c r="H18" s="77"/>
      <c r="I18" s="77"/>
      <c r="J18" s="77"/>
      <c r="K18" s="77"/>
      <c r="L18" s="77"/>
      <c r="M18" s="77"/>
      <c r="N18" s="77"/>
      <c r="O18" s="78"/>
    </row>
    <row r="19" spans="1:16" s="81" customFormat="1" ht="12" customHeight="1">
      <c r="A19" s="83" t="s">
        <v>76</v>
      </c>
      <c r="B19" s="84"/>
      <c r="C19" s="84"/>
      <c r="D19" s="85"/>
      <c r="E19" s="84"/>
      <c r="F19" s="86"/>
      <c r="G19" s="86"/>
      <c r="H19" s="86"/>
      <c r="I19" s="86"/>
      <c r="J19" s="86"/>
      <c r="K19" s="77"/>
      <c r="L19" s="77"/>
      <c r="M19" s="77"/>
      <c r="N19" s="77"/>
      <c r="O19" s="87"/>
      <c r="P19" s="83" t="s">
        <v>35</v>
      </c>
    </row>
    <row r="20" spans="1:16" ht="12" customHeight="1">
      <c r="A20" s="74" t="s">
        <v>116</v>
      </c>
      <c r="B20" s="75">
        <v>11134.588</v>
      </c>
      <c r="C20" s="75">
        <v>10184.027</v>
      </c>
      <c r="D20" s="76">
        <v>10457.093000000001</v>
      </c>
      <c r="E20" s="75">
        <v>10334.602999999999</v>
      </c>
      <c r="F20" s="77">
        <v>13277.008</v>
      </c>
      <c r="G20" s="77">
        <v>13192.862999999999</v>
      </c>
      <c r="H20" s="77">
        <v>11526.684999999999</v>
      </c>
      <c r="I20" s="77">
        <v>11077.2</v>
      </c>
      <c r="J20" s="77">
        <v>12100.946</v>
      </c>
      <c r="K20" s="77">
        <v>12605</v>
      </c>
      <c r="L20" s="77">
        <v>11308.874</v>
      </c>
      <c r="M20" s="77">
        <v>13444.424999999999</v>
      </c>
      <c r="N20" s="77">
        <v>11391.401</v>
      </c>
      <c r="O20" s="78"/>
      <c r="P20" s="74" t="s">
        <v>134</v>
      </c>
    </row>
    <row r="21" spans="1:16" ht="12" customHeight="1">
      <c r="A21" s="74" t="s">
        <v>117</v>
      </c>
      <c r="B21" s="75">
        <v>3056.2890000000002</v>
      </c>
      <c r="C21" s="75">
        <v>2453.4189999999999</v>
      </c>
      <c r="D21" s="76">
        <v>3064.2280000000001</v>
      </c>
      <c r="E21" s="75">
        <v>3302.038</v>
      </c>
      <c r="F21" s="77">
        <v>2967.0070000000001</v>
      </c>
      <c r="G21" s="77">
        <v>3021.6410000000001</v>
      </c>
      <c r="H21" s="77">
        <v>3457.7440000000001</v>
      </c>
      <c r="I21" s="77">
        <v>3286.2820000000002</v>
      </c>
      <c r="J21" s="77">
        <v>3460.067</v>
      </c>
      <c r="K21" s="77">
        <v>3523</v>
      </c>
      <c r="L21" s="77">
        <v>3202.1480000000001</v>
      </c>
      <c r="M21" s="77">
        <v>3500.373</v>
      </c>
      <c r="N21" s="77">
        <v>2821.4049999999997</v>
      </c>
      <c r="O21" s="78"/>
      <c r="P21" s="74" t="s">
        <v>135</v>
      </c>
    </row>
    <row r="22" spans="1:16" ht="12" customHeight="1">
      <c r="A22" s="74" t="s">
        <v>118</v>
      </c>
      <c r="B22" s="75">
        <v>32321</v>
      </c>
      <c r="C22" s="75">
        <v>41955.264999999999</v>
      </c>
      <c r="D22" s="76">
        <v>35932.962</v>
      </c>
      <c r="E22" s="75">
        <v>48327.322999999997</v>
      </c>
      <c r="F22" s="77">
        <v>41787.557999999997</v>
      </c>
      <c r="G22" s="77">
        <v>35113.311999999998</v>
      </c>
      <c r="H22" s="77">
        <v>42661.677000000003</v>
      </c>
      <c r="I22" s="77">
        <v>51529.368000000002</v>
      </c>
      <c r="J22" s="77">
        <v>59011.703000000001</v>
      </c>
      <c r="K22" s="77">
        <v>51232</v>
      </c>
      <c r="L22" s="77">
        <v>56060.436000000002</v>
      </c>
      <c r="M22" s="77">
        <v>56272.44</v>
      </c>
      <c r="N22" s="77">
        <f>33212.685+38083.793</f>
        <v>71296.478000000003</v>
      </c>
      <c r="O22" s="78"/>
      <c r="P22" s="74" t="s">
        <v>136</v>
      </c>
    </row>
    <row r="23" spans="1:16" ht="12" customHeight="1">
      <c r="A23" s="74" t="s">
        <v>119</v>
      </c>
      <c r="B23" s="75">
        <v>23040.67</v>
      </c>
      <c r="C23" s="75">
        <v>22577.142</v>
      </c>
      <c r="D23" s="76">
        <v>23065.577000000001</v>
      </c>
      <c r="E23" s="75">
        <v>21961.081999999999</v>
      </c>
      <c r="F23" s="77">
        <v>23926.553</v>
      </c>
      <c r="G23" s="77">
        <v>25872.014999999999</v>
      </c>
      <c r="H23" s="77">
        <v>26639.012999999999</v>
      </c>
      <c r="I23" s="77">
        <v>26803.654999999999</v>
      </c>
      <c r="J23" s="77">
        <v>26336.651999999998</v>
      </c>
      <c r="K23" s="77">
        <v>26031</v>
      </c>
      <c r="L23" s="77">
        <v>24354.001</v>
      </c>
      <c r="M23" s="77">
        <v>25329.667000000001</v>
      </c>
      <c r="N23" s="77">
        <v>23414.267</v>
      </c>
      <c r="O23" s="78"/>
      <c r="P23" s="74" t="s">
        <v>137</v>
      </c>
    </row>
    <row r="24" spans="1:16" ht="12" customHeight="1">
      <c r="A24" s="74" t="s">
        <v>120</v>
      </c>
      <c r="B24" s="75">
        <v>2606.9319999999998</v>
      </c>
      <c r="C24" s="75">
        <v>2848.6239999999998</v>
      </c>
      <c r="D24" s="76">
        <v>3126.4110000000001</v>
      </c>
      <c r="E24" s="75">
        <v>3089.0160000000001</v>
      </c>
      <c r="F24" s="77">
        <v>3047.0830000000001</v>
      </c>
      <c r="G24" s="77">
        <v>3130.174</v>
      </c>
      <c r="H24" s="77">
        <v>3151.721</v>
      </c>
      <c r="I24" s="77">
        <v>3390.4659999999999</v>
      </c>
      <c r="J24" s="77">
        <v>3676.0459999999998</v>
      </c>
      <c r="K24" s="77">
        <v>3434</v>
      </c>
      <c r="L24" s="77">
        <v>3595.33</v>
      </c>
      <c r="M24" s="77">
        <v>3894.75</v>
      </c>
      <c r="N24" s="77">
        <f>1619.935+1053.028+823.203</f>
        <v>3496.1659999999997</v>
      </c>
      <c r="O24" s="78"/>
      <c r="P24" s="74" t="s">
        <v>138</v>
      </c>
    </row>
    <row r="25" spans="1:16" ht="12" customHeight="1">
      <c r="A25" s="74" t="s">
        <v>121</v>
      </c>
      <c r="B25" s="75">
        <v>3004.797</v>
      </c>
      <c r="C25" s="75">
        <v>3103.2930000000001</v>
      </c>
      <c r="D25" s="76">
        <v>3652.9229999999998</v>
      </c>
      <c r="E25" s="75">
        <v>3708.6019999999999</v>
      </c>
      <c r="F25" s="77">
        <v>3515.567</v>
      </c>
      <c r="G25" s="77">
        <v>3452.973</v>
      </c>
      <c r="H25" s="77">
        <v>3362.6550000000002</v>
      </c>
      <c r="I25" s="77">
        <v>3356.4560000000001</v>
      </c>
      <c r="J25" s="77">
        <v>3931</v>
      </c>
      <c r="K25" s="77">
        <v>4184</v>
      </c>
      <c r="L25" s="77">
        <v>3691.3159999999998</v>
      </c>
      <c r="M25" s="77">
        <v>4425.2740000000003</v>
      </c>
      <c r="N25" s="77">
        <v>3647.9769999999999</v>
      </c>
      <c r="O25" s="78"/>
      <c r="P25" s="74" t="s">
        <v>139</v>
      </c>
    </row>
    <row r="26" spans="1:16" ht="12" customHeight="1">
      <c r="A26" s="74" t="s">
        <v>122</v>
      </c>
      <c r="B26" s="75">
        <v>1725.7919999999999</v>
      </c>
      <c r="C26" s="75">
        <v>3364.9490000000001</v>
      </c>
      <c r="D26" s="76">
        <v>3105.6579999999999</v>
      </c>
      <c r="E26" s="75">
        <v>6153.5</v>
      </c>
      <c r="F26" s="77">
        <v>5818.8459999999995</v>
      </c>
      <c r="G26" s="77">
        <v>4658.79</v>
      </c>
      <c r="H26" s="77">
        <v>2484.848</v>
      </c>
      <c r="I26" s="77">
        <v>4028.9630000000002</v>
      </c>
      <c r="J26" s="77">
        <v>5886.009</v>
      </c>
      <c r="K26" s="77">
        <v>4964</v>
      </c>
      <c r="L26" s="77">
        <v>6036.79</v>
      </c>
      <c r="M26" s="77">
        <v>5695.4679999999998</v>
      </c>
      <c r="N26" s="77">
        <v>4380.2560000000003</v>
      </c>
      <c r="O26" s="78"/>
      <c r="P26" s="74" t="s">
        <v>140</v>
      </c>
    </row>
    <row r="27" spans="1:16" ht="12" customHeight="1">
      <c r="B27" s="76"/>
      <c r="C27" s="76"/>
      <c r="D27" s="76"/>
      <c r="E27" s="75"/>
      <c r="F27" s="77"/>
      <c r="G27" s="77"/>
      <c r="H27" s="77"/>
      <c r="I27" s="77"/>
      <c r="J27" s="77"/>
      <c r="K27" s="77"/>
      <c r="L27" s="77"/>
      <c r="M27" s="77"/>
      <c r="N27" s="77"/>
      <c r="O27" s="78"/>
    </row>
    <row r="28" spans="1:16" s="81" customFormat="1" ht="12" customHeight="1">
      <c r="A28" s="103" t="s">
        <v>9</v>
      </c>
      <c r="B28" s="85"/>
      <c r="C28" s="85"/>
      <c r="D28" s="85"/>
      <c r="E28" s="84"/>
      <c r="F28" s="86"/>
      <c r="G28" s="86"/>
      <c r="H28" s="86"/>
      <c r="I28" s="86"/>
      <c r="J28" s="86"/>
      <c r="K28" s="77"/>
      <c r="L28" s="77"/>
      <c r="M28" s="77"/>
      <c r="N28" s="77"/>
      <c r="O28" s="87"/>
      <c r="P28" s="103" t="s">
        <v>36</v>
      </c>
    </row>
    <row r="29" spans="1:16" ht="12" customHeight="1">
      <c r="A29" s="74"/>
      <c r="B29" s="76"/>
      <c r="C29" s="76"/>
      <c r="D29" s="76"/>
      <c r="E29" s="75"/>
      <c r="F29" s="77"/>
      <c r="G29" s="77"/>
      <c r="H29" s="77"/>
      <c r="I29" s="77"/>
      <c r="J29" s="77"/>
      <c r="K29" s="77"/>
      <c r="L29" s="77"/>
      <c r="M29" s="77"/>
      <c r="N29" s="77"/>
      <c r="O29" s="78"/>
      <c r="P29" s="74"/>
    </row>
    <row r="30" spans="1:16" ht="12" customHeight="1">
      <c r="A30" s="74" t="s">
        <v>123</v>
      </c>
      <c r="B30" s="75">
        <v>17085.580999999998</v>
      </c>
      <c r="C30" s="75">
        <v>18436.298999999999</v>
      </c>
      <c r="D30" s="76">
        <v>19924.045999999998</v>
      </c>
      <c r="E30" s="75">
        <v>21644.402999999998</v>
      </c>
      <c r="F30" s="77">
        <v>25936.697</v>
      </c>
      <c r="G30" s="77">
        <v>28030.409</v>
      </c>
      <c r="H30" s="77">
        <v>30373.56</v>
      </c>
      <c r="I30" s="77">
        <v>30712.914000000001</v>
      </c>
      <c r="J30" s="77">
        <v>28700.37</v>
      </c>
      <c r="K30" s="77">
        <v>28062.687999999998</v>
      </c>
      <c r="L30" s="77">
        <v>29278.095000000001</v>
      </c>
      <c r="M30" s="77">
        <v>28823.944</v>
      </c>
      <c r="N30" s="77">
        <v>31118.74</v>
      </c>
      <c r="O30" s="78"/>
      <c r="P30" s="74" t="s">
        <v>141</v>
      </c>
    </row>
    <row r="31" spans="1:16" ht="12" customHeight="1">
      <c r="A31" s="74" t="s">
        <v>124</v>
      </c>
      <c r="B31" s="75">
        <v>16476.329000000002</v>
      </c>
      <c r="C31" s="75">
        <v>18861.460999999999</v>
      </c>
      <c r="D31" s="76">
        <v>22292.838</v>
      </c>
      <c r="E31" s="75">
        <v>22553.91</v>
      </c>
      <c r="F31" s="77">
        <v>21623.79</v>
      </c>
      <c r="G31" s="77">
        <v>23462.662</v>
      </c>
      <c r="H31" s="77">
        <v>25221.891</v>
      </c>
      <c r="I31" s="77">
        <v>27410.308000000001</v>
      </c>
      <c r="J31" s="77">
        <v>28840.082999999999</v>
      </c>
      <c r="K31" s="77">
        <v>30932.83</v>
      </c>
      <c r="L31" s="77">
        <v>32510.569</v>
      </c>
      <c r="M31" s="77">
        <v>34873.154000000002</v>
      </c>
      <c r="N31" s="77">
        <v>35979.529000000002</v>
      </c>
      <c r="O31" s="78"/>
      <c r="P31" s="74" t="s">
        <v>142</v>
      </c>
    </row>
    <row r="32" spans="1:16" ht="12" customHeight="1">
      <c r="A32" s="74" t="s">
        <v>125</v>
      </c>
      <c r="B32" s="75">
        <v>2636.9687589999999</v>
      </c>
      <c r="C32" s="75">
        <v>2862.036642</v>
      </c>
      <c r="D32" s="76">
        <v>3108.8088429999998</v>
      </c>
      <c r="E32" s="75">
        <v>3201.9265099999998</v>
      </c>
      <c r="F32" s="77">
        <v>3532.5536659999998</v>
      </c>
      <c r="G32" s="77">
        <v>3852.4915590000001</v>
      </c>
      <c r="H32" s="77">
        <v>3939.6200920000001</v>
      </c>
      <c r="I32" s="77">
        <v>4371.8028329999997</v>
      </c>
      <c r="J32" s="77">
        <v>4895.4963740000003</v>
      </c>
      <c r="K32" s="77">
        <v>4773.641106</v>
      </c>
      <c r="L32" s="77">
        <v>4988.3207410000005</v>
      </c>
      <c r="M32" s="77">
        <v>5287.7025659999999</v>
      </c>
      <c r="N32" s="77">
        <v>5242.9861300000002</v>
      </c>
      <c r="O32" s="78"/>
      <c r="P32" s="74" t="s">
        <v>143</v>
      </c>
    </row>
    <row r="33" spans="1:16" ht="12" customHeight="1">
      <c r="A33" s="74" t="s">
        <v>126</v>
      </c>
      <c r="B33" s="75">
        <v>19767.205999999998</v>
      </c>
      <c r="C33" s="75">
        <v>20509.953000000001</v>
      </c>
      <c r="D33" s="76">
        <v>21642.78</v>
      </c>
      <c r="E33" s="75">
        <v>22253.863000000001</v>
      </c>
      <c r="F33" s="77">
        <v>23474.694</v>
      </c>
      <c r="G33" s="77">
        <v>24620.859</v>
      </c>
      <c r="H33" s="77">
        <v>25398.219000000001</v>
      </c>
      <c r="I33" s="77">
        <v>26137.266</v>
      </c>
      <c r="J33" s="77">
        <v>27585.346000000001</v>
      </c>
      <c r="K33" s="77">
        <v>29085.494999999999</v>
      </c>
      <c r="L33" s="77">
        <v>30715.46</v>
      </c>
      <c r="M33" s="77">
        <v>32096.214</v>
      </c>
      <c r="N33" s="77" t="s">
        <v>25</v>
      </c>
      <c r="O33" s="78"/>
      <c r="P33" s="74" t="s">
        <v>144</v>
      </c>
    </row>
    <row r="34" spans="1:16" ht="12" customHeight="1">
      <c r="A34" s="66"/>
      <c r="B34" s="65"/>
      <c r="C34" s="65"/>
      <c r="D34" s="65"/>
      <c r="E34" s="67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</row>
    <row r="35" spans="1:16" ht="12" customHeight="1">
      <c r="A35" s="64"/>
    </row>
    <row r="36" spans="1:16" ht="12" customHeight="1">
      <c r="A36" s="28" t="s">
        <v>16</v>
      </c>
    </row>
    <row r="37" spans="1:16" ht="12" customHeight="1">
      <c r="A37" s="74" t="s">
        <v>4</v>
      </c>
    </row>
    <row r="39" spans="1:16" ht="12" customHeight="1">
      <c r="A39" s="28" t="s">
        <v>47</v>
      </c>
    </row>
    <row r="40" spans="1:16" ht="12" customHeight="1">
      <c r="A40" s="74" t="s">
        <v>33</v>
      </c>
    </row>
    <row r="41" spans="1:16" ht="12" customHeight="1">
      <c r="A41" s="74"/>
    </row>
    <row r="47" spans="1:16" ht="12" customHeight="1">
      <c r="A47" s="80"/>
      <c r="E47" s="61"/>
    </row>
  </sheetData>
  <pageMargins left="0" right="0" top="0.5" bottom="0" header="0" footer="0"/>
  <pageSetup scale="68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V44"/>
  <sheetViews>
    <sheetView showGridLines="0" workbookViewId="0">
      <selection activeCell="Q1" sqref="Q1"/>
    </sheetView>
  </sheetViews>
  <sheetFormatPr defaultColWidth="12.42578125" defaultRowHeight="12" customHeight="1"/>
  <cols>
    <col min="1" max="1" width="37.28515625" style="49" customWidth="1"/>
    <col min="2" max="6" width="7.28515625" style="49" customWidth="1"/>
    <col min="7" max="7" width="7.28515625" style="159" customWidth="1"/>
    <col min="8" max="14" width="7.28515625" style="160" customWidth="1"/>
    <col min="15" max="15" width="2.28515625" style="49" customWidth="1"/>
    <col min="16" max="16" width="1" style="49" customWidth="1"/>
    <col min="17" max="17" width="37.85546875" style="49" customWidth="1"/>
    <col min="18" max="36" width="10.7109375" style="49" customWidth="1"/>
    <col min="37" max="16384" width="12.42578125" style="49"/>
  </cols>
  <sheetData>
    <row r="1" spans="1:22" s="152" customFormat="1" ht="12" customHeight="1">
      <c r="A1" s="152" t="s">
        <v>820</v>
      </c>
      <c r="G1" s="156"/>
      <c r="H1" s="157"/>
      <c r="I1" s="157"/>
      <c r="J1" s="157"/>
      <c r="K1" s="157"/>
      <c r="L1" s="157"/>
      <c r="M1" s="157"/>
      <c r="N1" s="157"/>
      <c r="Q1" s="158" t="str">
        <f>$A$1</f>
        <v>6</v>
      </c>
    </row>
    <row r="2" spans="1:22" ht="12" customHeight="1">
      <c r="A2" s="2" t="s">
        <v>7</v>
      </c>
      <c r="Q2" s="2" t="s">
        <v>31</v>
      </c>
    </row>
    <row r="3" spans="1:22" ht="12" customHeight="1">
      <c r="A3" s="2" t="s">
        <v>64</v>
      </c>
      <c r="Q3" s="2" t="s">
        <v>65</v>
      </c>
    </row>
    <row r="4" spans="1:22" ht="12" customHeight="1">
      <c r="A4" s="140" t="s">
        <v>99</v>
      </c>
      <c r="G4" s="172"/>
      <c r="Q4" s="140" t="s">
        <v>101</v>
      </c>
    </row>
    <row r="5" spans="1:22" ht="12" customHeight="1">
      <c r="A5" s="141"/>
      <c r="E5" s="109"/>
      <c r="F5" s="109"/>
      <c r="G5" s="109"/>
      <c r="H5" s="109"/>
      <c r="I5" s="115"/>
      <c r="J5" s="115"/>
      <c r="K5" s="115"/>
      <c r="L5" s="115"/>
      <c r="M5" s="115"/>
      <c r="N5" s="115"/>
      <c r="Q5" s="141"/>
    </row>
    <row r="6" spans="1:22" s="51" customFormat="1" ht="15.75" customHeight="1">
      <c r="A6" s="52"/>
      <c r="B6" s="54">
        <v>2000</v>
      </c>
      <c r="C6" s="54">
        <v>2001</v>
      </c>
      <c r="D6" s="54">
        <v>2002</v>
      </c>
      <c r="E6" s="54">
        <v>2003</v>
      </c>
      <c r="F6" s="53">
        <v>2004</v>
      </c>
      <c r="G6" s="54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89" t="s">
        <v>18</v>
      </c>
      <c r="P6" s="89"/>
      <c r="Q6" s="52"/>
    </row>
    <row r="7" spans="1:22" s="51" customFormat="1" ht="24" customHeight="1">
      <c r="D7" s="88"/>
      <c r="E7" s="88"/>
      <c r="F7" s="55"/>
      <c r="H7" s="5"/>
      <c r="I7" s="5"/>
      <c r="J7" s="5"/>
      <c r="K7" s="5"/>
      <c r="L7" s="5"/>
      <c r="M7" s="5"/>
      <c r="N7" s="5"/>
      <c r="O7" s="55"/>
      <c r="P7" s="55"/>
    </row>
    <row r="8" spans="1:22" s="117" customFormat="1" ht="12" customHeight="1">
      <c r="A8" s="116" t="s">
        <v>71</v>
      </c>
      <c r="Q8" s="117" t="s">
        <v>32</v>
      </c>
    </row>
    <row r="9" spans="1:22" ht="12" customHeight="1">
      <c r="A9" s="56" t="s">
        <v>10</v>
      </c>
      <c r="B9" s="161">
        <v>95.82416666666667</v>
      </c>
      <c r="C9" s="161">
        <v>97.335833333333355</v>
      </c>
      <c r="D9" s="59">
        <v>99.995833333333337</v>
      </c>
      <c r="E9" s="161">
        <v>100.04666666666667</v>
      </c>
      <c r="F9" s="161">
        <v>108.355</v>
      </c>
      <c r="G9" s="161">
        <v>111.70666666666665</v>
      </c>
      <c r="H9" s="162">
        <v>114.86083333333333</v>
      </c>
      <c r="I9" s="162">
        <v>121.77166666666665</v>
      </c>
      <c r="J9" s="162">
        <v>125.54916666666666</v>
      </c>
      <c r="K9" s="162">
        <v>116.27999999999999</v>
      </c>
      <c r="L9" s="162">
        <v>128.44916666666666</v>
      </c>
      <c r="M9" s="162">
        <v>128.92166666666665</v>
      </c>
      <c r="N9" s="162">
        <v>125.58416666666669</v>
      </c>
      <c r="O9" s="57"/>
      <c r="P9" s="57"/>
      <c r="Q9" s="163" t="s">
        <v>37</v>
      </c>
      <c r="R9" s="57"/>
      <c r="S9" s="57"/>
      <c r="T9" s="57"/>
      <c r="U9" s="57"/>
      <c r="V9" s="57"/>
    </row>
    <row r="10" spans="1:22" ht="12" customHeight="1">
      <c r="A10" s="58"/>
      <c r="B10" s="161"/>
      <c r="C10" s="161"/>
      <c r="D10" s="59"/>
      <c r="E10" s="59"/>
      <c r="F10" s="59"/>
      <c r="G10" s="164"/>
      <c r="H10" s="165"/>
      <c r="I10" s="165"/>
      <c r="J10" s="165"/>
      <c r="K10" s="165"/>
      <c r="L10" s="165"/>
      <c r="M10" s="165"/>
      <c r="N10" s="165"/>
      <c r="O10" s="57"/>
      <c r="P10" s="57"/>
      <c r="Q10" s="58"/>
      <c r="R10" s="57"/>
      <c r="S10" s="57"/>
      <c r="T10" s="57"/>
      <c r="U10" s="57"/>
      <c r="V10" s="57"/>
    </row>
    <row r="11" spans="1:22" ht="12" customHeight="1">
      <c r="A11" s="58" t="s">
        <v>13</v>
      </c>
      <c r="B11" s="161" t="s">
        <v>25</v>
      </c>
      <c r="C11" s="161" t="s">
        <v>25</v>
      </c>
      <c r="D11" s="59">
        <v>100</v>
      </c>
      <c r="E11" s="161">
        <v>102.00666666666667</v>
      </c>
      <c r="F11" s="161">
        <v>121.7675</v>
      </c>
      <c r="G11" s="161">
        <v>126.78</v>
      </c>
      <c r="H11" s="162">
        <v>133.94</v>
      </c>
      <c r="I11" s="162">
        <v>159.5</v>
      </c>
      <c r="J11" s="162">
        <v>182.3</v>
      </c>
      <c r="K11" s="162">
        <v>150.51</v>
      </c>
      <c r="L11" s="162">
        <v>182.38583333333335</v>
      </c>
      <c r="M11" s="162">
        <v>188.9991666666667</v>
      </c>
      <c r="N11" s="162" t="s">
        <v>25</v>
      </c>
      <c r="O11" s="57"/>
      <c r="P11" s="57"/>
      <c r="Q11" s="58" t="s">
        <v>38</v>
      </c>
      <c r="R11" s="57"/>
      <c r="S11" s="57"/>
      <c r="T11" s="57"/>
      <c r="U11" s="57"/>
      <c r="V11" s="57"/>
    </row>
    <row r="12" spans="1:22" ht="12" customHeight="1">
      <c r="A12" s="58" t="s">
        <v>60</v>
      </c>
      <c r="B12" s="161" t="s">
        <v>25</v>
      </c>
      <c r="C12" s="161" t="s">
        <v>25</v>
      </c>
      <c r="D12" s="59">
        <v>100</v>
      </c>
      <c r="E12" s="161">
        <v>102.05833333333332</v>
      </c>
      <c r="F12" s="161">
        <v>109.31</v>
      </c>
      <c r="G12" s="161">
        <v>110.69</v>
      </c>
      <c r="H12" s="162">
        <v>113.02</v>
      </c>
      <c r="I12" s="162">
        <v>118.4</v>
      </c>
      <c r="J12" s="162">
        <v>120</v>
      </c>
      <c r="K12" s="162">
        <v>109.66</v>
      </c>
      <c r="L12" s="162">
        <v>122.15499999999999</v>
      </c>
      <c r="M12" s="162">
        <v>122.45416666666669</v>
      </c>
      <c r="N12" s="162" t="s">
        <v>25</v>
      </c>
      <c r="O12" s="57"/>
      <c r="P12" s="57"/>
      <c r="Q12" s="58" t="s">
        <v>61</v>
      </c>
      <c r="R12" s="57"/>
      <c r="S12" s="57"/>
      <c r="T12" s="57"/>
      <c r="U12" s="57"/>
      <c r="V12" s="57"/>
    </row>
    <row r="13" spans="1:22" ht="12" customHeight="1">
      <c r="A13" s="58" t="s">
        <v>23</v>
      </c>
      <c r="B13" s="161" t="s">
        <v>25</v>
      </c>
      <c r="C13" s="161" t="s">
        <v>25</v>
      </c>
      <c r="D13" s="59">
        <v>100</v>
      </c>
      <c r="E13" s="161">
        <v>102.61666666666667</v>
      </c>
      <c r="F13" s="161">
        <v>124.63</v>
      </c>
      <c r="G13" s="161">
        <v>140</v>
      </c>
      <c r="H13" s="162">
        <v>148.22</v>
      </c>
      <c r="I13" s="162">
        <v>160.9</v>
      </c>
      <c r="J13" s="162">
        <v>165.93</v>
      </c>
      <c r="K13" s="162">
        <v>155.93</v>
      </c>
      <c r="L13" s="162">
        <v>171.01640000000003</v>
      </c>
      <c r="M13" s="162">
        <v>169.84916666666666</v>
      </c>
      <c r="N13" s="162" t="s">
        <v>25</v>
      </c>
      <c r="O13" s="57"/>
      <c r="P13" s="57"/>
      <c r="Q13" s="58" t="s">
        <v>39</v>
      </c>
      <c r="R13" s="57"/>
      <c r="S13" s="57"/>
      <c r="T13" s="57"/>
      <c r="U13" s="57"/>
      <c r="V13" s="57"/>
    </row>
    <row r="14" spans="1:22" ht="12" customHeight="1">
      <c r="A14" s="49" t="s">
        <v>24</v>
      </c>
      <c r="B14" s="161" t="s">
        <v>25</v>
      </c>
      <c r="C14" s="161" t="s">
        <v>25</v>
      </c>
      <c r="D14" s="59">
        <v>100</v>
      </c>
      <c r="E14" s="161">
        <v>96.193333333333342</v>
      </c>
      <c r="F14" s="161">
        <v>99.769166666666663</v>
      </c>
      <c r="G14" s="161">
        <v>104.78</v>
      </c>
      <c r="H14" s="162">
        <v>107.46</v>
      </c>
      <c r="I14" s="162">
        <v>110.9</v>
      </c>
      <c r="J14" s="162">
        <v>112.3</v>
      </c>
      <c r="K14" s="162">
        <v>110.58</v>
      </c>
      <c r="L14" s="162">
        <v>116.5484</v>
      </c>
      <c r="M14" s="162">
        <v>116.44499999999999</v>
      </c>
      <c r="N14" s="162" t="s">
        <v>25</v>
      </c>
      <c r="O14" s="57"/>
      <c r="P14" s="57"/>
      <c r="Q14" s="49" t="s">
        <v>40</v>
      </c>
      <c r="R14" s="57"/>
      <c r="S14" s="57"/>
      <c r="U14" s="57"/>
      <c r="V14" s="57"/>
    </row>
    <row r="15" spans="1:22" ht="12" customHeight="1">
      <c r="A15" s="58"/>
      <c r="B15" s="161"/>
      <c r="C15" s="161"/>
      <c r="D15" s="59"/>
      <c r="E15" s="59"/>
      <c r="F15" s="59"/>
      <c r="G15" s="164"/>
      <c r="H15" s="165"/>
      <c r="I15" s="165"/>
      <c r="J15" s="165"/>
      <c r="K15" s="165"/>
      <c r="L15" s="165"/>
      <c r="M15" s="165"/>
      <c r="N15" s="165"/>
      <c r="O15" s="57"/>
      <c r="P15" s="57"/>
      <c r="Q15" s="58"/>
      <c r="R15" s="57"/>
      <c r="S15" s="57"/>
      <c r="U15" s="57"/>
      <c r="V15" s="57"/>
    </row>
    <row r="16" spans="1:22" ht="12" customHeight="1">
      <c r="A16" s="58" t="s">
        <v>11</v>
      </c>
      <c r="B16" s="161"/>
      <c r="C16" s="161"/>
      <c r="D16" s="59"/>
      <c r="E16" s="59"/>
      <c r="F16" s="59"/>
      <c r="G16" s="164"/>
      <c r="H16" s="165"/>
      <c r="I16" s="165"/>
      <c r="J16" s="165"/>
      <c r="K16" s="165"/>
      <c r="L16" s="165"/>
      <c r="M16" s="165"/>
      <c r="N16" s="165"/>
      <c r="O16" s="57"/>
      <c r="P16" s="57"/>
      <c r="Q16" s="58" t="s">
        <v>41</v>
      </c>
      <c r="R16" s="57"/>
      <c r="S16" s="57"/>
      <c r="T16" s="57"/>
      <c r="U16" s="57"/>
      <c r="V16" s="57"/>
    </row>
    <row r="17" spans="1:22" ht="12" customHeight="1">
      <c r="A17" s="58" t="s">
        <v>145</v>
      </c>
      <c r="B17" s="161">
        <v>92.611666666666665</v>
      </c>
      <c r="C17" s="161">
        <v>97.104166666666671</v>
      </c>
      <c r="D17" s="59">
        <v>99.995000000000005</v>
      </c>
      <c r="E17" s="166">
        <v>98.566666666666663</v>
      </c>
      <c r="F17" s="161">
        <v>102.63250000000001</v>
      </c>
      <c r="G17" s="161">
        <v>103.26166666666667</v>
      </c>
      <c r="H17" s="162">
        <v>105.12416666666665</v>
      </c>
      <c r="I17" s="162">
        <v>107.81333333333333</v>
      </c>
      <c r="J17" s="162">
        <v>108.39833333333333</v>
      </c>
      <c r="K17" s="162">
        <v>106.59833333333334</v>
      </c>
      <c r="L17" s="162">
        <v>111.39916666666666</v>
      </c>
      <c r="M17" s="162">
        <v>111.45833333333333</v>
      </c>
      <c r="N17" s="162">
        <v>110.02833333333335</v>
      </c>
      <c r="O17" s="114"/>
      <c r="P17" s="114"/>
      <c r="Q17" s="58" t="s">
        <v>163</v>
      </c>
      <c r="R17" s="57"/>
      <c r="S17" s="57"/>
      <c r="T17" s="57"/>
      <c r="U17" s="57"/>
      <c r="V17" s="57"/>
    </row>
    <row r="18" spans="1:22" ht="12" customHeight="1">
      <c r="A18" s="58" t="s">
        <v>146</v>
      </c>
      <c r="B18" s="161">
        <v>113.52499999999999</v>
      </c>
      <c r="C18" s="161">
        <v>113.84250000000002</v>
      </c>
      <c r="D18" s="59">
        <v>99.99666666666667</v>
      </c>
      <c r="E18" s="166">
        <v>95.885833333333323</v>
      </c>
      <c r="F18" s="161">
        <v>101.45916666666666</v>
      </c>
      <c r="G18" s="161">
        <v>107.91083333333336</v>
      </c>
      <c r="H18" s="162">
        <v>115.55249999999999</v>
      </c>
      <c r="I18" s="162">
        <v>121.76333333333332</v>
      </c>
      <c r="J18" s="162">
        <v>122.09250000000002</v>
      </c>
      <c r="K18" s="162">
        <v>130.74166666666665</v>
      </c>
      <c r="L18" s="162">
        <v>145.40916666666666</v>
      </c>
      <c r="M18" s="162">
        <v>145.27500000000003</v>
      </c>
      <c r="N18" s="162">
        <v>147.17166666666668</v>
      </c>
      <c r="O18" s="114"/>
      <c r="P18" s="114"/>
      <c r="Q18" s="58" t="s">
        <v>164</v>
      </c>
      <c r="R18" s="57"/>
      <c r="S18" s="57"/>
      <c r="T18" s="57"/>
      <c r="U18" s="57"/>
      <c r="V18" s="57"/>
    </row>
    <row r="19" spans="1:22" ht="12" customHeight="1">
      <c r="A19" s="58" t="s">
        <v>112</v>
      </c>
      <c r="B19" s="161">
        <v>174.89416666666668</v>
      </c>
      <c r="C19" s="161">
        <v>166.61583333333337</v>
      </c>
      <c r="D19" s="59">
        <v>99.995833333333337</v>
      </c>
      <c r="E19" s="166">
        <v>93.575833333333335</v>
      </c>
      <c r="F19" s="161">
        <v>111.30583333333334</v>
      </c>
      <c r="G19" s="161">
        <v>110.31</v>
      </c>
      <c r="H19" s="162">
        <v>114.65999999999998</v>
      </c>
      <c r="I19" s="162">
        <v>105.3275</v>
      </c>
      <c r="J19" s="162">
        <v>97.924166666666665</v>
      </c>
      <c r="K19" s="162">
        <v>95.615000000000009</v>
      </c>
      <c r="L19" s="162">
        <v>87.935000000000002</v>
      </c>
      <c r="M19" s="162">
        <v>99.709166666666661</v>
      </c>
      <c r="N19" s="162">
        <v>86.415833333333339</v>
      </c>
      <c r="O19" s="114"/>
      <c r="P19" s="114"/>
      <c r="Q19" s="58" t="s">
        <v>130</v>
      </c>
      <c r="R19" s="57"/>
      <c r="S19" s="57"/>
      <c r="T19" s="57"/>
      <c r="U19" s="57"/>
      <c r="V19" s="57"/>
    </row>
    <row r="20" spans="1:22" ht="12" customHeight="1">
      <c r="A20" s="58" t="s">
        <v>147</v>
      </c>
      <c r="B20" s="161">
        <v>105.41166666666665</v>
      </c>
      <c r="C20" s="161">
        <v>99.764166666666668</v>
      </c>
      <c r="D20" s="59">
        <v>99.993333333333339</v>
      </c>
      <c r="E20" s="166">
        <v>95.504166666666677</v>
      </c>
      <c r="F20" s="161">
        <v>105.16666666666667</v>
      </c>
      <c r="G20" s="161">
        <v>102.95083333333332</v>
      </c>
      <c r="H20" s="162">
        <v>104.54166666666669</v>
      </c>
      <c r="I20" s="162">
        <v>108.54416666666664</v>
      </c>
      <c r="J20" s="162">
        <v>106.4975</v>
      </c>
      <c r="K20" s="162">
        <v>99.695000000000007</v>
      </c>
      <c r="L20" s="162">
        <v>104.235</v>
      </c>
      <c r="M20" s="162">
        <v>88.467500000000015</v>
      </c>
      <c r="N20" s="162">
        <v>84.76166666666667</v>
      </c>
      <c r="O20" s="114"/>
      <c r="P20" s="114"/>
      <c r="Q20" s="58" t="s">
        <v>147</v>
      </c>
      <c r="R20" s="57"/>
      <c r="S20" s="57"/>
      <c r="T20" s="57"/>
      <c r="U20" s="57"/>
      <c r="V20" s="57"/>
    </row>
    <row r="21" spans="1:22" ht="12" customHeight="1">
      <c r="A21" s="58" t="s">
        <v>148</v>
      </c>
      <c r="B21" s="161">
        <v>104.70833333333333</v>
      </c>
      <c r="C21" s="161">
        <v>94.649999999999991</v>
      </c>
      <c r="D21" s="59">
        <v>99.995833333333337</v>
      </c>
      <c r="E21" s="166">
        <v>87.759166666666673</v>
      </c>
      <c r="F21" s="161">
        <v>89.11999999999999</v>
      </c>
      <c r="G21" s="161">
        <v>84.622500000000002</v>
      </c>
      <c r="H21" s="162">
        <v>80.3</v>
      </c>
      <c r="I21" s="162">
        <v>84.393333333333331</v>
      </c>
      <c r="J21" s="162">
        <v>87.082499999999996</v>
      </c>
      <c r="K21" s="162">
        <v>80.215833333333336</v>
      </c>
      <c r="L21" s="162">
        <v>85.998333333333335</v>
      </c>
      <c r="M21" s="162">
        <v>82.217500000000001</v>
      </c>
      <c r="N21" s="162">
        <v>73.652500000000003</v>
      </c>
      <c r="O21" s="114"/>
      <c r="P21" s="114"/>
      <c r="Q21" s="58" t="s">
        <v>165</v>
      </c>
      <c r="R21" s="57"/>
      <c r="S21" s="57"/>
      <c r="T21" s="57"/>
      <c r="U21" s="57"/>
      <c r="V21" s="57"/>
    </row>
    <row r="22" spans="1:22" ht="12" customHeight="1">
      <c r="A22" s="58" t="s">
        <v>149</v>
      </c>
      <c r="B22" s="161">
        <v>96.708333333333357</v>
      </c>
      <c r="C22" s="161">
        <v>96.773333333333326</v>
      </c>
      <c r="D22" s="59">
        <v>99.995000000000005</v>
      </c>
      <c r="E22" s="166">
        <v>106.30666666666666</v>
      </c>
      <c r="F22" s="161">
        <v>114.73500000000001</v>
      </c>
      <c r="G22" s="161">
        <v>118.28916666666665</v>
      </c>
      <c r="H22" s="162">
        <v>120.84166666666668</v>
      </c>
      <c r="I22" s="162">
        <v>121.76500000000003</v>
      </c>
      <c r="J22" s="162">
        <v>128.14583333333331</v>
      </c>
      <c r="K22" s="162">
        <v>126.33916666666666</v>
      </c>
      <c r="L22" s="162">
        <v>131.93416666666664</v>
      </c>
      <c r="M22" s="162">
        <v>133.83166666666668</v>
      </c>
      <c r="N22" s="162">
        <v>135.36916666666667</v>
      </c>
      <c r="O22" s="114"/>
      <c r="P22" s="114"/>
      <c r="Q22" s="58" t="s">
        <v>166</v>
      </c>
      <c r="R22" s="57"/>
      <c r="S22" s="57"/>
      <c r="T22" s="57"/>
      <c r="U22" s="57"/>
      <c r="V22" s="57"/>
    </row>
    <row r="23" spans="1:22" ht="12" customHeight="1">
      <c r="A23" s="58" t="s">
        <v>150</v>
      </c>
      <c r="B23" s="161">
        <v>113.76083333333334</v>
      </c>
      <c r="C23" s="161">
        <v>104.3275</v>
      </c>
      <c r="D23" s="59">
        <v>99.995000000000005</v>
      </c>
      <c r="E23" s="166">
        <v>103.03666666666668</v>
      </c>
      <c r="F23" s="161">
        <v>110.20583333333333</v>
      </c>
      <c r="G23" s="161">
        <v>108.82749999999999</v>
      </c>
      <c r="H23" s="162">
        <v>107.85083333333331</v>
      </c>
      <c r="I23" s="162">
        <v>113.94500000000001</v>
      </c>
      <c r="J23" s="162">
        <v>112.40833333333335</v>
      </c>
      <c r="K23" s="162">
        <v>107.62333333333333</v>
      </c>
      <c r="L23" s="162">
        <v>118.61083333333335</v>
      </c>
      <c r="M23" s="162">
        <v>116.10166666666665</v>
      </c>
      <c r="N23" s="162">
        <v>120.10500000000002</v>
      </c>
      <c r="O23" s="114"/>
      <c r="P23" s="114"/>
      <c r="Q23" s="58" t="s">
        <v>167</v>
      </c>
      <c r="R23" s="57"/>
      <c r="S23" s="57"/>
      <c r="T23" s="57"/>
      <c r="U23" s="57"/>
      <c r="V23" s="57"/>
    </row>
    <row r="24" spans="1:22" ht="12" customHeight="1">
      <c r="A24" s="58" t="s">
        <v>151</v>
      </c>
      <c r="B24" s="161">
        <v>86.851666666666645</v>
      </c>
      <c r="C24" s="161">
        <v>86.014166666666668</v>
      </c>
      <c r="D24" s="59">
        <v>99.99666666666667</v>
      </c>
      <c r="E24" s="166">
        <v>92.398333333333326</v>
      </c>
      <c r="F24" s="161">
        <v>93.279166666666654</v>
      </c>
      <c r="G24" s="161">
        <v>106.74666666666668</v>
      </c>
      <c r="H24" s="162">
        <v>111.43166666666667</v>
      </c>
      <c r="I24" s="162">
        <v>113.56333333333333</v>
      </c>
      <c r="J24" s="162">
        <v>127.96916666666668</v>
      </c>
      <c r="K24" s="162">
        <v>138.11916666666667</v>
      </c>
      <c r="L24" s="162">
        <v>141.37416666666664</v>
      </c>
      <c r="M24" s="162">
        <v>146.3475</v>
      </c>
      <c r="N24" s="162">
        <v>147.19083333333333</v>
      </c>
      <c r="O24" s="114"/>
      <c r="P24" s="114"/>
      <c r="Q24" s="58" t="s">
        <v>168</v>
      </c>
      <c r="R24" s="57"/>
      <c r="S24" s="57"/>
      <c r="T24" s="57"/>
      <c r="U24" s="57"/>
      <c r="V24" s="57"/>
    </row>
    <row r="25" spans="1:22" ht="12" customHeight="1">
      <c r="A25" s="58" t="s">
        <v>152</v>
      </c>
      <c r="B25" s="161"/>
      <c r="C25" s="161"/>
      <c r="G25" s="49"/>
      <c r="H25" s="49"/>
      <c r="I25" s="49"/>
      <c r="J25" s="49"/>
      <c r="K25" s="49"/>
      <c r="L25" s="49"/>
      <c r="M25" s="162"/>
      <c r="N25" s="162"/>
      <c r="O25" s="114"/>
      <c r="P25" s="114"/>
      <c r="Q25" s="58" t="s">
        <v>169</v>
      </c>
      <c r="R25" s="57"/>
      <c r="S25" s="57"/>
      <c r="T25" s="57"/>
      <c r="U25" s="57"/>
      <c r="V25" s="57"/>
    </row>
    <row r="26" spans="1:22" ht="12" customHeight="1">
      <c r="A26" s="58" t="s">
        <v>153</v>
      </c>
      <c r="B26" s="161">
        <v>99.37</v>
      </c>
      <c r="C26" s="161">
        <v>98.159999999999982</v>
      </c>
      <c r="D26" s="59">
        <v>99.994166666666658</v>
      </c>
      <c r="E26" s="59">
        <v>100.94083333333333</v>
      </c>
      <c r="F26" s="59">
        <v>112.94250000000001</v>
      </c>
      <c r="G26" s="59">
        <v>117.15333333333332</v>
      </c>
      <c r="H26" s="59">
        <v>119.45416666666667</v>
      </c>
      <c r="I26" s="59">
        <v>125.51333333333334</v>
      </c>
      <c r="J26" s="59">
        <v>119.5425</v>
      </c>
      <c r="K26" s="162">
        <v>125.13333333333333</v>
      </c>
      <c r="L26" s="162">
        <v>127.28166666666668</v>
      </c>
      <c r="M26" s="162">
        <v>125.43166666666666</v>
      </c>
      <c r="N26" s="162">
        <v>129.25916666666666</v>
      </c>
      <c r="O26" s="114"/>
      <c r="P26" s="114"/>
      <c r="Q26" s="155" t="s">
        <v>100</v>
      </c>
      <c r="R26" s="57"/>
      <c r="S26" s="57"/>
      <c r="T26" s="57"/>
      <c r="U26" s="57"/>
      <c r="V26" s="57"/>
    </row>
    <row r="27" spans="1:22" ht="12" customHeight="1">
      <c r="A27" s="58" t="s">
        <v>154</v>
      </c>
      <c r="B27" s="161">
        <v>104.58249999999998</v>
      </c>
      <c r="C27" s="161">
        <v>99.849166666666676</v>
      </c>
      <c r="D27" s="59">
        <v>99.995833333333337</v>
      </c>
      <c r="E27" s="166">
        <v>96.53749999999998</v>
      </c>
      <c r="F27" s="161">
        <v>104.045</v>
      </c>
      <c r="G27" s="161">
        <v>102.795</v>
      </c>
      <c r="H27" s="162">
        <v>105.00166666666667</v>
      </c>
      <c r="I27" s="162">
        <v>111.17666666666668</v>
      </c>
      <c r="J27" s="162">
        <v>113.57333333333337</v>
      </c>
      <c r="K27" s="162">
        <v>102.98749999999997</v>
      </c>
      <c r="L27" s="162">
        <v>116.00666666666666</v>
      </c>
      <c r="M27" s="162">
        <v>114.65249999999999</v>
      </c>
      <c r="N27" s="162">
        <v>112.99083333333334</v>
      </c>
      <c r="O27" s="114"/>
      <c r="P27" s="114"/>
      <c r="Q27" s="58" t="s">
        <v>170</v>
      </c>
      <c r="R27" s="57"/>
      <c r="S27" s="57"/>
      <c r="T27" s="57"/>
      <c r="U27" s="57"/>
      <c r="V27" s="57"/>
    </row>
    <row r="28" spans="1:22" ht="12" customHeight="1">
      <c r="A28" s="58" t="s">
        <v>155</v>
      </c>
      <c r="B28" s="161">
        <v>103.38666666666666</v>
      </c>
      <c r="C28" s="161">
        <v>101.0125</v>
      </c>
      <c r="D28" s="59">
        <v>99.995833333333351</v>
      </c>
      <c r="E28" s="166">
        <v>96.440000000000012</v>
      </c>
      <c r="F28" s="161">
        <v>101.12333333333332</v>
      </c>
      <c r="G28" s="161">
        <v>103.97416666666665</v>
      </c>
      <c r="H28" s="162">
        <v>106.64333333333333</v>
      </c>
      <c r="I28" s="162">
        <v>112.265</v>
      </c>
      <c r="J28" s="162">
        <v>121.54833333333335</v>
      </c>
      <c r="K28" s="162">
        <v>115.92916666666667</v>
      </c>
      <c r="L28" s="162">
        <v>126.73833333333334</v>
      </c>
      <c r="M28" s="162">
        <v>130.72916666666666</v>
      </c>
      <c r="N28" s="162">
        <v>129.74249999999998</v>
      </c>
      <c r="O28" s="114"/>
      <c r="P28" s="114"/>
      <c r="Q28" s="58" t="s">
        <v>171</v>
      </c>
      <c r="R28" s="57"/>
      <c r="S28" s="57"/>
      <c r="T28" s="57"/>
      <c r="U28" s="57"/>
      <c r="V28" s="57"/>
    </row>
    <row r="29" spans="1:22" ht="12" customHeight="1">
      <c r="A29" s="58" t="s">
        <v>156</v>
      </c>
      <c r="B29" s="161">
        <v>96.259166666666673</v>
      </c>
      <c r="C29" s="161">
        <v>96.487500000000011</v>
      </c>
      <c r="D29" s="59">
        <v>99.99499999999999</v>
      </c>
      <c r="E29" s="166">
        <v>105.9575</v>
      </c>
      <c r="F29" s="161">
        <v>109.515</v>
      </c>
      <c r="G29" s="161">
        <v>107.36416666666668</v>
      </c>
      <c r="H29" s="162">
        <v>110.41500000000002</v>
      </c>
      <c r="I29" s="162">
        <v>117.87333333333333</v>
      </c>
      <c r="J29" s="162">
        <v>121.75250000000001</v>
      </c>
      <c r="K29" s="162">
        <v>100.35583333333334</v>
      </c>
      <c r="L29" s="162">
        <v>118.06833333333334</v>
      </c>
      <c r="M29" s="162">
        <v>117.61333333333334</v>
      </c>
      <c r="N29" s="162">
        <v>112.73666666666666</v>
      </c>
      <c r="O29" s="114"/>
      <c r="P29" s="114"/>
      <c r="Q29" s="58" t="s">
        <v>172</v>
      </c>
      <c r="R29" s="57"/>
      <c r="S29" s="57"/>
      <c r="T29" s="57"/>
      <c r="U29" s="57"/>
      <c r="V29" s="57"/>
    </row>
    <row r="30" spans="1:22" ht="12" customHeight="1">
      <c r="A30" s="58" t="s">
        <v>157</v>
      </c>
      <c r="B30" s="161">
        <v>93.361666666666665</v>
      </c>
      <c r="C30" s="161">
        <v>97.316666666666677</v>
      </c>
      <c r="D30" s="59">
        <v>99.995000000000005</v>
      </c>
      <c r="E30" s="166">
        <v>105.32666666666667</v>
      </c>
      <c r="F30" s="167">
        <v>122.32583333333331</v>
      </c>
      <c r="G30" s="161">
        <v>120.6733333333333</v>
      </c>
      <c r="H30" s="168">
        <v>125.49499999999999</v>
      </c>
      <c r="I30" s="168">
        <v>147.73833333333332</v>
      </c>
      <c r="J30" s="168">
        <v>156.62749999999997</v>
      </c>
      <c r="K30" s="162">
        <v>127.64249999999998</v>
      </c>
      <c r="L30" s="162">
        <v>158.43500000000003</v>
      </c>
      <c r="M30" s="162">
        <v>158.99583333333331</v>
      </c>
      <c r="N30" s="162">
        <v>153.1575</v>
      </c>
      <c r="O30" s="114"/>
      <c r="P30" s="114"/>
      <c r="Q30" s="58" t="s">
        <v>173</v>
      </c>
      <c r="R30" s="57"/>
      <c r="S30" s="57"/>
      <c r="T30" s="57"/>
      <c r="U30" s="57"/>
      <c r="V30" s="57"/>
    </row>
    <row r="31" spans="1:22" ht="12" customHeight="1">
      <c r="A31" s="139" t="s">
        <v>158</v>
      </c>
      <c r="B31" s="161">
        <v>83.882499999999993</v>
      </c>
      <c r="C31" s="161">
        <v>100.92</v>
      </c>
      <c r="D31" s="59">
        <v>99.995000000000005</v>
      </c>
      <c r="E31" s="166">
        <v>101.79750000000001</v>
      </c>
      <c r="F31" s="161">
        <v>108.98833333333334</v>
      </c>
      <c r="G31" s="161">
        <v>117.57250000000001</v>
      </c>
      <c r="H31" s="162">
        <v>127.81000000000002</v>
      </c>
      <c r="I31" s="162">
        <v>145.68916666666667</v>
      </c>
      <c r="J31" s="162">
        <v>151.07916666666665</v>
      </c>
      <c r="K31" s="165">
        <v>120.98833333333334</v>
      </c>
      <c r="L31" s="165">
        <v>131.58583333333331</v>
      </c>
      <c r="M31" s="165">
        <v>126.74750000000002</v>
      </c>
      <c r="N31" s="165">
        <v>119.94249999999998</v>
      </c>
      <c r="O31" s="114"/>
      <c r="P31" s="114"/>
      <c r="Q31" s="139" t="s">
        <v>174</v>
      </c>
      <c r="R31" s="57"/>
      <c r="S31" s="57"/>
      <c r="V31" s="57"/>
    </row>
    <row r="32" spans="1:22" ht="12" customHeight="1">
      <c r="A32" s="58" t="s">
        <v>159</v>
      </c>
      <c r="B32" s="161"/>
      <c r="C32" s="161"/>
      <c r="D32" s="59"/>
      <c r="E32" s="60"/>
      <c r="F32" s="60"/>
      <c r="G32" s="164"/>
      <c r="H32" s="165"/>
      <c r="I32" s="165"/>
      <c r="J32" s="165"/>
      <c r="K32" s="165"/>
      <c r="L32" s="165"/>
      <c r="M32" s="165"/>
      <c r="N32" s="165"/>
      <c r="O32" s="114"/>
      <c r="P32" s="114"/>
      <c r="Q32" s="58" t="s">
        <v>175</v>
      </c>
      <c r="S32" s="57"/>
      <c r="U32" s="57"/>
      <c r="V32" s="57"/>
    </row>
    <row r="33" spans="1:22" ht="12" customHeight="1">
      <c r="A33" s="58" t="s">
        <v>160</v>
      </c>
      <c r="B33" s="161">
        <v>115.78166666666668</v>
      </c>
      <c r="C33" s="161">
        <v>112.53583333333331</v>
      </c>
      <c r="D33" s="59">
        <v>99.995833333333323</v>
      </c>
      <c r="E33" s="166">
        <v>100.50249999999998</v>
      </c>
      <c r="F33" s="167">
        <v>118.38916666666667</v>
      </c>
      <c r="G33" s="167">
        <v>135.22833333333332</v>
      </c>
      <c r="H33" s="168">
        <v>135.22583333333333</v>
      </c>
      <c r="I33" s="168">
        <v>133.79916666666668</v>
      </c>
      <c r="J33" s="168">
        <v>129.90916666666666</v>
      </c>
      <c r="K33" s="168">
        <v>96.764166666666668</v>
      </c>
      <c r="L33" s="168">
        <v>99.680833333333339</v>
      </c>
      <c r="M33" s="168">
        <v>101.86166666666664</v>
      </c>
      <c r="N33" s="168">
        <v>88.080833333333331</v>
      </c>
      <c r="O33" s="114"/>
      <c r="P33" s="114"/>
      <c r="Q33" s="104" t="s">
        <v>42</v>
      </c>
      <c r="R33" s="57"/>
      <c r="S33" s="57"/>
      <c r="T33" s="57"/>
      <c r="U33" s="57"/>
      <c r="V33" s="57"/>
    </row>
    <row r="34" spans="1:22" ht="12" customHeight="1">
      <c r="A34" s="58" t="s">
        <v>161</v>
      </c>
      <c r="B34" s="161">
        <v>102.13166666666667</v>
      </c>
      <c r="C34" s="161">
        <v>102.15916666666668</v>
      </c>
      <c r="D34" s="60">
        <v>99.995833333333323</v>
      </c>
      <c r="E34" s="166">
        <v>104.29333333333334</v>
      </c>
      <c r="F34" s="167">
        <v>135.44333333333333</v>
      </c>
      <c r="G34" s="167">
        <v>144.71083333333331</v>
      </c>
      <c r="H34" s="168">
        <v>146.56666666666666</v>
      </c>
      <c r="I34" s="168">
        <v>168.56333333333333</v>
      </c>
      <c r="J34" s="168">
        <v>182.29083333333332</v>
      </c>
      <c r="K34" s="168">
        <v>159.73750000000001</v>
      </c>
      <c r="L34" s="168">
        <v>198.34666666666666</v>
      </c>
      <c r="M34" s="168">
        <v>203.1791666666667</v>
      </c>
      <c r="N34" s="168">
        <v>175.55666666666664</v>
      </c>
      <c r="O34" s="114"/>
      <c r="P34" s="114"/>
      <c r="Q34" s="58" t="s">
        <v>177</v>
      </c>
    </row>
    <row r="35" spans="1:22" ht="12" customHeight="1">
      <c r="A35" s="58" t="s">
        <v>162</v>
      </c>
      <c r="B35" s="161">
        <v>66.078333333333333</v>
      </c>
      <c r="C35" s="161">
        <v>82.072500000000005</v>
      </c>
      <c r="D35" s="60">
        <v>99.995833333333337</v>
      </c>
      <c r="E35" s="169">
        <v>109.14999999999999</v>
      </c>
      <c r="F35" s="167">
        <v>120.39999999999998</v>
      </c>
      <c r="G35" s="167">
        <v>127.07583333333332</v>
      </c>
      <c r="H35" s="168">
        <v>129.74083333333331</v>
      </c>
      <c r="I35" s="168">
        <v>147.83083333333335</v>
      </c>
      <c r="J35" s="168">
        <v>210.27666666666667</v>
      </c>
      <c r="K35" s="168">
        <v>215.20999999999995</v>
      </c>
      <c r="L35" s="168">
        <v>215.01166666666666</v>
      </c>
      <c r="M35" s="168">
        <v>232.09166666666661</v>
      </c>
      <c r="N35" s="168">
        <v>251.93666666666664</v>
      </c>
      <c r="O35" s="114"/>
      <c r="P35" s="114"/>
      <c r="Q35" s="58" t="s">
        <v>176</v>
      </c>
    </row>
    <row r="36" spans="1:22" ht="12" customHeight="1">
      <c r="A36" s="50"/>
      <c r="B36" s="50"/>
      <c r="C36" s="50"/>
      <c r="D36" s="50"/>
      <c r="E36" s="50"/>
      <c r="F36" s="50"/>
      <c r="G36" s="170"/>
      <c r="H36" s="171"/>
      <c r="I36" s="171"/>
      <c r="J36" s="171"/>
      <c r="K36" s="171"/>
      <c r="L36" s="171"/>
      <c r="M36" s="171"/>
      <c r="N36" s="171"/>
      <c r="O36" s="50"/>
      <c r="P36" s="50"/>
      <c r="Q36" s="50"/>
    </row>
    <row r="38" spans="1:22" ht="12" customHeight="1">
      <c r="A38" s="49" t="s">
        <v>16</v>
      </c>
    </row>
    <row r="39" spans="1:22" ht="12" customHeight="1">
      <c r="A39" s="49" t="s">
        <v>4</v>
      </c>
    </row>
    <row r="40" spans="1:22" ht="12" customHeight="1">
      <c r="A40" s="49" t="s">
        <v>12</v>
      </c>
    </row>
    <row r="42" spans="1:22" ht="12" customHeight="1">
      <c r="A42" s="49" t="s">
        <v>47</v>
      </c>
      <c r="G42" s="49"/>
      <c r="H42" s="49"/>
      <c r="I42" s="49"/>
      <c r="J42" s="49"/>
      <c r="K42" s="49"/>
      <c r="L42" s="49"/>
      <c r="M42" s="49"/>
      <c r="N42" s="49"/>
    </row>
    <row r="43" spans="1:22" ht="12" customHeight="1">
      <c r="A43" s="49" t="s">
        <v>33</v>
      </c>
      <c r="G43" s="49"/>
      <c r="H43" s="49"/>
      <c r="I43" s="49"/>
      <c r="J43" s="49"/>
      <c r="K43" s="49"/>
      <c r="L43" s="49"/>
      <c r="M43" s="49"/>
      <c r="N43" s="49"/>
    </row>
    <row r="44" spans="1:22" ht="12" customHeight="1">
      <c r="A44" s="49" t="s">
        <v>43</v>
      </c>
      <c r="G44" s="49"/>
      <c r="H44" s="49"/>
      <c r="I44" s="49"/>
      <c r="J44" s="49"/>
      <c r="K44" s="49"/>
      <c r="L44" s="49"/>
      <c r="M44" s="49"/>
      <c r="N44" s="49"/>
    </row>
  </sheetData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P98"/>
  <sheetViews>
    <sheetView showGridLines="0" workbookViewId="0"/>
  </sheetViews>
  <sheetFormatPr defaultColWidth="11.42578125" defaultRowHeight="12" customHeight="1"/>
  <cols>
    <col min="1" max="1" width="38.5703125" style="299" customWidth="1"/>
    <col min="2" max="5" width="9.7109375" style="299" customWidth="1"/>
    <col min="6" max="14" width="9.7109375" style="300" customWidth="1"/>
    <col min="15" max="15" width="2.140625" style="299" customWidth="1"/>
    <col min="16" max="16" width="40.28515625" style="299" customWidth="1"/>
    <col min="17" max="16384" width="11.42578125" style="299"/>
  </cols>
  <sheetData>
    <row r="1" spans="1:16" s="321" customFormat="1" ht="12" customHeight="1">
      <c r="A1" s="323">
        <v>7</v>
      </c>
      <c r="F1" s="322"/>
      <c r="G1" s="322"/>
      <c r="H1" s="322"/>
      <c r="I1" s="322"/>
      <c r="J1" s="322"/>
      <c r="K1" s="322"/>
      <c r="L1" s="322"/>
      <c r="M1" s="322"/>
      <c r="N1" s="322"/>
      <c r="P1" s="321">
        <f>$A$1</f>
        <v>7</v>
      </c>
    </row>
    <row r="2" spans="1:16" ht="12" customHeight="1">
      <c r="A2" s="2" t="s">
        <v>7</v>
      </c>
      <c r="P2" s="320" t="s">
        <v>31</v>
      </c>
    </row>
    <row r="3" spans="1:16" ht="12" customHeight="1">
      <c r="A3" s="319" t="s">
        <v>631</v>
      </c>
      <c r="B3" s="3"/>
      <c r="C3" s="3"/>
      <c r="E3" s="5"/>
      <c r="P3" s="318" t="s">
        <v>630</v>
      </c>
    </row>
    <row r="4" spans="1:16" ht="12" customHeight="1">
      <c r="A4" s="128" t="s">
        <v>72</v>
      </c>
      <c r="B4" s="3"/>
      <c r="C4" s="3"/>
      <c r="E4" s="5"/>
      <c r="P4" s="317" t="s">
        <v>85</v>
      </c>
    </row>
    <row r="5" spans="1:16" ht="12" customHeight="1">
      <c r="A5" s="130"/>
      <c r="B5" s="316"/>
      <c r="C5" s="316"/>
      <c r="D5" s="307"/>
      <c r="E5" s="7"/>
      <c r="F5" s="315"/>
      <c r="G5" s="315"/>
      <c r="H5" s="5"/>
      <c r="I5" s="5"/>
      <c r="J5" s="5"/>
      <c r="K5" s="5"/>
      <c r="L5" s="5"/>
      <c r="M5" s="5"/>
      <c r="N5" s="5"/>
      <c r="O5" s="307"/>
      <c r="P5" s="307"/>
    </row>
    <row r="6" spans="1:16" s="313" customFormat="1" ht="15.75" customHeight="1">
      <c r="A6" s="314"/>
      <c r="B6" s="10">
        <v>2000</v>
      </c>
      <c r="C6" s="10">
        <v>2001</v>
      </c>
      <c r="D6" s="10">
        <v>2002</v>
      </c>
      <c r="E6" s="26" t="s">
        <v>17</v>
      </c>
      <c r="F6" s="12">
        <v>2004</v>
      </c>
      <c r="G6" s="12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27" t="s">
        <v>5</v>
      </c>
      <c r="P6" s="314"/>
    </row>
    <row r="7" spans="1:16" ht="12" customHeight="1">
      <c r="H7" s="5"/>
      <c r="I7" s="5"/>
      <c r="J7" s="5"/>
      <c r="K7" s="5"/>
      <c r="L7" s="5"/>
      <c r="M7" s="5"/>
      <c r="N7" s="5"/>
    </row>
    <row r="8" spans="1:16" ht="12" customHeight="1">
      <c r="A8" s="311" t="s">
        <v>629</v>
      </c>
      <c r="B8" s="312">
        <v>-24224.529600000002</v>
      </c>
      <c r="C8" s="312">
        <v>-23214.528999999999</v>
      </c>
      <c r="D8" s="312">
        <v>-7636.6292999999996</v>
      </c>
      <c r="E8" s="312">
        <v>4177.2853999999998</v>
      </c>
      <c r="F8" s="312">
        <v>11679.237999999999</v>
      </c>
      <c r="G8" s="312">
        <v>13984.6564</v>
      </c>
      <c r="H8" s="312">
        <v>13642.6024</v>
      </c>
      <c r="I8" s="312">
        <v>1550.7249999999999</v>
      </c>
      <c r="J8" s="312">
        <v>-28192.023300000001</v>
      </c>
      <c r="K8" s="312">
        <v>-24302.261399999999</v>
      </c>
      <c r="L8" s="312">
        <v>-47272</v>
      </c>
      <c r="M8" s="312">
        <v>-52474</v>
      </c>
      <c r="N8" s="312">
        <v>-54230</v>
      </c>
      <c r="P8" s="311" t="s">
        <v>628</v>
      </c>
    </row>
    <row r="9" spans="1:16" ht="12" customHeight="1">
      <c r="A9" s="311" t="s">
        <v>627</v>
      </c>
      <c r="B9" s="312">
        <v>55085.594499999999</v>
      </c>
      <c r="C9" s="312">
        <v>58222.642999999996</v>
      </c>
      <c r="D9" s="312">
        <v>60361.785000000003</v>
      </c>
      <c r="E9" s="312">
        <v>73084.14</v>
      </c>
      <c r="F9" s="312">
        <v>96475.238299999997</v>
      </c>
      <c r="G9" s="312">
        <v>118308.38710000001</v>
      </c>
      <c r="H9" s="312">
        <v>137807.46950000001</v>
      </c>
      <c r="I9" s="312">
        <v>160649.07279999999</v>
      </c>
      <c r="J9" s="312">
        <v>197942.44289999999</v>
      </c>
      <c r="K9" s="312">
        <v>152994.74230000001</v>
      </c>
      <c r="L9" s="312">
        <v>201916</v>
      </c>
      <c r="M9" s="312">
        <v>256040</v>
      </c>
      <c r="N9" s="312">
        <v>242581</v>
      </c>
      <c r="P9" s="311" t="s">
        <v>626</v>
      </c>
    </row>
    <row r="10" spans="1:16" ht="12" customHeight="1">
      <c r="A10" s="311" t="s">
        <v>625</v>
      </c>
      <c r="B10" s="312">
        <v>-55783.341999999997</v>
      </c>
      <c r="C10" s="312">
        <v>-55572.175999999999</v>
      </c>
      <c r="D10" s="312">
        <v>-47240.487999999998</v>
      </c>
      <c r="E10" s="312">
        <v>-48290.216</v>
      </c>
      <c r="F10" s="312">
        <v>-62834.6976</v>
      </c>
      <c r="G10" s="312">
        <v>-73605.508799999996</v>
      </c>
      <c r="H10" s="312">
        <v>-91350.840800000005</v>
      </c>
      <c r="I10" s="312">
        <v>-120617.44620000001</v>
      </c>
      <c r="J10" s="312">
        <v>-173106.6905</v>
      </c>
      <c r="K10" s="312">
        <v>-127704.9366</v>
      </c>
      <c r="L10" s="312">
        <v>-181768</v>
      </c>
      <c r="M10" s="312">
        <v>-226247</v>
      </c>
      <c r="N10" s="312">
        <v>-223164</v>
      </c>
      <c r="P10" s="311" t="s">
        <v>624</v>
      </c>
    </row>
    <row r="11" spans="1:16" ht="12" customHeight="1">
      <c r="A11" s="311" t="s">
        <v>623</v>
      </c>
      <c r="B11" s="312">
        <v>-697.74739999999997</v>
      </c>
      <c r="C11" s="312">
        <v>2650.4670000000001</v>
      </c>
      <c r="D11" s="312">
        <v>13121.297</v>
      </c>
      <c r="E11" s="312">
        <v>24793.923999999999</v>
      </c>
      <c r="F11" s="312">
        <v>33640.540699999998</v>
      </c>
      <c r="G11" s="312">
        <v>44702.878199999999</v>
      </c>
      <c r="H11" s="312">
        <v>46456.628700000001</v>
      </c>
      <c r="I11" s="312">
        <v>40031.626499999998</v>
      </c>
      <c r="J11" s="312">
        <v>24835.752400000001</v>
      </c>
      <c r="K11" s="312">
        <v>25289.805700000001</v>
      </c>
      <c r="L11" s="312">
        <v>20147</v>
      </c>
      <c r="M11" s="312">
        <v>29792</v>
      </c>
      <c r="N11" s="312">
        <v>19416</v>
      </c>
      <c r="P11" s="311" t="s">
        <v>622</v>
      </c>
    </row>
    <row r="12" spans="1:16" ht="12" customHeight="1">
      <c r="A12" s="311" t="s">
        <v>621</v>
      </c>
      <c r="B12" s="312">
        <v>9498.2255000000005</v>
      </c>
      <c r="C12" s="312">
        <v>9321.9318000000003</v>
      </c>
      <c r="D12" s="312">
        <v>9551.3485000000001</v>
      </c>
      <c r="E12" s="312">
        <v>10446.9902</v>
      </c>
      <c r="F12" s="312">
        <v>12583.5326</v>
      </c>
      <c r="G12" s="312">
        <v>16047.472100000001</v>
      </c>
      <c r="H12" s="312">
        <v>19475.7369</v>
      </c>
      <c r="I12" s="312">
        <v>23954.200499999999</v>
      </c>
      <c r="J12" s="312">
        <v>30450.5265</v>
      </c>
      <c r="K12" s="312">
        <v>27728.3472</v>
      </c>
      <c r="L12" s="312">
        <v>31599</v>
      </c>
      <c r="M12" s="312">
        <v>38210</v>
      </c>
      <c r="N12" s="312">
        <v>39863</v>
      </c>
      <c r="P12" s="311" t="s">
        <v>620</v>
      </c>
    </row>
    <row r="13" spans="1:16" ht="12" customHeight="1">
      <c r="A13" s="311" t="s">
        <v>616</v>
      </c>
      <c r="B13" s="312">
        <v>1409.2615000000001</v>
      </c>
      <c r="C13" s="312">
        <v>1421.6618000000001</v>
      </c>
      <c r="D13" s="312">
        <v>1535.7345</v>
      </c>
      <c r="E13" s="312">
        <v>1821.9212</v>
      </c>
      <c r="F13" s="312">
        <v>2466.6866</v>
      </c>
      <c r="G13" s="312">
        <v>3138.7950999999998</v>
      </c>
      <c r="H13" s="312">
        <v>3438.7474000000002</v>
      </c>
      <c r="I13" s="312">
        <v>4118.9612999999999</v>
      </c>
      <c r="J13" s="312">
        <v>5410.7282999999998</v>
      </c>
      <c r="K13" s="312">
        <v>4040.3645000000001</v>
      </c>
      <c r="L13" s="312">
        <v>4932</v>
      </c>
      <c r="M13" s="312">
        <v>5819</v>
      </c>
      <c r="N13" s="312">
        <v>5421</v>
      </c>
      <c r="P13" s="311" t="s">
        <v>615</v>
      </c>
    </row>
    <row r="14" spans="1:16" ht="12" customHeight="1">
      <c r="A14" s="311" t="s">
        <v>614</v>
      </c>
      <c r="B14" s="312">
        <v>1809.85</v>
      </c>
      <c r="C14" s="312">
        <v>1730.586</v>
      </c>
      <c r="D14" s="312">
        <v>1997.9659999999999</v>
      </c>
      <c r="E14" s="312">
        <v>2478.6680000000001</v>
      </c>
      <c r="F14" s="312">
        <v>3222.0540000000001</v>
      </c>
      <c r="G14" s="312">
        <v>3861.4369999999999</v>
      </c>
      <c r="H14" s="312">
        <v>4315.8850000000002</v>
      </c>
      <c r="I14" s="312">
        <v>4952.9650000000001</v>
      </c>
      <c r="J14" s="312">
        <v>5785.0309999999999</v>
      </c>
      <c r="K14" s="312">
        <v>5304.5601999999999</v>
      </c>
      <c r="L14" s="312">
        <v>5703</v>
      </c>
      <c r="M14" s="312">
        <v>6555</v>
      </c>
      <c r="N14" s="312">
        <v>6645</v>
      </c>
      <c r="P14" s="311" t="s">
        <v>613</v>
      </c>
    </row>
    <row r="15" spans="1:16" ht="12" customHeight="1">
      <c r="A15" s="311" t="s">
        <v>612</v>
      </c>
      <c r="B15" s="312">
        <v>6279.1139999999996</v>
      </c>
      <c r="C15" s="312">
        <v>6169.6840000000002</v>
      </c>
      <c r="D15" s="312">
        <v>6017.6480000000001</v>
      </c>
      <c r="E15" s="312">
        <v>6146.4009999999998</v>
      </c>
      <c r="F15" s="312">
        <v>6894.7920000000004</v>
      </c>
      <c r="G15" s="312">
        <v>9047.24</v>
      </c>
      <c r="H15" s="312">
        <v>11721.104499999999</v>
      </c>
      <c r="I15" s="312">
        <v>14882.2742</v>
      </c>
      <c r="J15" s="312">
        <v>19254.767100000001</v>
      </c>
      <c r="K15" s="312">
        <v>18383.422500000001</v>
      </c>
      <c r="L15" s="312">
        <v>20964</v>
      </c>
      <c r="M15" s="312">
        <v>25836</v>
      </c>
      <c r="N15" s="312">
        <v>27797</v>
      </c>
      <c r="P15" s="311" t="s">
        <v>619</v>
      </c>
    </row>
    <row r="16" spans="1:16" ht="12" customHeight="1">
      <c r="A16" s="311" t="s">
        <v>618</v>
      </c>
      <c r="B16" s="312">
        <v>-16660.255700000002</v>
      </c>
      <c r="C16" s="312">
        <v>-17081.244600000002</v>
      </c>
      <c r="D16" s="312">
        <v>-14508.5394</v>
      </c>
      <c r="E16" s="312">
        <v>-15378.097400000001</v>
      </c>
      <c r="F16" s="312">
        <v>-17261.054</v>
      </c>
      <c r="G16" s="312">
        <v>-24356.0753</v>
      </c>
      <c r="H16" s="312">
        <v>-29116.111400000002</v>
      </c>
      <c r="I16" s="312">
        <v>-37172.925000000003</v>
      </c>
      <c r="J16" s="312">
        <v>-47140.404300000002</v>
      </c>
      <c r="K16" s="312">
        <v>-46973.714599999999</v>
      </c>
      <c r="L16" s="312">
        <v>-62434</v>
      </c>
      <c r="M16" s="312">
        <v>-76141</v>
      </c>
      <c r="N16" s="312">
        <v>-80908</v>
      </c>
      <c r="P16" s="311" t="s">
        <v>617</v>
      </c>
    </row>
    <row r="17" spans="1:16" ht="12" customHeight="1">
      <c r="A17" s="311" t="s">
        <v>616</v>
      </c>
      <c r="B17" s="312">
        <v>-4304.8536999999997</v>
      </c>
      <c r="C17" s="312">
        <v>-4388.0946000000004</v>
      </c>
      <c r="D17" s="312">
        <v>-3494.2923000000001</v>
      </c>
      <c r="E17" s="312">
        <v>-3411.7451999999998</v>
      </c>
      <c r="F17" s="312">
        <v>-4452.5559999999996</v>
      </c>
      <c r="G17" s="312">
        <v>-5089.1310000000003</v>
      </c>
      <c r="H17" s="312">
        <v>-6564.7322999999997</v>
      </c>
      <c r="I17" s="312">
        <v>-8503.4423999999999</v>
      </c>
      <c r="J17" s="312">
        <v>-10404.968500000001</v>
      </c>
      <c r="K17" s="312">
        <v>-7966.3633</v>
      </c>
      <c r="L17" s="312">
        <v>-11339</v>
      </c>
      <c r="M17" s="312">
        <v>-14154</v>
      </c>
      <c r="N17" s="312">
        <v>-14192</v>
      </c>
      <c r="P17" s="311" t="s">
        <v>615</v>
      </c>
    </row>
    <row r="18" spans="1:16" ht="12" customHeight="1">
      <c r="A18" s="311" t="s">
        <v>614</v>
      </c>
      <c r="B18" s="312">
        <v>-3894.06</v>
      </c>
      <c r="C18" s="312">
        <v>-3198.6179999999999</v>
      </c>
      <c r="D18" s="312">
        <v>-2395.8020000000001</v>
      </c>
      <c r="E18" s="312">
        <v>-2261.0909999999999</v>
      </c>
      <c r="F18" s="312">
        <v>-2871.279</v>
      </c>
      <c r="G18" s="312">
        <v>-4719.857</v>
      </c>
      <c r="H18" s="312">
        <v>-5763.72</v>
      </c>
      <c r="I18" s="312">
        <v>-8211.1929</v>
      </c>
      <c r="J18" s="312">
        <v>-10962.356900000001</v>
      </c>
      <c r="K18" s="312">
        <v>-10898.163</v>
      </c>
      <c r="L18" s="312">
        <v>-16419</v>
      </c>
      <c r="M18" s="312">
        <v>-21265</v>
      </c>
      <c r="N18" s="312">
        <v>-22233</v>
      </c>
      <c r="P18" s="311" t="s">
        <v>613</v>
      </c>
    </row>
    <row r="19" spans="1:16" ht="12" customHeight="1">
      <c r="A19" s="311" t="s">
        <v>612</v>
      </c>
      <c r="B19" s="312">
        <v>-8461.3420000000006</v>
      </c>
      <c r="C19" s="312">
        <v>-9494.5319999999992</v>
      </c>
      <c r="D19" s="312">
        <v>-8618.4451000000008</v>
      </c>
      <c r="E19" s="312">
        <v>-9705.2612000000008</v>
      </c>
      <c r="F19" s="312">
        <v>-9937.2189999999991</v>
      </c>
      <c r="G19" s="312">
        <v>-14547.0872</v>
      </c>
      <c r="H19" s="312">
        <v>-16787.659100000001</v>
      </c>
      <c r="I19" s="312">
        <v>-20458.289499999999</v>
      </c>
      <c r="J19" s="312">
        <v>-25773.078799999999</v>
      </c>
      <c r="K19" s="312">
        <v>-28109.188300000002</v>
      </c>
      <c r="L19" s="312">
        <v>-34676</v>
      </c>
      <c r="M19" s="312">
        <v>-40722</v>
      </c>
      <c r="N19" s="312">
        <v>-44483</v>
      </c>
      <c r="P19" s="311" t="s">
        <v>611</v>
      </c>
    </row>
    <row r="20" spans="1:16" ht="12" customHeight="1">
      <c r="A20" s="311" t="s">
        <v>610</v>
      </c>
      <c r="B20" s="312">
        <v>-7859.7776000000003</v>
      </c>
      <c r="C20" s="312">
        <v>-5108.8458000000001</v>
      </c>
      <c r="D20" s="312">
        <v>8164.1059999999998</v>
      </c>
      <c r="E20" s="312">
        <v>19862.816800000001</v>
      </c>
      <c r="F20" s="312">
        <v>28963.0193</v>
      </c>
      <c r="G20" s="312">
        <v>36394.275000000001</v>
      </c>
      <c r="H20" s="312">
        <v>36816.254099999998</v>
      </c>
      <c r="I20" s="312">
        <v>26812.902099999999</v>
      </c>
      <c r="J20" s="312">
        <v>8145.8744999999999</v>
      </c>
      <c r="K20" s="312">
        <v>6044.4382999999998</v>
      </c>
      <c r="L20" s="312">
        <v>-10687</v>
      </c>
      <c r="M20" s="312">
        <v>-8139</v>
      </c>
      <c r="N20" s="312">
        <v>-21629</v>
      </c>
      <c r="P20" s="311" t="s">
        <v>609</v>
      </c>
    </row>
    <row r="21" spans="1:16" ht="12" customHeight="1">
      <c r="A21" s="311" t="s">
        <v>608</v>
      </c>
      <c r="B21" s="312">
        <v>3620.7379999999998</v>
      </c>
      <c r="C21" s="312">
        <v>3279.5349999999999</v>
      </c>
      <c r="D21" s="312">
        <v>3295.2483000000002</v>
      </c>
      <c r="E21" s="312">
        <v>3338.6543999999999</v>
      </c>
      <c r="F21" s="312">
        <v>3198.9279999999999</v>
      </c>
      <c r="G21" s="312">
        <v>3194.3139999999999</v>
      </c>
      <c r="H21" s="312">
        <v>6461.6260000000002</v>
      </c>
      <c r="I21" s="312">
        <v>11492.7027</v>
      </c>
      <c r="J21" s="312">
        <v>12510.818300000001</v>
      </c>
      <c r="K21" s="312">
        <v>8825.8127000000004</v>
      </c>
      <c r="L21" s="312">
        <v>7406</v>
      </c>
      <c r="M21" s="312">
        <v>10752</v>
      </c>
      <c r="N21" s="312">
        <v>10888</v>
      </c>
      <c r="P21" s="311" t="s">
        <v>607</v>
      </c>
    </row>
    <row r="22" spans="1:16" ht="12" customHeight="1">
      <c r="A22" s="311" t="s">
        <v>602</v>
      </c>
      <c r="B22" s="312">
        <v>237.29499999999999</v>
      </c>
      <c r="C22" s="312">
        <v>270.43</v>
      </c>
      <c r="D22" s="312">
        <v>292.815</v>
      </c>
      <c r="E22" s="312">
        <v>268.60500000000002</v>
      </c>
      <c r="F22" s="312">
        <v>353.76499999999999</v>
      </c>
      <c r="G22" s="312">
        <v>325.49099999999999</v>
      </c>
      <c r="H22" s="312">
        <v>397.32600000000002</v>
      </c>
      <c r="I22" s="312">
        <v>496.91199999999998</v>
      </c>
      <c r="J22" s="312">
        <v>729.99300000000005</v>
      </c>
      <c r="K22" s="312">
        <v>665.37909999999999</v>
      </c>
      <c r="L22" s="312">
        <v>565</v>
      </c>
      <c r="M22" s="312">
        <v>665</v>
      </c>
      <c r="N22" s="312">
        <v>592</v>
      </c>
      <c r="P22" s="311" t="s">
        <v>601</v>
      </c>
    </row>
    <row r="23" spans="1:16" ht="12" customHeight="1">
      <c r="A23" s="311" t="s">
        <v>600</v>
      </c>
      <c r="B23" s="312">
        <v>3383.4430000000002</v>
      </c>
      <c r="C23" s="312">
        <v>3009.105</v>
      </c>
      <c r="D23" s="312">
        <v>3002.4333000000001</v>
      </c>
      <c r="E23" s="312">
        <v>3070.0493999999999</v>
      </c>
      <c r="F23" s="312">
        <v>2845.163</v>
      </c>
      <c r="G23" s="312">
        <v>2868.8229999999999</v>
      </c>
      <c r="H23" s="312">
        <v>6064.3</v>
      </c>
      <c r="I23" s="312">
        <v>10995.7907</v>
      </c>
      <c r="J23" s="312">
        <v>11780.8253</v>
      </c>
      <c r="K23" s="312">
        <v>8160.4336000000003</v>
      </c>
      <c r="L23" s="312">
        <v>6841</v>
      </c>
      <c r="M23" s="312">
        <v>10088</v>
      </c>
      <c r="N23" s="312">
        <v>10294</v>
      </c>
      <c r="P23" s="311" t="s">
        <v>599</v>
      </c>
    </row>
    <row r="24" spans="1:16" ht="12" customHeight="1">
      <c r="A24" s="311" t="s">
        <v>598</v>
      </c>
      <c r="B24" s="312">
        <v>999.05799999999999</v>
      </c>
      <c r="C24" s="312">
        <v>367.233</v>
      </c>
      <c r="D24" s="312">
        <v>966.68799999999999</v>
      </c>
      <c r="E24" s="312">
        <v>886.08199999999999</v>
      </c>
      <c r="F24" s="312">
        <v>1113.7049999999999</v>
      </c>
      <c r="G24" s="312">
        <v>732.99900000000002</v>
      </c>
      <c r="H24" s="312">
        <v>1072.9110000000001</v>
      </c>
      <c r="I24" s="312">
        <v>2202.2429000000002</v>
      </c>
      <c r="J24" s="312">
        <v>1997.4559999999999</v>
      </c>
      <c r="K24" s="312">
        <v>1286.5189</v>
      </c>
      <c r="L24" s="312">
        <v>1080</v>
      </c>
      <c r="M24" s="312">
        <v>2086</v>
      </c>
      <c r="N24" s="312">
        <v>4603</v>
      </c>
      <c r="P24" s="311" t="s">
        <v>597</v>
      </c>
    </row>
    <row r="25" spans="1:16" ht="12" customHeight="1">
      <c r="A25" s="311" t="s">
        <v>596</v>
      </c>
      <c r="B25" s="312">
        <v>858.93600000000004</v>
      </c>
      <c r="C25" s="312">
        <v>1462.9649999999999</v>
      </c>
      <c r="D25" s="312">
        <v>1382.5121999999999</v>
      </c>
      <c r="E25" s="312">
        <v>1323.0132000000001</v>
      </c>
      <c r="F25" s="312">
        <v>733.40390000000002</v>
      </c>
      <c r="G25" s="312">
        <v>785.08079999999995</v>
      </c>
      <c r="H25" s="312">
        <v>3072.8773000000001</v>
      </c>
      <c r="I25" s="312">
        <v>6954.5986999999996</v>
      </c>
      <c r="J25" s="312">
        <v>8695.1964000000007</v>
      </c>
      <c r="K25" s="312">
        <v>5827.4880000000003</v>
      </c>
      <c r="L25" s="312">
        <v>4928</v>
      </c>
      <c r="M25" s="312">
        <v>7046</v>
      </c>
      <c r="N25" s="312">
        <v>4769</v>
      </c>
      <c r="P25" s="311" t="s">
        <v>595</v>
      </c>
    </row>
    <row r="26" spans="1:16" ht="12" customHeight="1">
      <c r="A26" s="311" t="s">
        <v>606</v>
      </c>
      <c r="B26" s="312">
        <v>1525.4490000000001</v>
      </c>
      <c r="C26" s="312">
        <v>1178.9069999999999</v>
      </c>
      <c r="D26" s="312">
        <v>653.23299999999995</v>
      </c>
      <c r="E26" s="312">
        <v>860.95410000000004</v>
      </c>
      <c r="F26" s="312">
        <v>998.05399999999997</v>
      </c>
      <c r="G26" s="312">
        <v>1350.7430999999999</v>
      </c>
      <c r="H26" s="312">
        <v>1918.5117</v>
      </c>
      <c r="I26" s="312">
        <v>1838.9490000000001</v>
      </c>
      <c r="J26" s="312">
        <v>1088.1728000000001</v>
      </c>
      <c r="K26" s="312">
        <v>1046.4267</v>
      </c>
      <c r="L26" s="312">
        <v>833</v>
      </c>
      <c r="M26" s="312">
        <v>956</v>
      </c>
      <c r="N26" s="312">
        <v>922</v>
      </c>
      <c r="P26" s="311" t="s">
        <v>605</v>
      </c>
    </row>
    <row r="27" spans="1:16" ht="12" customHeight="1">
      <c r="A27" s="311" t="s">
        <v>604</v>
      </c>
      <c r="B27" s="312">
        <v>-21506.555</v>
      </c>
      <c r="C27" s="312">
        <v>-23022.742099999999</v>
      </c>
      <c r="D27" s="312">
        <v>-21485.798699999999</v>
      </c>
      <c r="E27" s="312">
        <v>-21890.774700000002</v>
      </c>
      <c r="F27" s="312">
        <v>-23719.058000000001</v>
      </c>
      <c r="G27" s="312">
        <v>-29161.701000000001</v>
      </c>
      <c r="H27" s="312">
        <v>-33941.6109</v>
      </c>
      <c r="I27" s="312">
        <v>-40783.869299999998</v>
      </c>
      <c r="J27" s="312">
        <v>-53072.582699999999</v>
      </c>
      <c r="K27" s="312">
        <v>-42510.024700000002</v>
      </c>
      <c r="L27" s="312">
        <v>-46892</v>
      </c>
      <c r="M27" s="312">
        <v>-58073</v>
      </c>
      <c r="N27" s="312">
        <v>-46335</v>
      </c>
      <c r="P27" s="311" t="s">
        <v>603</v>
      </c>
    </row>
    <row r="28" spans="1:16" ht="12" customHeight="1">
      <c r="A28" s="311" t="s">
        <v>602</v>
      </c>
      <c r="B28" s="312">
        <v>-158.11099999999999</v>
      </c>
      <c r="C28" s="312">
        <v>-175.339</v>
      </c>
      <c r="D28" s="312">
        <v>-191.053</v>
      </c>
      <c r="E28" s="312">
        <v>-160.03200000000001</v>
      </c>
      <c r="F28" s="312">
        <v>-172.75800000000001</v>
      </c>
      <c r="G28" s="312">
        <v>-111.45099999999999</v>
      </c>
      <c r="H28" s="312">
        <v>-220.066</v>
      </c>
      <c r="I28" s="312">
        <v>-48.548999999999999</v>
      </c>
      <c r="J28" s="312">
        <v>-184.97200000000001</v>
      </c>
      <c r="K28" s="312">
        <v>-62.275500000000001</v>
      </c>
      <c r="L28" s="312">
        <v>-67</v>
      </c>
      <c r="M28" s="312">
        <v>-98</v>
      </c>
      <c r="N28" s="312">
        <v>-82</v>
      </c>
      <c r="P28" s="311" t="s">
        <v>601</v>
      </c>
    </row>
    <row r="29" spans="1:16" ht="12" customHeight="1">
      <c r="A29" s="311" t="s">
        <v>600</v>
      </c>
      <c r="B29" s="312">
        <v>-21348.444</v>
      </c>
      <c r="C29" s="312">
        <v>-22847.4031</v>
      </c>
      <c r="D29" s="312">
        <v>-21294.745699999999</v>
      </c>
      <c r="E29" s="312">
        <v>-21730.742699999999</v>
      </c>
      <c r="F29" s="312">
        <v>-23546.3</v>
      </c>
      <c r="G29" s="312">
        <v>-29050.25</v>
      </c>
      <c r="H29" s="312">
        <v>-33721.544900000001</v>
      </c>
      <c r="I29" s="312">
        <v>-40735.320299999999</v>
      </c>
      <c r="J29" s="312">
        <v>-52887.610699999997</v>
      </c>
      <c r="K29" s="312">
        <v>-42447.749199999998</v>
      </c>
      <c r="L29" s="312">
        <v>-46825</v>
      </c>
      <c r="M29" s="312">
        <v>-57976</v>
      </c>
      <c r="N29" s="312">
        <v>-46256</v>
      </c>
      <c r="P29" s="311" t="s">
        <v>599</v>
      </c>
    </row>
    <row r="30" spans="1:16" ht="12" customHeight="1">
      <c r="A30" s="311" t="s">
        <v>598</v>
      </c>
      <c r="B30" s="312">
        <v>-4237.9350000000004</v>
      </c>
      <c r="C30" s="312">
        <v>-5005.4634999999998</v>
      </c>
      <c r="D30" s="312">
        <v>-5949.6012000000001</v>
      </c>
      <c r="E30" s="312">
        <v>-5983.7389999999996</v>
      </c>
      <c r="F30" s="312">
        <v>-6902.7533999999996</v>
      </c>
      <c r="G30" s="312">
        <v>-11035.3321</v>
      </c>
      <c r="H30" s="312">
        <v>-13899.2693</v>
      </c>
      <c r="I30" s="312">
        <v>-19691.708299999998</v>
      </c>
      <c r="J30" s="312">
        <v>-28772.552</v>
      </c>
      <c r="K30" s="312">
        <v>-21028.638999999999</v>
      </c>
      <c r="L30" s="312">
        <v>-26583</v>
      </c>
      <c r="M30" s="312">
        <v>-31716</v>
      </c>
      <c r="N30" s="312">
        <v>-24565</v>
      </c>
      <c r="P30" s="311" t="s">
        <v>597</v>
      </c>
    </row>
    <row r="31" spans="1:16" ht="12" customHeight="1">
      <c r="A31" s="311" t="s">
        <v>596</v>
      </c>
      <c r="B31" s="312">
        <v>-9403.9279999999999</v>
      </c>
      <c r="C31" s="312">
        <v>-11083.7179</v>
      </c>
      <c r="D31" s="312">
        <v>-9766.9390000000003</v>
      </c>
      <c r="E31" s="312">
        <v>-10066.2878</v>
      </c>
      <c r="F31" s="312">
        <v>-11148.897000000001</v>
      </c>
      <c r="G31" s="312">
        <v>-12563.351699999999</v>
      </c>
      <c r="H31" s="312">
        <v>-14100.834000000001</v>
      </c>
      <c r="I31" s="312">
        <v>-14020.021699999999</v>
      </c>
      <c r="J31" s="312">
        <v>-16734.055199999999</v>
      </c>
      <c r="K31" s="312">
        <v>-15040.6934</v>
      </c>
      <c r="L31" s="312">
        <v>-14891</v>
      </c>
      <c r="M31" s="312">
        <v>-19212</v>
      </c>
      <c r="N31" s="312">
        <v>-14681</v>
      </c>
      <c r="P31" s="311" t="s">
        <v>595</v>
      </c>
    </row>
    <row r="32" spans="1:16" ht="12" customHeight="1">
      <c r="A32" s="311" t="s">
        <v>594</v>
      </c>
      <c r="B32" s="312">
        <v>-7706.5810000000001</v>
      </c>
      <c r="C32" s="312">
        <v>-6758.2217000000001</v>
      </c>
      <c r="D32" s="312">
        <v>-5578.2053999999998</v>
      </c>
      <c r="E32" s="312">
        <v>-5680.7157999999999</v>
      </c>
      <c r="F32" s="312">
        <v>-5494.6495000000004</v>
      </c>
      <c r="G32" s="312">
        <v>-5451.5662000000002</v>
      </c>
      <c r="H32" s="312">
        <v>-5721.4414999999999</v>
      </c>
      <c r="I32" s="312">
        <v>-7023.5901999999996</v>
      </c>
      <c r="J32" s="312">
        <v>-7381.0033999999996</v>
      </c>
      <c r="K32" s="312">
        <v>-6378.4168</v>
      </c>
      <c r="L32" s="312">
        <v>-5351</v>
      </c>
      <c r="M32" s="312">
        <v>-7048</v>
      </c>
      <c r="N32" s="312">
        <v>-7010</v>
      </c>
      <c r="P32" s="311" t="s">
        <v>593</v>
      </c>
    </row>
    <row r="33" spans="1:16" ht="12" customHeight="1">
      <c r="A33" s="311" t="s">
        <v>592</v>
      </c>
      <c r="B33" s="312">
        <v>-17885.816999999999</v>
      </c>
      <c r="C33" s="312">
        <v>-19743.2071</v>
      </c>
      <c r="D33" s="312">
        <v>-18190.5504</v>
      </c>
      <c r="E33" s="312">
        <v>-18552.120299999999</v>
      </c>
      <c r="F33" s="312">
        <v>-20520.13</v>
      </c>
      <c r="G33" s="312">
        <v>-25967.386999999999</v>
      </c>
      <c r="H33" s="312">
        <v>-27479.984899999999</v>
      </c>
      <c r="I33" s="312">
        <v>-29291.1666</v>
      </c>
      <c r="J33" s="312">
        <v>-40561.764300000003</v>
      </c>
      <c r="K33" s="312">
        <v>-33684.212</v>
      </c>
      <c r="L33" s="312">
        <v>-39486</v>
      </c>
      <c r="M33" s="312">
        <v>-47319</v>
      </c>
      <c r="N33" s="312">
        <v>-35447</v>
      </c>
      <c r="P33" s="311" t="s">
        <v>591</v>
      </c>
    </row>
    <row r="34" spans="1:16" ht="12" customHeight="1">
      <c r="A34" s="311" t="s">
        <v>590</v>
      </c>
      <c r="B34" s="312">
        <v>1827.6610000000001</v>
      </c>
      <c r="C34" s="312">
        <v>1933.7449999999999</v>
      </c>
      <c r="D34" s="312">
        <v>2626.8580000000002</v>
      </c>
      <c r="E34" s="312">
        <v>3132.0390000000002</v>
      </c>
      <c r="F34" s="312">
        <v>3542.0187000000001</v>
      </c>
      <c r="G34" s="312">
        <v>4050.8063999999999</v>
      </c>
      <c r="H34" s="312">
        <v>4847.4400999999998</v>
      </c>
      <c r="I34" s="312">
        <v>4971.7754999999997</v>
      </c>
      <c r="J34" s="312">
        <v>5316.6343999999999</v>
      </c>
      <c r="K34" s="312">
        <v>4735.7190000000001</v>
      </c>
      <c r="L34" s="312">
        <v>4776</v>
      </c>
      <c r="M34" s="312">
        <v>4915</v>
      </c>
      <c r="N34" s="312">
        <v>4625</v>
      </c>
      <c r="P34" s="311" t="s">
        <v>589</v>
      </c>
    </row>
    <row r="35" spans="1:16" ht="12" customHeight="1">
      <c r="A35" s="311" t="s">
        <v>588</v>
      </c>
      <c r="B35" s="312">
        <v>-306.596</v>
      </c>
      <c r="C35" s="312">
        <v>-296.221</v>
      </c>
      <c r="D35" s="312">
        <v>-237.04300000000001</v>
      </c>
      <c r="E35" s="312">
        <v>-265.45</v>
      </c>
      <c r="F35" s="312">
        <v>-305.67</v>
      </c>
      <c r="G35" s="312">
        <v>-493.03800000000001</v>
      </c>
      <c r="H35" s="312">
        <v>-541.10699999999997</v>
      </c>
      <c r="I35" s="312">
        <v>-942.78599999999994</v>
      </c>
      <c r="J35" s="312">
        <v>-1092.768</v>
      </c>
      <c r="K35" s="312">
        <v>-1398.2067999999999</v>
      </c>
      <c r="L35" s="312">
        <v>-1873</v>
      </c>
      <c r="M35" s="312">
        <v>-1931</v>
      </c>
      <c r="N35" s="312">
        <v>-1781</v>
      </c>
      <c r="P35" s="311" t="s">
        <v>587</v>
      </c>
    </row>
    <row r="36" spans="1:16" ht="12" customHeight="1">
      <c r="A36" s="311" t="s">
        <v>586</v>
      </c>
      <c r="B36" s="312">
        <v>1521.0650000000001</v>
      </c>
      <c r="C36" s="312">
        <v>1637.5239999999999</v>
      </c>
      <c r="D36" s="312">
        <v>2389.8150000000001</v>
      </c>
      <c r="E36" s="312">
        <v>2866.5889999999999</v>
      </c>
      <c r="F36" s="312">
        <v>3236.3487</v>
      </c>
      <c r="G36" s="312">
        <v>3557.7683999999999</v>
      </c>
      <c r="H36" s="312">
        <v>4306.3330999999998</v>
      </c>
      <c r="I36" s="312">
        <v>4028.9895000000001</v>
      </c>
      <c r="J36" s="312">
        <v>4223.8663999999999</v>
      </c>
      <c r="K36" s="312">
        <v>3337.5122000000001</v>
      </c>
      <c r="L36" s="312">
        <v>2902</v>
      </c>
      <c r="M36" s="312">
        <v>2985</v>
      </c>
      <c r="N36" s="312">
        <v>2846</v>
      </c>
      <c r="P36" s="311" t="s">
        <v>585</v>
      </c>
    </row>
    <row r="37" spans="1:16" ht="12" customHeight="1">
      <c r="A37" s="311" t="s">
        <v>584</v>
      </c>
      <c r="B37" s="312">
        <v>272.50299999999999</v>
      </c>
      <c r="C37" s="312">
        <v>-35.970999999999997</v>
      </c>
      <c r="D37" s="312">
        <v>432.959</v>
      </c>
      <c r="E37" s="312">
        <v>498.18799999999999</v>
      </c>
      <c r="F37" s="312">
        <v>371.73899999999998</v>
      </c>
      <c r="G37" s="312">
        <v>662.76099999999997</v>
      </c>
      <c r="H37" s="312">
        <v>868.976</v>
      </c>
      <c r="I37" s="312">
        <v>755.86300000000006</v>
      </c>
      <c r="J37" s="312">
        <v>1055.117</v>
      </c>
      <c r="K37" s="312">
        <v>1128.5284999999999</v>
      </c>
      <c r="L37" s="312">
        <v>1118</v>
      </c>
      <c r="M37" s="312">
        <v>1573</v>
      </c>
      <c r="N37" s="312">
        <v>-1876</v>
      </c>
      <c r="P37" s="311" t="s">
        <v>583</v>
      </c>
    </row>
    <row r="38" spans="1:16" ht="12" customHeight="1">
      <c r="A38" s="311" t="s">
        <v>582</v>
      </c>
      <c r="B38" s="312">
        <v>29294.9283</v>
      </c>
      <c r="C38" s="312">
        <v>20331.4313</v>
      </c>
      <c r="D38" s="312">
        <v>-3908.9038</v>
      </c>
      <c r="E38" s="312">
        <v>-156.55529999999999</v>
      </c>
      <c r="F38" s="312">
        <v>-3532.0252</v>
      </c>
      <c r="G38" s="312">
        <v>13144.1044</v>
      </c>
      <c r="H38" s="312">
        <v>15429.848599999999</v>
      </c>
      <c r="I38" s="312">
        <v>88329.735700000005</v>
      </c>
      <c r="J38" s="312">
        <v>28296.533899999999</v>
      </c>
      <c r="K38" s="312">
        <v>70172.0723</v>
      </c>
      <c r="L38" s="312">
        <v>98792</v>
      </c>
      <c r="M38" s="312">
        <v>110807</v>
      </c>
      <c r="N38" s="312">
        <v>72033</v>
      </c>
      <c r="P38" s="311" t="s">
        <v>581</v>
      </c>
    </row>
    <row r="39" spans="1:16" ht="12" customHeight="1">
      <c r="A39" s="311" t="s">
        <v>580</v>
      </c>
      <c r="B39" s="312">
        <v>-2281.59</v>
      </c>
      <c r="C39" s="312">
        <v>2257.5859999999998</v>
      </c>
      <c r="D39" s="312">
        <v>-2482.1080000000002</v>
      </c>
      <c r="E39" s="312">
        <v>-249.3</v>
      </c>
      <c r="F39" s="312">
        <v>-9806.9869999999992</v>
      </c>
      <c r="G39" s="312">
        <v>-2516.701</v>
      </c>
      <c r="H39" s="312">
        <v>-28202.491000000002</v>
      </c>
      <c r="I39" s="312">
        <v>-7066.6597000000002</v>
      </c>
      <c r="J39" s="312">
        <v>-20457.065999999999</v>
      </c>
      <c r="K39" s="312">
        <v>10084.226000000001</v>
      </c>
      <c r="L39" s="312">
        <v>-11589</v>
      </c>
      <c r="M39" s="312">
        <v>1029</v>
      </c>
      <c r="N39" s="312">
        <v>2822</v>
      </c>
      <c r="P39" s="311" t="s">
        <v>579</v>
      </c>
    </row>
    <row r="40" spans="1:16" ht="12" customHeight="1">
      <c r="A40" s="311" t="s">
        <v>578</v>
      </c>
      <c r="B40" s="312">
        <v>32779.199999999997</v>
      </c>
      <c r="C40" s="312">
        <v>22457.353299999999</v>
      </c>
      <c r="D40" s="312">
        <v>16590.204099999999</v>
      </c>
      <c r="E40" s="312">
        <v>10143.524600000001</v>
      </c>
      <c r="F40" s="312">
        <v>18145.883399999999</v>
      </c>
      <c r="G40" s="312">
        <v>15066.2917</v>
      </c>
      <c r="H40" s="312">
        <v>18822.207900000001</v>
      </c>
      <c r="I40" s="312">
        <v>34584.900999999998</v>
      </c>
      <c r="J40" s="312">
        <v>45058.156300000002</v>
      </c>
      <c r="K40" s="312">
        <v>25948.5798</v>
      </c>
      <c r="L40" s="312">
        <v>48506</v>
      </c>
      <c r="M40" s="312">
        <v>66661</v>
      </c>
      <c r="N40" s="312">
        <v>65273</v>
      </c>
      <c r="P40" s="311" t="s">
        <v>577</v>
      </c>
    </row>
    <row r="41" spans="1:16" ht="12" customHeight="1">
      <c r="A41" s="311" t="s">
        <v>576</v>
      </c>
      <c r="B41" s="312">
        <v>-1695.72</v>
      </c>
      <c r="C41" s="312">
        <v>-795.13099999999997</v>
      </c>
      <c r="D41" s="312">
        <v>-321.14100000000002</v>
      </c>
      <c r="E41" s="312">
        <v>178.767</v>
      </c>
      <c r="F41" s="312">
        <v>-754.56700000000001</v>
      </c>
      <c r="G41" s="312">
        <v>-1770.7919999999999</v>
      </c>
      <c r="H41" s="312">
        <v>5.6280999999999999</v>
      </c>
      <c r="I41" s="312">
        <v>286.07190000000003</v>
      </c>
      <c r="J41" s="312">
        <v>1900.047</v>
      </c>
      <c r="K41" s="312">
        <v>4124.5029999999997</v>
      </c>
      <c r="L41" s="312">
        <v>-4784</v>
      </c>
      <c r="M41" s="312">
        <v>16858</v>
      </c>
      <c r="N41" s="312">
        <v>-7764</v>
      </c>
      <c r="P41" s="311" t="s">
        <v>575</v>
      </c>
    </row>
    <row r="42" spans="1:16" ht="12" customHeight="1">
      <c r="A42" s="311" t="s">
        <v>572</v>
      </c>
      <c r="B42" s="312">
        <v>-1953.33</v>
      </c>
      <c r="C42" s="312">
        <v>-1121.17</v>
      </c>
      <c r="D42" s="312">
        <v>-388.62200000000001</v>
      </c>
      <c r="E42" s="312">
        <v>-257.83199999999999</v>
      </c>
      <c r="F42" s="312">
        <v>-121.36199999999999</v>
      </c>
      <c r="G42" s="312">
        <v>-830.77300000000002</v>
      </c>
      <c r="H42" s="312">
        <v>-915.23299999999995</v>
      </c>
      <c r="I42" s="312">
        <v>-1413.42</v>
      </c>
      <c r="J42" s="312" t="s">
        <v>25</v>
      </c>
      <c r="K42" s="312" t="s">
        <v>25</v>
      </c>
      <c r="L42" s="312" t="s">
        <v>25</v>
      </c>
      <c r="M42" s="312" t="s">
        <v>25</v>
      </c>
      <c r="N42" s="312" t="s">
        <v>25</v>
      </c>
      <c r="P42" s="311" t="s">
        <v>571</v>
      </c>
    </row>
    <row r="43" spans="1:16" ht="12" customHeight="1">
      <c r="A43" s="311" t="s">
        <v>570</v>
      </c>
      <c r="B43" s="312">
        <v>257.60300000000001</v>
      </c>
      <c r="C43" s="312">
        <v>326.036</v>
      </c>
      <c r="D43" s="312">
        <v>67.480999999999995</v>
      </c>
      <c r="E43" s="312">
        <v>436.59899999999999</v>
      </c>
      <c r="F43" s="312">
        <v>-633.20500000000004</v>
      </c>
      <c r="G43" s="312">
        <v>-940.01900000000001</v>
      </c>
      <c r="H43" s="312">
        <v>1437.86</v>
      </c>
      <c r="I43" s="312">
        <v>1699.5</v>
      </c>
      <c r="J43" s="312" t="s">
        <v>25</v>
      </c>
      <c r="K43" s="312" t="s">
        <v>25</v>
      </c>
      <c r="L43" s="312" t="s">
        <v>25</v>
      </c>
      <c r="M43" s="312" t="s">
        <v>25</v>
      </c>
      <c r="N43" s="312" t="s">
        <v>25</v>
      </c>
      <c r="P43" s="311" t="s">
        <v>569</v>
      </c>
    </row>
    <row r="44" spans="1:16" ht="12" customHeight="1">
      <c r="A44" s="311" t="s">
        <v>574</v>
      </c>
      <c r="B44" s="312">
        <v>8650.7800000000007</v>
      </c>
      <c r="C44" s="312">
        <v>872.12469999999996</v>
      </c>
      <c r="D44" s="312">
        <v>-4797.4251999999997</v>
      </c>
      <c r="E44" s="312">
        <v>5128.7577000000001</v>
      </c>
      <c r="F44" s="312">
        <v>-3995.5663</v>
      </c>
      <c r="G44" s="312">
        <v>6655.3283000000001</v>
      </c>
      <c r="H44" s="312">
        <v>9075.6075000000001</v>
      </c>
      <c r="I44" s="312">
        <v>48104.285300000003</v>
      </c>
      <c r="J44" s="312">
        <v>-766.92200000000003</v>
      </c>
      <c r="K44" s="312">
        <v>46158.5455</v>
      </c>
      <c r="L44" s="312">
        <v>67795</v>
      </c>
      <c r="M44" s="312">
        <v>18453</v>
      </c>
      <c r="N44" s="312">
        <v>16534</v>
      </c>
      <c r="P44" s="311" t="s">
        <v>573</v>
      </c>
    </row>
    <row r="45" spans="1:16" ht="12" customHeight="1">
      <c r="A45" s="311" t="s">
        <v>572</v>
      </c>
      <c r="B45" s="312">
        <v>3075.91</v>
      </c>
      <c r="C45" s="312">
        <v>2481.1999999999998</v>
      </c>
      <c r="D45" s="312">
        <v>1980.74</v>
      </c>
      <c r="E45" s="312">
        <v>2972.6</v>
      </c>
      <c r="F45" s="312">
        <v>2080.9299999999998</v>
      </c>
      <c r="G45" s="312">
        <v>6451.25</v>
      </c>
      <c r="H45" s="312">
        <v>7715.81</v>
      </c>
      <c r="I45" s="312">
        <v>26217.3</v>
      </c>
      <c r="J45" s="312">
        <v>-7565.3674000000001</v>
      </c>
      <c r="K45" s="312" t="s">
        <v>25</v>
      </c>
      <c r="L45" s="312" t="s">
        <v>25</v>
      </c>
      <c r="M45" s="312" t="s">
        <v>25</v>
      </c>
      <c r="N45" s="312">
        <v>5599</v>
      </c>
      <c r="P45" s="311" t="s">
        <v>571</v>
      </c>
    </row>
    <row r="46" spans="1:16" ht="12" customHeight="1">
      <c r="A46" s="311" t="s">
        <v>570</v>
      </c>
      <c r="B46" s="312">
        <v>5574.87</v>
      </c>
      <c r="C46" s="312">
        <v>-1609.08</v>
      </c>
      <c r="D46" s="312">
        <v>-6778.17</v>
      </c>
      <c r="E46" s="312">
        <v>2156.15</v>
      </c>
      <c r="F46" s="312">
        <v>-6076.5</v>
      </c>
      <c r="G46" s="312">
        <v>204.07599999999999</v>
      </c>
      <c r="H46" s="312">
        <v>1334.79</v>
      </c>
      <c r="I46" s="312">
        <v>21886.9</v>
      </c>
      <c r="J46" s="312">
        <v>6798.4453000000003</v>
      </c>
      <c r="K46" s="312" t="s">
        <v>25</v>
      </c>
      <c r="L46" s="312" t="s">
        <v>25</v>
      </c>
      <c r="M46" s="312" t="s">
        <v>25</v>
      </c>
      <c r="N46" s="312">
        <v>10934</v>
      </c>
      <c r="P46" s="311" t="s">
        <v>569</v>
      </c>
    </row>
    <row r="47" spans="1:16" ht="12" customHeight="1">
      <c r="A47" s="311" t="s">
        <v>568</v>
      </c>
      <c r="B47" s="312">
        <v>-2603.848</v>
      </c>
      <c r="C47" s="312">
        <v>-6018.8437000000004</v>
      </c>
      <c r="D47" s="312">
        <v>-2278.2950999999998</v>
      </c>
      <c r="E47" s="312">
        <v>-9069.8968000000004</v>
      </c>
      <c r="F47" s="312">
        <v>-1617.8671999999999</v>
      </c>
      <c r="G47" s="312">
        <v>-4526.8864000000003</v>
      </c>
      <c r="H47" s="312">
        <v>-7933.4390000000003</v>
      </c>
      <c r="I47" s="312">
        <v>-18463.130399999998</v>
      </c>
      <c r="J47" s="312">
        <v>-4970.6505999999999</v>
      </c>
      <c r="K47" s="312">
        <v>-30053.866699999999</v>
      </c>
      <c r="L47" s="312">
        <v>-42433</v>
      </c>
      <c r="M47" s="312">
        <v>-38753</v>
      </c>
      <c r="N47" s="312">
        <v>-24397</v>
      </c>
      <c r="P47" s="311" t="s">
        <v>567</v>
      </c>
    </row>
    <row r="48" spans="1:16" ht="12" customHeight="1">
      <c r="A48" s="311" t="s">
        <v>560</v>
      </c>
      <c r="B48" s="312">
        <v>-17.887</v>
      </c>
      <c r="C48" s="312">
        <v>2430.23</v>
      </c>
      <c r="D48" s="312">
        <v>1.885</v>
      </c>
      <c r="E48" s="312">
        <v>0.10100000000000001</v>
      </c>
      <c r="F48" s="312" t="s">
        <v>431</v>
      </c>
      <c r="G48" s="312">
        <v>0.11700000000000001</v>
      </c>
      <c r="H48" s="312">
        <v>2.1800000000000002</v>
      </c>
      <c r="I48" s="312" t="s">
        <v>25</v>
      </c>
      <c r="J48" s="312" t="s">
        <v>25</v>
      </c>
      <c r="K48" s="312" t="s">
        <v>25</v>
      </c>
      <c r="L48" s="312" t="s">
        <v>25</v>
      </c>
      <c r="M48" s="312" t="s">
        <v>25</v>
      </c>
      <c r="N48" s="312" t="s">
        <v>25</v>
      </c>
      <c r="P48" s="311" t="s">
        <v>566</v>
      </c>
    </row>
    <row r="49" spans="1:16" ht="12" customHeight="1">
      <c r="A49" s="311" t="s">
        <v>558</v>
      </c>
      <c r="B49" s="312">
        <v>192.53399999999999</v>
      </c>
      <c r="C49" s="312">
        <v>-1084.55</v>
      </c>
      <c r="D49" s="312">
        <v>-979.38499999999999</v>
      </c>
      <c r="E49" s="312">
        <v>-1101.27</v>
      </c>
      <c r="F49" s="312">
        <v>-1226.97</v>
      </c>
      <c r="G49" s="312">
        <v>-229.27500000000001</v>
      </c>
      <c r="H49" s="312">
        <v>16.898</v>
      </c>
      <c r="I49" s="312">
        <v>-327.94799999999998</v>
      </c>
      <c r="J49" s="312" t="s">
        <v>25</v>
      </c>
      <c r="K49" s="312" t="s">
        <v>25</v>
      </c>
      <c r="L49" s="312" t="s">
        <v>25</v>
      </c>
      <c r="M49" s="312" t="s">
        <v>25</v>
      </c>
      <c r="N49" s="312" t="s">
        <v>25</v>
      </c>
      <c r="P49" s="311" t="s">
        <v>565</v>
      </c>
    </row>
    <row r="50" spans="1:16" ht="12" customHeight="1">
      <c r="A50" s="311" t="s">
        <v>556</v>
      </c>
      <c r="B50" s="312">
        <v>1550.56</v>
      </c>
      <c r="C50" s="312">
        <v>-3561.5</v>
      </c>
      <c r="D50" s="312">
        <v>4334.7299999999996</v>
      </c>
      <c r="E50" s="312">
        <v>-6999.38</v>
      </c>
      <c r="F50" s="312">
        <v>1121.71</v>
      </c>
      <c r="G50" s="312">
        <v>-2211</v>
      </c>
      <c r="H50" s="312">
        <v>-3322.5</v>
      </c>
      <c r="I50" s="312">
        <v>-11337.2</v>
      </c>
      <c r="J50" s="312" t="s">
        <v>25</v>
      </c>
      <c r="K50" s="312" t="s">
        <v>25</v>
      </c>
      <c r="L50" s="312" t="s">
        <v>25</v>
      </c>
      <c r="M50" s="312" t="s">
        <v>25</v>
      </c>
      <c r="N50" s="312" t="s">
        <v>25</v>
      </c>
      <c r="P50" s="311" t="s">
        <v>564</v>
      </c>
    </row>
    <row r="51" spans="1:16" ht="12" customHeight="1">
      <c r="A51" s="311" t="s">
        <v>554</v>
      </c>
      <c r="B51" s="312">
        <v>-4329.0550000000003</v>
      </c>
      <c r="C51" s="312">
        <v>-3803.0237000000002</v>
      </c>
      <c r="D51" s="312">
        <v>-5635.5250999999998</v>
      </c>
      <c r="E51" s="312">
        <v>-969.34780000000001</v>
      </c>
      <c r="F51" s="312">
        <v>-1512.6071999999999</v>
      </c>
      <c r="G51" s="312">
        <v>-2086.7284</v>
      </c>
      <c r="H51" s="312">
        <v>-4630.0169999999998</v>
      </c>
      <c r="I51" s="312">
        <v>-6797.9823999999999</v>
      </c>
      <c r="J51" s="312" t="s">
        <v>25</v>
      </c>
      <c r="K51" s="312" t="s">
        <v>25</v>
      </c>
      <c r="L51" s="312" t="s">
        <v>25</v>
      </c>
      <c r="M51" s="312" t="s">
        <v>25</v>
      </c>
      <c r="N51" s="312" t="s">
        <v>25</v>
      </c>
      <c r="P51" s="311" t="s">
        <v>563</v>
      </c>
    </row>
    <row r="52" spans="1:16" ht="12" customHeight="1">
      <c r="A52" s="311" t="s">
        <v>562</v>
      </c>
      <c r="B52" s="312">
        <v>-5553.8936000000003</v>
      </c>
      <c r="C52" s="312">
        <v>1558.3418999999999</v>
      </c>
      <c r="D52" s="312">
        <v>-10620.1386</v>
      </c>
      <c r="E52" s="312">
        <v>-6288.4079000000002</v>
      </c>
      <c r="F52" s="312">
        <v>-5502.9210999999996</v>
      </c>
      <c r="G52" s="312">
        <v>236.86369999999999</v>
      </c>
      <c r="H52" s="312">
        <v>23662.3351</v>
      </c>
      <c r="I52" s="312">
        <v>30884.267599999999</v>
      </c>
      <c r="J52" s="312">
        <v>7532.9691999999995</v>
      </c>
      <c r="K52" s="312">
        <v>13910.084699999999</v>
      </c>
      <c r="L52" s="312">
        <v>41297</v>
      </c>
      <c r="M52" s="312">
        <v>46559</v>
      </c>
      <c r="N52" s="312">
        <v>19565</v>
      </c>
      <c r="P52" s="311" t="s">
        <v>561</v>
      </c>
    </row>
    <row r="53" spans="1:16" ht="12" customHeight="1">
      <c r="A53" s="311" t="s">
        <v>560</v>
      </c>
      <c r="B53" s="312">
        <v>-200.55600000000001</v>
      </c>
      <c r="C53" s="312">
        <v>-170.75800000000001</v>
      </c>
      <c r="D53" s="312">
        <v>-155.809</v>
      </c>
      <c r="E53" s="312">
        <v>-161.86000000000001</v>
      </c>
      <c r="F53" s="312">
        <v>-162.98500000000001</v>
      </c>
      <c r="G53" s="312">
        <v>-164.15</v>
      </c>
      <c r="H53" s="312">
        <v>-250.393</v>
      </c>
      <c r="I53" s="312">
        <v>-208.52699999999999</v>
      </c>
      <c r="J53" s="312" t="s">
        <v>25</v>
      </c>
      <c r="K53" s="312" t="s">
        <v>25</v>
      </c>
      <c r="L53" s="312" t="s">
        <v>25</v>
      </c>
      <c r="M53" s="312" t="s">
        <v>25</v>
      </c>
      <c r="N53" s="312" t="s">
        <v>25</v>
      </c>
      <c r="P53" s="311" t="s">
        <v>559</v>
      </c>
    </row>
    <row r="54" spans="1:16" ht="12" customHeight="1">
      <c r="A54" s="311" t="s">
        <v>558</v>
      </c>
      <c r="B54" s="312">
        <v>1539.65</v>
      </c>
      <c r="C54" s="312">
        <v>-26.195499999999999</v>
      </c>
      <c r="D54" s="312">
        <v>-493.16699999999997</v>
      </c>
      <c r="E54" s="312">
        <v>-1560.77</v>
      </c>
      <c r="F54" s="312">
        <v>-2633.41</v>
      </c>
      <c r="G54" s="312">
        <v>-1637.19</v>
      </c>
      <c r="H54" s="312">
        <v>-384.29</v>
      </c>
      <c r="I54" s="312">
        <v>-617.79899999999998</v>
      </c>
      <c r="J54" s="312" t="s">
        <v>25</v>
      </c>
      <c r="K54" s="312" t="s">
        <v>25</v>
      </c>
      <c r="L54" s="312" t="s">
        <v>25</v>
      </c>
      <c r="M54" s="312" t="s">
        <v>25</v>
      </c>
      <c r="N54" s="312" t="s">
        <v>25</v>
      </c>
      <c r="P54" s="311" t="s">
        <v>557</v>
      </c>
    </row>
    <row r="55" spans="1:16" ht="12" customHeight="1">
      <c r="A55" s="311" t="s">
        <v>556</v>
      </c>
      <c r="B55" s="312">
        <v>1717.7</v>
      </c>
      <c r="C55" s="312">
        <v>-741.14700000000005</v>
      </c>
      <c r="D55" s="312">
        <v>-3834.65</v>
      </c>
      <c r="E55" s="312">
        <v>348.41</v>
      </c>
      <c r="F55" s="312">
        <v>1385.03</v>
      </c>
      <c r="G55" s="312">
        <v>841.26199999999994</v>
      </c>
      <c r="H55" s="312">
        <v>3425.9</v>
      </c>
      <c r="I55" s="312">
        <v>17897.3</v>
      </c>
      <c r="J55" s="312" t="s">
        <v>25</v>
      </c>
      <c r="K55" s="312" t="s">
        <v>25</v>
      </c>
      <c r="L55" s="312" t="s">
        <v>25</v>
      </c>
      <c r="M55" s="312" t="s">
        <v>25</v>
      </c>
      <c r="N55" s="312" t="s">
        <v>25</v>
      </c>
      <c r="P55" s="311" t="s">
        <v>555</v>
      </c>
    </row>
    <row r="56" spans="1:16" ht="12" customHeight="1">
      <c r="A56" s="311" t="s">
        <v>554</v>
      </c>
      <c r="B56" s="312">
        <v>-8610.6875999999993</v>
      </c>
      <c r="C56" s="312">
        <v>2496.4423999999999</v>
      </c>
      <c r="D56" s="312">
        <v>-6136.5126</v>
      </c>
      <c r="E56" s="312">
        <v>-4914.1878999999999</v>
      </c>
      <c r="F56" s="312">
        <v>-4091.5560999999998</v>
      </c>
      <c r="G56" s="312">
        <v>1196.9417000000001</v>
      </c>
      <c r="H56" s="312">
        <v>20871.1181</v>
      </c>
      <c r="I56" s="312">
        <v>13813.293600000001</v>
      </c>
      <c r="J56" s="312" t="s">
        <v>25</v>
      </c>
      <c r="K56" s="312" t="s">
        <v>25</v>
      </c>
      <c r="L56" s="312" t="s">
        <v>25</v>
      </c>
      <c r="M56" s="312" t="s">
        <v>25</v>
      </c>
      <c r="N56" s="312" t="s">
        <v>25</v>
      </c>
      <c r="P56" s="311" t="s">
        <v>553</v>
      </c>
    </row>
    <row r="57" spans="1:16" ht="12" customHeight="1">
      <c r="A57" s="311" t="s">
        <v>552</v>
      </c>
      <c r="B57" s="312">
        <v>2637.0738999999999</v>
      </c>
      <c r="C57" s="312">
        <v>-531.13080000000002</v>
      </c>
      <c r="D57" s="312">
        <v>-65.709500000000006</v>
      </c>
      <c r="E57" s="312">
        <v>-792.57659999999998</v>
      </c>
      <c r="F57" s="312">
        <v>-1912.3389</v>
      </c>
      <c r="G57" s="312">
        <v>-201.14500000000001</v>
      </c>
      <c r="H57" s="312">
        <v>627.6902</v>
      </c>
      <c r="I57" s="312">
        <v>-3152.0781000000002</v>
      </c>
      <c r="J57" s="312">
        <v>1809.4445000000001</v>
      </c>
      <c r="K57" s="312">
        <v>-347.35149999999999</v>
      </c>
      <c r="L57" s="312">
        <v>-3537</v>
      </c>
      <c r="M57" s="312">
        <v>-1269</v>
      </c>
      <c r="N57" s="312">
        <v>2973</v>
      </c>
      <c r="P57" s="311" t="s">
        <v>551</v>
      </c>
    </row>
    <row r="58" spans="1:16" ht="12" customHeight="1">
      <c r="A58" s="311" t="s">
        <v>550</v>
      </c>
      <c r="B58" s="312">
        <v>7979.9755999999998</v>
      </c>
      <c r="C58" s="312">
        <v>-3450.1995000000002</v>
      </c>
      <c r="D58" s="312">
        <v>-11178.2837</v>
      </c>
      <c r="E58" s="312">
        <v>3726.3413999999998</v>
      </c>
      <c r="F58" s="312">
        <v>6606.6127999999999</v>
      </c>
      <c r="G58" s="312">
        <v>27590.376799999998</v>
      </c>
      <c r="H58" s="312">
        <v>30569.117399999999</v>
      </c>
      <c r="I58" s="312">
        <v>87484.245599999995</v>
      </c>
      <c r="J58" s="312">
        <v>2969.0720000000001</v>
      </c>
      <c r="K58" s="312">
        <v>46650.987800000003</v>
      </c>
      <c r="L58" s="312">
        <v>49101</v>
      </c>
      <c r="M58" s="312">
        <v>58637</v>
      </c>
      <c r="N58" s="312">
        <v>18900</v>
      </c>
      <c r="P58" s="311" t="s">
        <v>286</v>
      </c>
    </row>
    <row r="59" spans="1:16" ht="12" customHeight="1">
      <c r="A59" s="311" t="s">
        <v>549</v>
      </c>
      <c r="B59" s="312">
        <v>-7979.9755999999998</v>
      </c>
      <c r="C59" s="312">
        <v>3450.1995000000002</v>
      </c>
      <c r="D59" s="312">
        <v>11178.2837</v>
      </c>
      <c r="E59" s="312">
        <v>-3726.3413999999998</v>
      </c>
      <c r="F59" s="312">
        <v>-6606.6127999999999</v>
      </c>
      <c r="G59" s="312">
        <v>-27590.376799999998</v>
      </c>
      <c r="H59" s="312">
        <v>-30569.117399999999</v>
      </c>
      <c r="I59" s="312">
        <v>-87484.245599999995</v>
      </c>
      <c r="J59" s="312">
        <v>-2969.0720000000001</v>
      </c>
      <c r="K59" s="312">
        <v>-46650.987800000003</v>
      </c>
      <c r="L59" s="312">
        <v>-49101</v>
      </c>
      <c r="M59" s="312">
        <v>-58637</v>
      </c>
      <c r="N59" s="312">
        <v>-18900</v>
      </c>
      <c r="P59" s="311" t="s">
        <v>548</v>
      </c>
    </row>
    <row r="60" spans="1:16" ht="12" customHeight="1">
      <c r="A60" s="311" t="s">
        <v>547</v>
      </c>
      <c r="B60" s="312">
        <v>2261.6543000000001</v>
      </c>
      <c r="C60" s="312">
        <v>-3306.6003999999998</v>
      </c>
      <c r="D60" s="312">
        <v>-302.0872</v>
      </c>
      <c r="E60" s="312">
        <v>-8495.6504000000004</v>
      </c>
      <c r="F60" s="312">
        <v>-2244.0297999999998</v>
      </c>
      <c r="G60" s="312">
        <v>-4319.4638000000004</v>
      </c>
      <c r="H60" s="312">
        <v>-30569.117399999999</v>
      </c>
      <c r="I60" s="312">
        <v>-87484.245599999995</v>
      </c>
      <c r="J60" s="312">
        <v>-2969.0720000000001</v>
      </c>
      <c r="K60" s="312">
        <v>-46650.987800000003</v>
      </c>
      <c r="L60" s="312">
        <v>-49101</v>
      </c>
      <c r="M60" s="312">
        <v>-58637</v>
      </c>
      <c r="N60" s="312">
        <v>-18900</v>
      </c>
      <c r="P60" s="311" t="s">
        <v>546</v>
      </c>
    </row>
    <row r="61" spans="1:16" ht="12" customHeight="1">
      <c r="A61" s="311" t="s">
        <v>545</v>
      </c>
      <c r="B61" s="312">
        <v>-6795.18</v>
      </c>
      <c r="C61" s="312">
        <v>6756.8</v>
      </c>
      <c r="D61" s="312">
        <v>11480.370999999999</v>
      </c>
      <c r="E61" s="312">
        <v>4769.3090000000002</v>
      </c>
      <c r="F61" s="312">
        <v>-4362.5829999999996</v>
      </c>
      <c r="G61" s="312">
        <v>-23270.915000000001</v>
      </c>
      <c r="H61" s="312">
        <v>0</v>
      </c>
      <c r="I61" s="312">
        <v>0</v>
      </c>
      <c r="J61" s="312">
        <v>0</v>
      </c>
      <c r="K61" s="312">
        <v>0</v>
      </c>
      <c r="L61" s="312">
        <v>0</v>
      </c>
      <c r="M61" s="312">
        <v>0</v>
      </c>
      <c r="N61" s="312">
        <v>0</v>
      </c>
      <c r="P61" s="311" t="s">
        <v>544</v>
      </c>
    </row>
    <row r="62" spans="1:16" ht="12" customHeight="1">
      <c r="A62" s="311" t="s">
        <v>543</v>
      </c>
      <c r="B62" s="312">
        <v>-3446.45</v>
      </c>
      <c r="C62" s="312">
        <v>0</v>
      </c>
      <c r="D62" s="312">
        <v>0</v>
      </c>
      <c r="E62" s="312">
        <v>0</v>
      </c>
      <c r="F62" s="312">
        <v>0</v>
      </c>
      <c r="G62" s="312">
        <v>2E-3</v>
      </c>
      <c r="H62" s="312">
        <v>0</v>
      </c>
      <c r="I62" s="312">
        <v>0</v>
      </c>
      <c r="J62" s="312">
        <v>0</v>
      </c>
      <c r="K62" s="312">
        <v>0</v>
      </c>
      <c r="L62" s="312">
        <v>0</v>
      </c>
      <c r="M62" s="312">
        <v>0</v>
      </c>
      <c r="N62" s="312">
        <v>0</v>
      </c>
      <c r="P62" s="311" t="s">
        <v>542</v>
      </c>
    </row>
    <row r="63" spans="1:16" ht="12" customHeight="1">
      <c r="A63" s="310"/>
      <c r="B63" s="309"/>
      <c r="C63" s="309"/>
      <c r="D63" s="309"/>
      <c r="E63" s="309"/>
      <c r="F63" s="308"/>
      <c r="G63" s="308"/>
      <c r="H63" s="308"/>
      <c r="I63" s="308"/>
      <c r="J63" s="308"/>
      <c r="K63" s="308"/>
      <c r="L63" s="308"/>
      <c r="M63" s="308"/>
      <c r="N63" s="308"/>
      <c r="O63" s="307"/>
      <c r="P63" s="307"/>
    </row>
    <row r="64" spans="1:16" ht="12" customHeight="1">
      <c r="A64" s="306"/>
      <c r="B64" s="302"/>
      <c r="C64" s="302"/>
      <c r="D64" s="302"/>
      <c r="E64" s="302"/>
      <c r="F64" s="301"/>
      <c r="G64" s="301"/>
      <c r="H64" s="301"/>
      <c r="I64" s="301"/>
      <c r="J64" s="301"/>
      <c r="K64" s="301"/>
      <c r="L64" s="301"/>
      <c r="M64" s="301"/>
      <c r="N64" s="301"/>
    </row>
    <row r="65" spans="1:14" ht="12" customHeight="1">
      <c r="A65" s="304" t="s">
        <v>16</v>
      </c>
      <c r="B65" s="302"/>
      <c r="C65" s="302"/>
      <c r="D65" s="302"/>
      <c r="E65" s="302"/>
      <c r="F65" s="301"/>
      <c r="G65" s="301"/>
      <c r="H65" s="301"/>
      <c r="I65" s="301"/>
      <c r="J65" s="301"/>
      <c r="K65" s="301"/>
      <c r="L65" s="301"/>
      <c r="M65" s="301"/>
      <c r="N65" s="301"/>
    </row>
    <row r="66" spans="1:14" ht="12" customHeight="1">
      <c r="A66" s="305" t="s">
        <v>822</v>
      </c>
      <c r="B66" s="302"/>
      <c r="C66" s="302"/>
      <c r="D66" s="302"/>
      <c r="E66" s="302"/>
      <c r="F66" s="301"/>
      <c r="G66" s="301"/>
      <c r="H66" s="301"/>
      <c r="I66" s="301"/>
      <c r="J66" s="301"/>
      <c r="K66" s="301"/>
      <c r="L66" s="301"/>
      <c r="M66" s="301"/>
      <c r="N66" s="301"/>
    </row>
    <row r="67" spans="1:14" ht="12" customHeight="1">
      <c r="A67" s="304" t="s">
        <v>823</v>
      </c>
      <c r="B67" s="302"/>
      <c r="C67" s="302"/>
      <c r="D67" s="302"/>
      <c r="E67" s="302"/>
      <c r="F67" s="301"/>
      <c r="G67" s="301"/>
      <c r="H67" s="301"/>
      <c r="I67" s="301"/>
      <c r="J67" s="301"/>
      <c r="K67" s="301"/>
      <c r="L67" s="301"/>
      <c r="M67" s="301"/>
      <c r="N67" s="301"/>
    </row>
    <row r="68" spans="1:14" ht="12" customHeight="1">
      <c r="A68" s="304"/>
      <c r="B68" s="302"/>
      <c r="C68" s="302"/>
      <c r="D68" s="302"/>
      <c r="E68" s="302"/>
      <c r="F68" s="301"/>
      <c r="G68" s="301"/>
      <c r="H68" s="301"/>
      <c r="I68" s="301"/>
      <c r="J68" s="301"/>
      <c r="K68" s="301"/>
      <c r="L68" s="301"/>
      <c r="M68" s="301"/>
      <c r="N68" s="301"/>
    </row>
    <row r="69" spans="1:14" ht="12" customHeight="1">
      <c r="A69" s="304" t="s">
        <v>47</v>
      </c>
      <c r="B69" s="302"/>
      <c r="C69" s="302"/>
      <c r="D69" s="302"/>
      <c r="E69" s="302"/>
      <c r="F69" s="301"/>
      <c r="G69" s="301"/>
      <c r="H69" s="301"/>
      <c r="I69" s="301"/>
      <c r="J69" s="301"/>
      <c r="K69" s="301"/>
      <c r="L69" s="301"/>
      <c r="M69" s="301"/>
      <c r="N69" s="301"/>
    </row>
    <row r="70" spans="1:14" ht="12" customHeight="1">
      <c r="A70" s="305" t="s">
        <v>824</v>
      </c>
      <c r="B70" s="302"/>
      <c r="C70" s="302"/>
      <c r="D70" s="302"/>
      <c r="E70" s="302"/>
      <c r="F70" s="301"/>
      <c r="G70" s="301"/>
      <c r="H70" s="301"/>
      <c r="I70" s="301"/>
      <c r="J70" s="301"/>
      <c r="K70" s="301"/>
      <c r="L70" s="301"/>
      <c r="M70" s="301"/>
      <c r="N70" s="301"/>
    </row>
    <row r="71" spans="1:14" ht="12" customHeight="1">
      <c r="A71" s="304" t="s">
        <v>59</v>
      </c>
      <c r="B71" s="302"/>
      <c r="C71" s="302"/>
      <c r="D71" s="302"/>
      <c r="E71" s="302"/>
      <c r="F71" s="301"/>
      <c r="G71" s="301"/>
      <c r="H71" s="301"/>
      <c r="I71" s="301"/>
      <c r="J71" s="301"/>
      <c r="K71" s="301"/>
      <c r="L71" s="301"/>
      <c r="M71" s="301"/>
      <c r="N71" s="301"/>
    </row>
    <row r="72" spans="1:14" ht="12" customHeight="1">
      <c r="A72" s="303"/>
      <c r="B72" s="302"/>
      <c r="C72" s="302"/>
      <c r="D72" s="302"/>
      <c r="E72" s="302"/>
      <c r="F72" s="301"/>
      <c r="G72" s="301"/>
      <c r="H72" s="301"/>
      <c r="I72" s="301"/>
      <c r="J72" s="301"/>
      <c r="K72" s="301"/>
      <c r="L72" s="301"/>
      <c r="M72" s="301"/>
      <c r="N72" s="301"/>
    </row>
    <row r="73" spans="1:14" ht="12" customHeight="1">
      <c r="B73" s="302"/>
      <c r="C73" s="302"/>
      <c r="D73" s="302"/>
      <c r="E73" s="302"/>
      <c r="F73" s="301"/>
      <c r="G73" s="301"/>
      <c r="H73" s="301"/>
      <c r="I73" s="301"/>
      <c r="J73" s="301"/>
      <c r="K73" s="301"/>
      <c r="L73" s="301"/>
      <c r="M73" s="301"/>
      <c r="N73" s="301"/>
    </row>
    <row r="74" spans="1:14" ht="12" customHeight="1">
      <c r="B74" s="302"/>
      <c r="C74" s="302"/>
      <c r="D74" s="302"/>
      <c r="E74" s="302"/>
      <c r="F74" s="301"/>
      <c r="G74" s="301"/>
      <c r="H74" s="301"/>
      <c r="I74" s="301"/>
      <c r="J74" s="301"/>
      <c r="K74" s="301"/>
      <c r="L74" s="301"/>
      <c r="M74" s="301"/>
      <c r="N74" s="301"/>
    </row>
    <row r="75" spans="1:14" ht="12" customHeight="1">
      <c r="B75" s="302"/>
      <c r="C75" s="302"/>
      <c r="D75" s="302"/>
      <c r="E75" s="302"/>
      <c r="F75" s="301"/>
      <c r="G75" s="301"/>
      <c r="H75" s="301"/>
      <c r="I75" s="301"/>
      <c r="J75" s="301"/>
      <c r="K75" s="301"/>
      <c r="L75" s="301"/>
      <c r="M75" s="301"/>
      <c r="N75" s="301"/>
    </row>
    <row r="76" spans="1:14" ht="12" customHeight="1">
      <c r="B76" s="302"/>
      <c r="C76" s="302"/>
      <c r="D76" s="302"/>
      <c r="E76" s="302"/>
      <c r="F76" s="301"/>
      <c r="G76" s="301"/>
      <c r="H76" s="301"/>
      <c r="I76" s="301"/>
      <c r="J76" s="301"/>
      <c r="K76" s="301"/>
      <c r="L76" s="301"/>
      <c r="M76" s="301"/>
      <c r="N76" s="301"/>
    </row>
    <row r="77" spans="1:14" ht="12" customHeight="1">
      <c r="B77" s="302"/>
      <c r="C77" s="302"/>
      <c r="D77" s="302"/>
      <c r="E77" s="302"/>
      <c r="F77" s="301"/>
      <c r="G77" s="301"/>
      <c r="H77" s="301"/>
      <c r="I77" s="301"/>
      <c r="J77" s="301"/>
      <c r="K77" s="301"/>
      <c r="L77" s="301"/>
      <c r="M77" s="301"/>
      <c r="N77" s="301"/>
    </row>
    <row r="78" spans="1:14" ht="12" customHeight="1">
      <c r="B78" s="302"/>
      <c r="C78" s="302"/>
      <c r="D78" s="302"/>
      <c r="E78" s="302"/>
      <c r="F78" s="301"/>
      <c r="G78" s="301"/>
      <c r="H78" s="301"/>
      <c r="I78" s="301"/>
      <c r="J78" s="301"/>
      <c r="K78" s="301"/>
      <c r="L78" s="301"/>
      <c r="M78" s="301"/>
      <c r="N78" s="301"/>
    </row>
    <row r="79" spans="1:14" ht="12" customHeight="1">
      <c r="B79" s="302"/>
      <c r="C79" s="302"/>
      <c r="D79" s="302"/>
      <c r="E79" s="302"/>
      <c r="F79" s="301"/>
      <c r="G79" s="301"/>
      <c r="H79" s="301"/>
      <c r="I79" s="301"/>
      <c r="J79" s="301"/>
      <c r="K79" s="301"/>
      <c r="L79" s="301"/>
      <c r="M79" s="301"/>
      <c r="N79" s="301"/>
    </row>
    <row r="80" spans="1:14" ht="12" customHeight="1">
      <c r="B80" s="302"/>
      <c r="C80" s="302"/>
      <c r="D80" s="302"/>
      <c r="E80" s="302"/>
      <c r="F80" s="301"/>
      <c r="G80" s="301"/>
      <c r="H80" s="301"/>
      <c r="I80" s="301"/>
      <c r="J80" s="301"/>
      <c r="K80" s="301"/>
      <c r="L80" s="301"/>
      <c r="M80" s="301"/>
      <c r="N80" s="301"/>
    </row>
    <row r="81" spans="2:14" ht="12" customHeight="1">
      <c r="B81" s="302"/>
      <c r="C81" s="302"/>
      <c r="D81" s="302"/>
      <c r="E81" s="302"/>
      <c r="F81" s="301"/>
      <c r="G81" s="301"/>
      <c r="H81" s="301"/>
      <c r="I81" s="301"/>
      <c r="J81" s="301"/>
      <c r="K81" s="301"/>
      <c r="L81" s="301"/>
      <c r="M81" s="301"/>
      <c r="N81" s="301"/>
    </row>
    <row r="82" spans="2:14" ht="12" customHeight="1">
      <c r="B82" s="302"/>
      <c r="C82" s="302"/>
      <c r="D82" s="302"/>
      <c r="E82" s="302"/>
      <c r="F82" s="301"/>
      <c r="G82" s="301"/>
      <c r="H82" s="301"/>
      <c r="I82" s="301"/>
      <c r="J82" s="301"/>
      <c r="K82" s="301"/>
      <c r="L82" s="301"/>
      <c r="M82" s="301"/>
      <c r="N82" s="301"/>
    </row>
    <row r="83" spans="2:14" ht="12" customHeight="1">
      <c r="B83" s="302"/>
      <c r="C83" s="302"/>
      <c r="D83" s="302"/>
      <c r="E83" s="302"/>
      <c r="F83" s="301"/>
      <c r="G83" s="301"/>
      <c r="H83" s="301"/>
      <c r="I83" s="301"/>
      <c r="J83" s="301"/>
      <c r="K83" s="301"/>
      <c r="L83" s="301"/>
      <c r="M83" s="301"/>
      <c r="N83" s="301"/>
    </row>
    <row r="84" spans="2:14" ht="12" customHeight="1">
      <c r="B84" s="302"/>
      <c r="C84" s="302"/>
      <c r="D84" s="302"/>
      <c r="E84" s="302"/>
      <c r="F84" s="301"/>
      <c r="G84" s="301"/>
      <c r="H84" s="301"/>
      <c r="I84" s="301"/>
      <c r="J84" s="301"/>
      <c r="K84" s="301"/>
      <c r="L84" s="301"/>
      <c r="M84" s="301"/>
      <c r="N84" s="301"/>
    </row>
    <row r="85" spans="2:14" ht="12" customHeight="1">
      <c r="B85" s="302"/>
      <c r="C85" s="302"/>
      <c r="D85" s="302"/>
      <c r="E85" s="302"/>
      <c r="F85" s="301"/>
      <c r="G85" s="301"/>
      <c r="H85" s="301"/>
      <c r="I85" s="301"/>
      <c r="J85" s="301"/>
      <c r="K85" s="301"/>
      <c r="L85" s="301"/>
      <c r="M85" s="301"/>
      <c r="N85" s="301"/>
    </row>
    <row r="86" spans="2:14" ht="12" customHeight="1">
      <c r="B86" s="302"/>
      <c r="C86" s="302"/>
      <c r="D86" s="302"/>
      <c r="E86" s="302"/>
      <c r="F86" s="301"/>
      <c r="G86" s="301"/>
      <c r="H86" s="301"/>
      <c r="I86" s="301"/>
      <c r="J86" s="301"/>
      <c r="K86" s="301"/>
      <c r="L86" s="301"/>
      <c r="M86" s="301"/>
      <c r="N86" s="301"/>
    </row>
    <row r="87" spans="2:14" ht="12" customHeight="1">
      <c r="B87" s="302"/>
      <c r="C87" s="302"/>
      <c r="D87" s="302"/>
      <c r="E87" s="302"/>
      <c r="F87" s="301"/>
      <c r="G87" s="301"/>
      <c r="H87" s="301"/>
      <c r="I87" s="301"/>
      <c r="J87" s="301"/>
      <c r="K87" s="301"/>
      <c r="L87" s="301"/>
      <c r="M87" s="301"/>
      <c r="N87" s="301"/>
    </row>
    <row r="88" spans="2:14" ht="12" customHeight="1">
      <c r="B88" s="302"/>
      <c r="C88" s="302"/>
      <c r="D88" s="302"/>
      <c r="E88" s="302"/>
      <c r="F88" s="301"/>
      <c r="G88" s="301"/>
      <c r="H88" s="301"/>
      <c r="I88" s="301"/>
      <c r="J88" s="301"/>
      <c r="K88" s="301"/>
      <c r="L88" s="301"/>
      <c r="M88" s="301"/>
      <c r="N88" s="301"/>
    </row>
    <row r="89" spans="2:14" ht="12" customHeight="1">
      <c r="B89" s="302"/>
      <c r="C89" s="302"/>
      <c r="D89" s="302"/>
      <c r="E89" s="302"/>
      <c r="F89" s="301"/>
      <c r="G89" s="301"/>
      <c r="H89" s="301"/>
      <c r="I89" s="301"/>
      <c r="J89" s="301"/>
      <c r="K89" s="301"/>
      <c r="L89" s="301"/>
      <c r="M89" s="301"/>
      <c r="N89" s="301"/>
    </row>
    <row r="90" spans="2:14" ht="12" customHeight="1">
      <c r="B90" s="302"/>
      <c r="C90" s="302"/>
      <c r="D90" s="302"/>
      <c r="E90" s="302"/>
      <c r="F90" s="301"/>
      <c r="G90" s="301"/>
      <c r="H90" s="301"/>
      <c r="I90" s="301"/>
      <c r="J90" s="301"/>
      <c r="K90" s="301"/>
      <c r="L90" s="301"/>
      <c r="M90" s="301"/>
      <c r="N90" s="301"/>
    </row>
    <row r="91" spans="2:14" ht="12" customHeight="1">
      <c r="B91" s="302"/>
      <c r="C91" s="302"/>
      <c r="D91" s="302"/>
      <c r="E91" s="302"/>
      <c r="F91" s="301"/>
      <c r="G91" s="301"/>
      <c r="H91" s="301"/>
      <c r="I91" s="301"/>
      <c r="J91" s="301"/>
      <c r="K91" s="301"/>
      <c r="L91" s="301"/>
      <c r="M91" s="301"/>
      <c r="N91" s="301"/>
    </row>
    <row r="92" spans="2:14" ht="12" customHeight="1">
      <c r="B92" s="302"/>
      <c r="C92" s="302"/>
      <c r="D92" s="302"/>
      <c r="E92" s="302"/>
      <c r="F92" s="301"/>
      <c r="G92" s="301"/>
      <c r="H92" s="301"/>
      <c r="I92" s="301"/>
      <c r="J92" s="301"/>
      <c r="K92" s="301"/>
      <c r="L92" s="301"/>
      <c r="M92" s="301"/>
      <c r="N92" s="301"/>
    </row>
    <row r="93" spans="2:14" ht="12" customHeight="1">
      <c r="B93" s="302"/>
      <c r="C93" s="302"/>
      <c r="D93" s="302"/>
      <c r="E93" s="302"/>
      <c r="F93" s="301"/>
      <c r="G93" s="301"/>
      <c r="H93" s="301"/>
      <c r="I93" s="301"/>
      <c r="J93" s="301"/>
      <c r="K93" s="301"/>
      <c r="L93" s="301"/>
      <c r="M93" s="301"/>
      <c r="N93" s="301"/>
    </row>
    <row r="94" spans="2:14" ht="12" customHeight="1">
      <c r="B94" s="302"/>
      <c r="C94" s="302"/>
      <c r="D94" s="302"/>
      <c r="E94" s="302"/>
      <c r="F94" s="301"/>
      <c r="G94" s="301"/>
      <c r="H94" s="301"/>
      <c r="I94" s="301"/>
      <c r="J94" s="301"/>
      <c r="K94" s="301"/>
      <c r="L94" s="301"/>
      <c r="M94" s="301"/>
      <c r="N94" s="301"/>
    </row>
    <row r="95" spans="2:14" ht="12" customHeight="1">
      <c r="B95" s="302"/>
      <c r="C95" s="302"/>
      <c r="D95" s="302"/>
      <c r="E95" s="302"/>
      <c r="F95" s="301"/>
      <c r="G95" s="301"/>
      <c r="H95" s="301"/>
      <c r="I95" s="301"/>
      <c r="J95" s="301"/>
      <c r="K95" s="301"/>
      <c r="L95" s="301"/>
      <c r="M95" s="301"/>
      <c r="N95" s="301"/>
    </row>
    <row r="96" spans="2:14" ht="12" customHeight="1">
      <c r="B96" s="302"/>
      <c r="C96" s="302"/>
      <c r="D96" s="302"/>
      <c r="E96" s="302"/>
      <c r="F96" s="301"/>
      <c r="G96" s="301"/>
      <c r="H96" s="301"/>
      <c r="I96" s="301"/>
      <c r="J96" s="301"/>
      <c r="K96" s="301"/>
      <c r="L96" s="301"/>
      <c r="M96" s="301"/>
      <c r="N96" s="301"/>
    </row>
    <row r="97" spans="2:14" ht="12" customHeight="1">
      <c r="B97" s="302"/>
      <c r="C97" s="302"/>
      <c r="D97" s="302"/>
      <c r="E97" s="302"/>
      <c r="F97" s="301"/>
      <c r="G97" s="301"/>
      <c r="H97" s="301"/>
      <c r="I97" s="301"/>
      <c r="J97" s="301"/>
      <c r="K97" s="301"/>
      <c r="L97" s="301"/>
      <c r="M97" s="301"/>
      <c r="N97" s="301"/>
    </row>
    <row r="98" spans="2:14" ht="12" customHeight="1">
      <c r="B98" s="302"/>
      <c r="C98" s="302"/>
      <c r="D98" s="302"/>
      <c r="E98" s="302"/>
      <c r="F98" s="301"/>
      <c r="G98" s="301"/>
      <c r="H98" s="301"/>
      <c r="I98" s="301"/>
      <c r="J98" s="301"/>
      <c r="K98" s="301"/>
      <c r="L98" s="301"/>
      <c r="M98" s="301"/>
      <c r="N98" s="301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42"/>
  <sheetViews>
    <sheetView showGridLines="0" workbookViewId="0"/>
  </sheetViews>
  <sheetFormatPr defaultColWidth="12.42578125" defaultRowHeight="12" customHeight="1"/>
  <cols>
    <col min="1" max="1" width="48.7109375" style="40" customWidth="1"/>
    <col min="2" max="6" width="8.85546875" style="41" customWidth="1"/>
    <col min="7" max="14" width="9.85546875" style="41" customWidth="1"/>
    <col min="15" max="15" width="2" style="40" customWidth="1"/>
    <col min="16" max="16" width="48.28515625" style="40" customWidth="1"/>
    <col min="17" max="17" width="31.85546875" style="40" customWidth="1"/>
    <col min="18" max="51" width="10.7109375" style="40" customWidth="1"/>
    <col min="52" max="16384" width="12.42578125" style="40"/>
  </cols>
  <sheetData>
    <row r="1" spans="1:16" s="151" customFormat="1" ht="12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P1" s="151" t="str">
        <f>$A$1</f>
        <v>8</v>
      </c>
    </row>
    <row r="2" spans="1:16" ht="12" customHeight="1">
      <c r="A2" s="2" t="s">
        <v>7</v>
      </c>
      <c r="P2" s="131" t="s">
        <v>31</v>
      </c>
    </row>
    <row r="3" spans="1:16" ht="12" customHeight="1">
      <c r="A3" s="42" t="s">
        <v>3</v>
      </c>
      <c r="B3" s="105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P3" s="135" t="s">
        <v>44</v>
      </c>
    </row>
    <row r="4" spans="1:16" ht="12" customHeight="1">
      <c r="A4" s="128" t="s">
        <v>72</v>
      </c>
      <c r="B4" s="5"/>
      <c r="C4" s="5"/>
      <c r="E4" s="5"/>
      <c r="P4" s="136" t="s">
        <v>85</v>
      </c>
    </row>
    <row r="5" spans="1:16" ht="12" customHeight="1">
      <c r="A5" s="130"/>
      <c r="B5" s="107"/>
      <c r="C5" s="107"/>
      <c r="D5" s="107"/>
      <c r="E5" s="107"/>
      <c r="F5" s="44"/>
      <c r="G5" s="44"/>
      <c r="H5" s="5"/>
      <c r="I5" s="5"/>
      <c r="J5" s="5"/>
      <c r="K5" s="5"/>
      <c r="L5" s="5"/>
      <c r="M5" s="5"/>
      <c r="N5" s="5"/>
      <c r="O5" s="43"/>
      <c r="P5" s="43"/>
    </row>
    <row r="6" spans="1:16" s="45" customFormat="1" ht="15.75" customHeight="1">
      <c r="A6" s="123"/>
      <c r="B6" s="9">
        <v>2000</v>
      </c>
      <c r="C6" s="9">
        <v>2001</v>
      </c>
      <c r="D6" s="9">
        <v>2002</v>
      </c>
      <c r="E6" s="26" t="s">
        <v>17</v>
      </c>
      <c r="F6" s="12">
        <v>2004</v>
      </c>
      <c r="G6" s="12" t="s">
        <v>30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27" t="s">
        <v>18</v>
      </c>
      <c r="P6" s="123"/>
    </row>
    <row r="7" spans="1:16" ht="24" customHeight="1">
      <c r="B7" s="101"/>
      <c r="C7" s="101"/>
      <c r="D7" s="101"/>
      <c r="E7" s="101"/>
      <c r="F7" s="101"/>
      <c r="G7" s="101"/>
      <c r="H7" s="5"/>
      <c r="I7" s="5"/>
      <c r="J7" s="5"/>
      <c r="K7" s="5"/>
      <c r="L7" s="5"/>
      <c r="M7" s="5"/>
      <c r="N7" s="5"/>
    </row>
    <row r="8" spans="1:16" s="100" customFormat="1" ht="12" customHeight="1">
      <c r="A8" s="99" t="s">
        <v>2</v>
      </c>
      <c r="B8" s="179">
        <v>55118.919864999996</v>
      </c>
      <c r="C8" s="179">
        <v>58286.593020999993</v>
      </c>
      <c r="D8" s="177">
        <v>60438.653034999996</v>
      </c>
      <c r="E8" s="179">
        <v>73203.222074999998</v>
      </c>
      <c r="F8" s="180">
        <v>96677.83877599999</v>
      </c>
      <c r="G8" s="179">
        <v>118529.18489900001</v>
      </c>
      <c r="H8" s="180">
        <v>137807.46953100001</v>
      </c>
      <c r="I8" s="180">
        <v>160649.07282999999</v>
      </c>
      <c r="J8" s="180">
        <v>197942.44290900003</v>
      </c>
      <c r="K8" s="180">
        <v>152994.74280499999</v>
      </c>
      <c r="L8" s="180">
        <v>201915.28533499999</v>
      </c>
      <c r="M8" s="180">
        <v>256039.57476799999</v>
      </c>
      <c r="N8" s="180">
        <v>242579.77576300001</v>
      </c>
      <c r="P8" s="99" t="s">
        <v>2</v>
      </c>
    </row>
    <row r="9" spans="1:16" ht="12" customHeight="1">
      <c r="B9" s="101"/>
      <c r="C9" s="101"/>
      <c r="D9" s="101"/>
      <c r="E9" s="101"/>
      <c r="F9" s="102"/>
      <c r="G9" s="102"/>
      <c r="H9" s="102"/>
      <c r="I9" s="102"/>
      <c r="J9" s="102"/>
      <c r="K9" s="102"/>
      <c r="L9" s="102"/>
      <c r="M9" s="102"/>
      <c r="N9" s="102"/>
    </row>
    <row r="10" spans="1:16" ht="12" customHeight="1">
      <c r="A10" s="46" t="s">
        <v>178</v>
      </c>
      <c r="B10" s="179">
        <v>12564.213653000001</v>
      </c>
      <c r="C10" s="179">
        <v>15349.157173</v>
      </c>
      <c r="D10" s="177">
        <v>16959.137566000001</v>
      </c>
      <c r="E10" s="179">
        <v>21186.280629999997</v>
      </c>
      <c r="F10" s="180">
        <v>28528.570681000001</v>
      </c>
      <c r="G10" s="180">
        <v>34731.568164999997</v>
      </c>
      <c r="H10" s="180">
        <v>40285.127632000003</v>
      </c>
      <c r="I10" s="180">
        <v>51595.63452</v>
      </c>
      <c r="J10" s="180">
        <v>73027.659950999994</v>
      </c>
      <c r="K10" s="180">
        <v>61957.450139999994</v>
      </c>
      <c r="L10" s="180">
        <v>90004.977022999999</v>
      </c>
      <c r="M10" s="180">
        <v>122456.858719</v>
      </c>
      <c r="N10" s="180">
        <v>113455.998062</v>
      </c>
      <c r="P10" s="46" t="s">
        <v>196</v>
      </c>
    </row>
    <row r="11" spans="1:16" ht="12" customHeight="1">
      <c r="A11" s="46" t="s">
        <v>179</v>
      </c>
      <c r="B11" s="179">
        <v>1559.1248759999999</v>
      </c>
      <c r="C11" s="179">
        <v>1207.573952</v>
      </c>
      <c r="D11" s="177">
        <v>1195.000421</v>
      </c>
      <c r="E11" s="179">
        <v>1302.2924320000004</v>
      </c>
      <c r="F11" s="180">
        <v>1749.8098539999999</v>
      </c>
      <c r="G11" s="180">
        <v>2516.0931490000003</v>
      </c>
      <c r="H11" s="180">
        <v>2928.1926290000001</v>
      </c>
      <c r="I11" s="180">
        <v>3378.0377490000005</v>
      </c>
      <c r="J11" s="180">
        <v>4131.4654430000001</v>
      </c>
      <c r="K11" s="180">
        <v>3761.2667669999996</v>
      </c>
      <c r="L11" s="180">
        <v>5181.6283510000003</v>
      </c>
      <c r="M11" s="180">
        <v>7999.9553770000002</v>
      </c>
      <c r="N11" s="180">
        <v>5721.7209640000001</v>
      </c>
      <c r="P11" s="46" t="s">
        <v>197</v>
      </c>
    </row>
    <row r="12" spans="1:16" ht="12" customHeight="1">
      <c r="A12" s="46" t="s">
        <v>180</v>
      </c>
      <c r="B12" s="179">
        <v>503.29926799999998</v>
      </c>
      <c r="C12" s="179">
        <v>738.80621599999995</v>
      </c>
      <c r="D12" s="177">
        <v>776.33368000000007</v>
      </c>
      <c r="E12" s="179">
        <v>1154.5099679999998</v>
      </c>
      <c r="F12" s="180">
        <v>1963.1057780000001</v>
      </c>
      <c r="G12" s="180">
        <v>2419.1110869999998</v>
      </c>
      <c r="H12" s="180">
        <v>3134.5060319999993</v>
      </c>
      <c r="I12" s="180">
        <v>3485.726478</v>
      </c>
      <c r="J12" s="180">
        <v>4006.1391229999999</v>
      </c>
      <c r="K12" s="180">
        <v>3022.5658380000004</v>
      </c>
      <c r="L12" s="180">
        <v>3861.0613819999999</v>
      </c>
      <c r="M12" s="180">
        <v>4169.2854939999997</v>
      </c>
      <c r="N12" s="180">
        <v>4494.8800170000004</v>
      </c>
      <c r="P12" s="46" t="s">
        <v>198</v>
      </c>
    </row>
    <row r="13" spans="1:16" ht="12" customHeight="1">
      <c r="A13" s="46" t="s">
        <v>181</v>
      </c>
      <c r="B13" s="179">
        <v>805.73708999999997</v>
      </c>
      <c r="C13" s="179">
        <v>1291.654526</v>
      </c>
      <c r="D13" s="177">
        <v>1335.0587779999998</v>
      </c>
      <c r="E13" s="179">
        <v>1709.7439480000003</v>
      </c>
      <c r="F13" s="180">
        <v>2493.930308</v>
      </c>
      <c r="G13" s="180">
        <v>3324.2463439999997</v>
      </c>
      <c r="H13" s="180">
        <v>2922.6348580000003</v>
      </c>
      <c r="I13" s="180">
        <v>4217.4669910000011</v>
      </c>
      <c r="J13" s="180">
        <v>5821.9774309999993</v>
      </c>
      <c r="K13" s="180">
        <v>4817.7580959999996</v>
      </c>
      <c r="L13" s="180">
        <v>5789.272946</v>
      </c>
      <c r="M13" s="180">
        <v>7063.2139129999996</v>
      </c>
      <c r="N13" s="180">
        <v>6732.3811509999996</v>
      </c>
      <c r="P13" s="46" t="s">
        <v>199</v>
      </c>
    </row>
    <row r="14" spans="1:16" ht="12" customHeight="1">
      <c r="A14" s="46" t="s">
        <v>182</v>
      </c>
      <c r="B14" s="179">
        <v>3048.240096</v>
      </c>
      <c r="C14" s="179">
        <v>2931.5421659999997</v>
      </c>
      <c r="D14" s="177">
        <v>3048.8504250000005</v>
      </c>
      <c r="E14" s="179">
        <v>3455.9205200000001</v>
      </c>
      <c r="F14" s="180">
        <v>4758.8763269999999</v>
      </c>
      <c r="G14" s="180">
        <v>7296.6399489999994</v>
      </c>
      <c r="H14" s="180">
        <v>8948.8713169999992</v>
      </c>
      <c r="I14" s="180">
        <v>10557.911454000001</v>
      </c>
      <c r="J14" s="180">
        <v>16538.542577</v>
      </c>
      <c r="K14" s="180">
        <v>13246.903675999998</v>
      </c>
      <c r="L14" s="180">
        <v>28911.882009000001</v>
      </c>
      <c r="M14" s="180">
        <v>41817.251122000001</v>
      </c>
      <c r="N14" s="180">
        <v>30989.292517000002</v>
      </c>
      <c r="P14" s="46" t="s">
        <v>200</v>
      </c>
    </row>
    <row r="15" spans="1:16" ht="12" customHeight="1">
      <c r="A15" s="46" t="s">
        <v>183</v>
      </c>
      <c r="B15" s="179">
        <v>1650.5089089999999</v>
      </c>
      <c r="C15" s="179">
        <v>2065.192008</v>
      </c>
      <c r="D15" s="177">
        <v>2198.8644789999998</v>
      </c>
      <c r="E15" s="179">
        <v>2602.3741769999997</v>
      </c>
      <c r="F15" s="180">
        <v>3270.89086</v>
      </c>
      <c r="G15" s="180">
        <v>2865.0423060000003</v>
      </c>
      <c r="H15" s="180">
        <v>2419.1882930000002</v>
      </c>
      <c r="I15" s="180">
        <v>2957.0165629999997</v>
      </c>
      <c r="J15" s="180">
        <v>4363.5230949999996</v>
      </c>
      <c r="K15" s="180">
        <v>4592.6506479999998</v>
      </c>
      <c r="L15" s="180">
        <v>4719.3732399999999</v>
      </c>
      <c r="M15" s="180">
        <v>5697.8600820000001</v>
      </c>
      <c r="N15" s="180">
        <v>6595.457488</v>
      </c>
      <c r="P15" s="46" t="s">
        <v>201</v>
      </c>
    </row>
    <row r="16" spans="1:16" ht="12" customHeight="1">
      <c r="A16" s="46" t="s">
        <v>184</v>
      </c>
      <c r="B16" s="179">
        <v>2187.878569</v>
      </c>
      <c r="C16" s="179">
        <v>2725.5078899999999</v>
      </c>
      <c r="D16" s="177">
        <v>3031.9839629999997</v>
      </c>
      <c r="E16" s="179">
        <v>4290.4429269999991</v>
      </c>
      <c r="F16" s="180">
        <v>5394.9065610000007</v>
      </c>
      <c r="G16" s="180">
        <v>5345.0471550000002</v>
      </c>
      <c r="H16" s="180">
        <v>5663.4240429999991</v>
      </c>
      <c r="I16" s="180">
        <v>6709.3810849999991</v>
      </c>
      <c r="J16" s="180">
        <v>10952.196540999999</v>
      </c>
      <c r="K16" s="180">
        <v>11424.282738</v>
      </c>
      <c r="L16" s="180">
        <v>11042.999979</v>
      </c>
      <c r="M16" s="180">
        <v>16327.286538</v>
      </c>
      <c r="N16" s="180">
        <v>17455.200216000001</v>
      </c>
      <c r="P16" s="46" t="s">
        <v>202</v>
      </c>
    </row>
    <row r="17" spans="1:16" ht="12" customHeight="1">
      <c r="A17" s="46" t="s">
        <v>185</v>
      </c>
      <c r="B17" s="179">
        <v>2809.424845</v>
      </c>
      <c r="C17" s="179">
        <v>4388.8804150000005</v>
      </c>
      <c r="D17" s="179">
        <v>5373.0458200000003</v>
      </c>
      <c r="E17" s="179">
        <v>6670.9966579999991</v>
      </c>
      <c r="F17" s="179">
        <v>8897.0509930000007</v>
      </c>
      <c r="G17" s="179">
        <v>10965.388174999996</v>
      </c>
      <c r="H17" s="179">
        <v>14268.310460000008</v>
      </c>
      <c r="I17" s="179">
        <v>20290.0942</v>
      </c>
      <c r="J17" s="179">
        <v>27213.815741000006</v>
      </c>
      <c r="K17" s="179">
        <v>21092.022376999994</v>
      </c>
      <c r="L17" s="179">
        <v>30498.759116000001</v>
      </c>
      <c r="M17" s="179">
        <v>39382.006192999994</v>
      </c>
      <c r="N17" s="179">
        <v>41467.065709000002</v>
      </c>
      <c r="P17" s="46" t="s">
        <v>87</v>
      </c>
    </row>
    <row r="18" spans="1:16" ht="12" customHeight="1">
      <c r="B18" s="101"/>
      <c r="C18" s="101"/>
      <c r="D18" s="101"/>
      <c r="E18" s="101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6" ht="12" customHeight="1">
      <c r="A19" s="46" t="s">
        <v>88</v>
      </c>
      <c r="B19" s="180">
        <f t="shared" ref="B19:K19" si="0">B20+B24</f>
        <v>41057.952701000002</v>
      </c>
      <c r="C19" s="180">
        <f t="shared" si="0"/>
        <v>41200.951760999997</v>
      </c>
      <c r="D19" s="180">
        <f t="shared" si="0"/>
        <v>42033.927370999998</v>
      </c>
      <c r="E19" s="180">
        <f t="shared" si="0"/>
        <v>50708.651191000004</v>
      </c>
      <c r="F19" s="180">
        <f t="shared" si="0"/>
        <v>66570.623882</v>
      </c>
      <c r="G19" s="180">
        <f t="shared" si="0"/>
        <v>81315.337619999991</v>
      </c>
      <c r="H19" s="180">
        <f t="shared" si="0"/>
        <v>94540.970266999997</v>
      </c>
      <c r="I19" s="180">
        <f t="shared" si="0"/>
        <v>105742.76552999998</v>
      </c>
      <c r="J19" s="180">
        <f t="shared" si="0"/>
        <v>119755.77387500001</v>
      </c>
      <c r="K19" s="180">
        <f t="shared" si="0"/>
        <v>87848.252773</v>
      </c>
      <c r="L19" s="180">
        <v>107770.01107199999</v>
      </c>
      <c r="M19" s="180">
        <v>128317.344664</v>
      </c>
      <c r="N19" s="180">
        <v>123749.230224</v>
      </c>
      <c r="O19" s="101"/>
      <c r="P19" s="46" t="s">
        <v>92</v>
      </c>
    </row>
    <row r="20" spans="1:16" ht="12" customHeight="1">
      <c r="A20" s="46" t="s">
        <v>89</v>
      </c>
      <c r="B20" s="179">
        <v>8499.143505</v>
      </c>
      <c r="C20" s="179">
        <v>8243.7194999999992</v>
      </c>
      <c r="D20" s="177">
        <v>8965.4745660000008</v>
      </c>
      <c r="E20" s="179">
        <v>10944.949060999998</v>
      </c>
      <c r="F20" s="180">
        <v>13433.169728999999</v>
      </c>
      <c r="G20" s="180">
        <v>15962.530677000001</v>
      </c>
      <c r="H20" s="180">
        <v>19522.657783999999</v>
      </c>
      <c r="I20" s="180">
        <v>21799.871160999995</v>
      </c>
      <c r="J20" s="180">
        <v>27073.161050000002</v>
      </c>
      <c r="K20" s="180">
        <v>20499.192344999999</v>
      </c>
      <c r="L20" s="180">
        <v>28207.374323</v>
      </c>
      <c r="M20" s="180">
        <v>36026.477307000001</v>
      </c>
      <c r="N20" s="180">
        <v>33042.049836999999</v>
      </c>
      <c r="P20" s="46" t="s">
        <v>93</v>
      </c>
    </row>
    <row r="21" spans="1:16" ht="12" customHeight="1">
      <c r="A21" s="46" t="s">
        <v>186</v>
      </c>
      <c r="B21" s="179">
        <v>761.49064599999997</v>
      </c>
      <c r="C21" s="179">
        <v>1400.82672</v>
      </c>
      <c r="D21" s="177">
        <v>1111.3429979999999</v>
      </c>
      <c r="E21" s="179">
        <v>1350.0391</v>
      </c>
      <c r="F21" s="180">
        <v>1510.9824449999999</v>
      </c>
      <c r="G21" s="180">
        <v>2382.1470899999999</v>
      </c>
      <c r="H21" s="180">
        <v>3935.8023200000002</v>
      </c>
      <c r="I21" s="180">
        <v>3129.8093359999998</v>
      </c>
      <c r="J21" s="180">
        <v>3649.5529369999999</v>
      </c>
      <c r="K21" s="180">
        <v>5978.5863590000008</v>
      </c>
      <c r="L21" s="180">
        <v>9306.8505580000001</v>
      </c>
      <c r="M21" s="180">
        <v>11548.78577</v>
      </c>
      <c r="N21" s="180">
        <v>10030.103067</v>
      </c>
      <c r="P21" s="46" t="s">
        <v>102</v>
      </c>
    </row>
    <row r="22" spans="1:16" ht="12" customHeight="1">
      <c r="A22" s="46" t="s">
        <v>187</v>
      </c>
      <c r="B22" s="179">
        <v>1601.4799660000003</v>
      </c>
      <c r="C22" s="179">
        <v>1245.893458</v>
      </c>
      <c r="D22" s="177">
        <v>1160.0611429999999</v>
      </c>
      <c r="E22" s="179">
        <v>1743.5562639999998</v>
      </c>
      <c r="F22" s="180">
        <v>1721.8546220000001</v>
      </c>
      <c r="G22" s="180">
        <v>2033.6215770000001</v>
      </c>
      <c r="H22" s="180">
        <v>2478.5163699999998</v>
      </c>
      <c r="I22" s="180">
        <v>3012.0658719999997</v>
      </c>
      <c r="J22" s="180">
        <v>3901.1357330000001</v>
      </c>
      <c r="K22" s="180">
        <v>3308.8623479999997</v>
      </c>
      <c r="L22" s="180">
        <v>4750.5305369999996</v>
      </c>
      <c r="M22" s="180">
        <v>4984.7835240000004</v>
      </c>
      <c r="N22" s="180">
        <v>4700.4381789999998</v>
      </c>
      <c r="P22" s="46" t="s">
        <v>103</v>
      </c>
    </row>
    <row r="23" spans="1:16" ht="12" customHeight="1">
      <c r="A23" s="46" t="s">
        <v>188</v>
      </c>
      <c r="B23" s="179">
        <v>1360.148146</v>
      </c>
      <c r="C23" s="179">
        <v>1081.949697</v>
      </c>
      <c r="D23" s="177">
        <v>1409.8757899999998</v>
      </c>
      <c r="E23" s="179">
        <v>1618.84312</v>
      </c>
      <c r="F23" s="180">
        <v>2124.486195</v>
      </c>
      <c r="G23" s="180">
        <v>2303.9791529999998</v>
      </c>
      <c r="H23" s="180">
        <v>2276.6799450000003</v>
      </c>
      <c r="I23" s="180">
        <v>2339.601494</v>
      </c>
      <c r="J23" s="180">
        <v>4001.5454490000002</v>
      </c>
      <c r="K23" s="180">
        <v>1734.0799629999999</v>
      </c>
      <c r="L23" s="180">
        <v>2592.0720780000001</v>
      </c>
      <c r="M23" s="180">
        <v>4636.9401159999998</v>
      </c>
      <c r="N23" s="180">
        <v>3841.6994020000002</v>
      </c>
      <c r="P23" s="46" t="s">
        <v>104</v>
      </c>
    </row>
    <row r="24" spans="1:16" ht="12" customHeight="1">
      <c r="A24" s="46" t="s">
        <v>90</v>
      </c>
      <c r="B24" s="179">
        <v>32558.809195999998</v>
      </c>
      <c r="C24" s="179">
        <v>32957.232260999997</v>
      </c>
      <c r="D24" s="177">
        <v>33068.452805000001</v>
      </c>
      <c r="E24" s="179">
        <v>39763.702130000005</v>
      </c>
      <c r="F24" s="180">
        <v>53137.454152999999</v>
      </c>
      <c r="G24" s="180">
        <v>65352.806942999996</v>
      </c>
      <c r="H24" s="180">
        <v>75018.312483000002</v>
      </c>
      <c r="I24" s="180">
        <v>83942.894368999987</v>
      </c>
      <c r="J24" s="180">
        <v>92682.612825000004</v>
      </c>
      <c r="K24" s="180">
        <v>67349.060427999997</v>
      </c>
      <c r="L24" s="180">
        <v>79562.636748999998</v>
      </c>
      <c r="M24" s="180">
        <v>92290.867356999996</v>
      </c>
      <c r="N24" s="180">
        <v>90707.180387</v>
      </c>
      <c r="P24" s="46" t="s">
        <v>94</v>
      </c>
    </row>
    <row r="25" spans="1:16" ht="12" customHeight="1">
      <c r="A25" s="46" t="s">
        <v>194</v>
      </c>
      <c r="B25" s="179">
        <v>437.62022899999999</v>
      </c>
      <c r="C25" s="179">
        <v>878.23156799999992</v>
      </c>
      <c r="D25" s="177">
        <v>982.29337600000008</v>
      </c>
      <c r="E25" s="179">
        <v>789.96311700000001</v>
      </c>
      <c r="F25" s="180">
        <v>1129.2449569999999</v>
      </c>
      <c r="G25" s="180">
        <v>1536.6811339999999</v>
      </c>
      <c r="H25" s="180">
        <v>2231.1578640000002</v>
      </c>
      <c r="I25" s="180">
        <v>1970.6280550000001</v>
      </c>
      <c r="J25" s="180">
        <v>1833.4117510000001</v>
      </c>
      <c r="K25" s="180">
        <v>2399.2321300000003</v>
      </c>
      <c r="L25" s="180">
        <v>3454.8321070000002</v>
      </c>
      <c r="M25" s="180">
        <v>3391.325781</v>
      </c>
      <c r="N25" s="180">
        <v>2814.4697860000001</v>
      </c>
      <c r="P25" s="46" t="s">
        <v>105</v>
      </c>
    </row>
    <row r="26" spans="1:16" ht="12" customHeight="1">
      <c r="A26" s="46" t="s">
        <v>191</v>
      </c>
      <c r="B26" s="179">
        <v>1768.2236679999999</v>
      </c>
      <c r="C26" s="179">
        <v>1951.3844320000001</v>
      </c>
      <c r="D26" s="177">
        <v>2005.1718799999999</v>
      </c>
      <c r="E26" s="179">
        <v>2655.6933729999996</v>
      </c>
      <c r="F26" s="180">
        <v>3351.5417790000001</v>
      </c>
      <c r="G26" s="180">
        <v>4395.372738</v>
      </c>
      <c r="H26" s="180">
        <v>4597.2872539999998</v>
      </c>
      <c r="I26" s="180">
        <v>4653.4698939999998</v>
      </c>
      <c r="J26" s="180">
        <v>4915.7368049999995</v>
      </c>
      <c r="K26" s="180">
        <v>3244.9112180000002</v>
      </c>
      <c r="L26" s="180">
        <v>4416.5269269999999</v>
      </c>
      <c r="M26" s="180">
        <v>4375.6475970000001</v>
      </c>
      <c r="N26" s="180">
        <v>3724.7649409999999</v>
      </c>
      <c r="P26" s="137" t="s">
        <v>95</v>
      </c>
    </row>
    <row r="27" spans="1:16" ht="12" customHeight="1">
      <c r="A27" s="46" t="s">
        <v>192</v>
      </c>
      <c r="B27" s="179">
        <v>3054.2056400000001</v>
      </c>
      <c r="C27" s="179">
        <v>2839.3003479999998</v>
      </c>
      <c r="D27" s="177">
        <v>2335.4607639999999</v>
      </c>
      <c r="E27" s="179">
        <v>1938.582566</v>
      </c>
      <c r="F27" s="180">
        <v>3268.8497189999994</v>
      </c>
      <c r="G27" s="180">
        <v>3168.438905</v>
      </c>
      <c r="H27" s="180">
        <v>3241.3973190000002</v>
      </c>
      <c r="I27" s="180">
        <v>4718.868191999999</v>
      </c>
      <c r="J27" s="180">
        <v>5495.2477070000004</v>
      </c>
      <c r="K27" s="180">
        <v>3860.3222470000005</v>
      </c>
      <c r="L27" s="180">
        <v>3972.1200100000001</v>
      </c>
      <c r="M27" s="180">
        <v>3923.9544980000001</v>
      </c>
      <c r="N27" s="180">
        <v>4746.598532</v>
      </c>
      <c r="P27" s="137" t="s">
        <v>96</v>
      </c>
    </row>
    <row r="28" spans="1:16" ht="12" customHeight="1">
      <c r="A28" s="46" t="s">
        <v>193</v>
      </c>
      <c r="B28" s="179">
        <v>261.356855</v>
      </c>
      <c r="C28" s="179">
        <v>797.70113800000013</v>
      </c>
      <c r="D28" s="177">
        <v>622.64639199999988</v>
      </c>
      <c r="E28" s="179">
        <v>1006.210148</v>
      </c>
      <c r="F28" s="180">
        <v>1199.3622759999998</v>
      </c>
      <c r="G28" s="180">
        <v>1571.9274209999999</v>
      </c>
      <c r="H28" s="180">
        <v>2251.7755539999998</v>
      </c>
      <c r="I28" s="180">
        <v>2292.4001969999999</v>
      </c>
      <c r="J28" s="180">
        <v>2964.490648</v>
      </c>
      <c r="K28" s="180">
        <v>2006.565333</v>
      </c>
      <c r="L28" s="180">
        <v>2577.5135869999999</v>
      </c>
      <c r="M28" s="180">
        <v>3772.7443939999998</v>
      </c>
      <c r="N28" s="180">
        <v>5039.0340729999998</v>
      </c>
      <c r="P28" s="46" t="s">
        <v>106</v>
      </c>
    </row>
    <row r="29" spans="1:16" ht="12" customHeight="1">
      <c r="A29" s="112" t="s">
        <v>91</v>
      </c>
      <c r="B29" s="179">
        <v>1207.830506</v>
      </c>
      <c r="C29" s="179">
        <v>1175.198574</v>
      </c>
      <c r="D29" s="177">
        <v>1162.5872870000001</v>
      </c>
      <c r="E29" s="179">
        <v>1495.0771500000001</v>
      </c>
      <c r="F29" s="180">
        <v>1979.3571569999999</v>
      </c>
      <c r="G29" s="180">
        <v>2475.0188499999999</v>
      </c>
      <c r="H29" s="180">
        <v>2972.0930259999996</v>
      </c>
      <c r="I29" s="180">
        <v>3186.3218360000001</v>
      </c>
      <c r="J29" s="180">
        <v>3510.0949870000004</v>
      </c>
      <c r="K29" s="180">
        <v>2417.2275149999996</v>
      </c>
      <c r="L29" s="180">
        <v>3421.750716</v>
      </c>
      <c r="M29" s="180">
        <v>3981.664338</v>
      </c>
      <c r="N29" s="180">
        <v>3777.55602</v>
      </c>
      <c r="P29" s="138" t="s">
        <v>97</v>
      </c>
    </row>
    <row r="30" spans="1:16" ht="12" customHeight="1">
      <c r="A30" s="46" t="s">
        <v>189</v>
      </c>
      <c r="B30" s="179">
        <v>158.58497299999999</v>
      </c>
      <c r="C30" s="179">
        <v>720.87146700000005</v>
      </c>
      <c r="D30" s="177">
        <v>1691.3717359999998</v>
      </c>
      <c r="E30" s="179">
        <v>2121.930323</v>
      </c>
      <c r="F30" s="180">
        <v>2527.6913519999998</v>
      </c>
      <c r="G30" s="180">
        <v>4164.4497350000001</v>
      </c>
      <c r="H30" s="180">
        <v>6894.2887120000005</v>
      </c>
      <c r="I30" s="180">
        <v>8905.0654630000008</v>
      </c>
      <c r="J30" s="180">
        <v>13555.608149000002</v>
      </c>
      <c r="K30" s="180">
        <v>9152.2915050000011</v>
      </c>
      <c r="L30" s="180">
        <v>16151.047205999999</v>
      </c>
      <c r="M30" s="180">
        <v>21603.300383999998</v>
      </c>
      <c r="N30" s="180">
        <v>20305.876591</v>
      </c>
      <c r="P30" s="46" t="s">
        <v>107</v>
      </c>
    </row>
    <row r="31" spans="1:16" ht="12" customHeight="1">
      <c r="A31" s="46" t="s">
        <v>190</v>
      </c>
      <c r="B31" s="179">
        <f t="shared" ref="B31:K31" si="1">B19-B21-B22-B23-B25-B26-B27-B28-B29-B30</f>
        <v>30447.012072000009</v>
      </c>
      <c r="C31" s="179">
        <f t="shared" si="1"/>
        <v>29109.594358999992</v>
      </c>
      <c r="D31" s="179">
        <f t="shared" si="1"/>
        <v>29553.116004999996</v>
      </c>
      <c r="E31" s="179">
        <f t="shared" si="1"/>
        <v>35988.756030000011</v>
      </c>
      <c r="F31" s="179">
        <f t="shared" si="1"/>
        <v>47757.253380000002</v>
      </c>
      <c r="G31" s="179">
        <f t="shared" si="1"/>
        <v>57283.701016999992</v>
      </c>
      <c r="H31" s="179">
        <f t="shared" si="1"/>
        <v>63661.97190300002</v>
      </c>
      <c r="I31" s="179">
        <f t="shared" si="1"/>
        <v>71534.535190999974</v>
      </c>
      <c r="J31" s="179">
        <f t="shared" si="1"/>
        <v>75928.949708999993</v>
      </c>
      <c r="K31" s="179">
        <f t="shared" si="1"/>
        <v>53746.174155000015</v>
      </c>
      <c r="L31" s="179">
        <v>57126.767346000008</v>
      </c>
      <c r="M31" s="179">
        <v>66098.198261999991</v>
      </c>
      <c r="N31" s="101">
        <v>64768.68963299998</v>
      </c>
      <c r="P31" s="139" t="s">
        <v>98</v>
      </c>
    </row>
    <row r="32" spans="1:16" s="127" customFormat="1" ht="10.199999999999999"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9"/>
      <c r="M32" s="179"/>
      <c r="N32" s="179"/>
    </row>
    <row r="33" spans="1:16" ht="12" customHeight="1">
      <c r="A33" s="173" t="s">
        <v>195</v>
      </c>
      <c r="B33" s="179">
        <v>1496.7535110000001</v>
      </c>
      <c r="C33" s="179">
        <v>1736.484087</v>
      </c>
      <c r="D33" s="179">
        <v>1445.5880979999999</v>
      </c>
      <c r="E33" s="179">
        <v>1308.2902539999998</v>
      </c>
      <c r="F33" s="180">
        <v>1578.644213</v>
      </c>
      <c r="G33" s="180">
        <v>2482.2791139999999</v>
      </c>
      <c r="H33" s="180">
        <v>2981.3716319999999</v>
      </c>
      <c r="I33" s="180">
        <v>3310.6727800000003</v>
      </c>
      <c r="J33" s="180">
        <v>5159.0090830000008</v>
      </c>
      <c r="K33" s="180">
        <v>3189.0398919999998</v>
      </c>
      <c r="L33" s="180">
        <v>4140.2972399999999</v>
      </c>
      <c r="M33" s="180">
        <v>5265.3713850000004</v>
      </c>
      <c r="N33" s="180">
        <v>5374.5474770000001</v>
      </c>
      <c r="P33" s="40" t="s">
        <v>203</v>
      </c>
    </row>
    <row r="34" spans="1:16" ht="12" customHeight="1">
      <c r="A34" s="90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3"/>
      <c r="P34" s="43"/>
    </row>
    <row r="35" spans="1:16" ht="12" customHeight="1">
      <c r="A35" s="47"/>
    </row>
    <row r="36" spans="1:16" ht="12" customHeight="1">
      <c r="A36" s="28" t="s">
        <v>16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16" ht="12" customHeight="1">
      <c r="A37" s="46" t="s">
        <v>4</v>
      </c>
    </row>
    <row r="38" spans="1:16" ht="12" customHeight="1">
      <c r="A38" s="48" t="s">
        <v>28</v>
      </c>
    </row>
    <row r="40" spans="1:16" ht="12" customHeight="1">
      <c r="A40" s="28" t="s">
        <v>47</v>
      </c>
    </row>
    <row r="41" spans="1:16" ht="12" customHeight="1">
      <c r="A41" s="46" t="s">
        <v>33</v>
      </c>
    </row>
    <row r="42" spans="1:16" ht="12" customHeight="1">
      <c r="A42" s="48" t="s">
        <v>45</v>
      </c>
    </row>
  </sheetData>
  <pageMargins left="0" right="0" top="0.5" bottom="0" header="0" footer="0"/>
  <pageSetup scale="68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22"/>
  <sheetViews>
    <sheetView showGridLines="0" tabSelected="1" workbookViewId="0"/>
  </sheetViews>
  <sheetFormatPr defaultColWidth="12.42578125" defaultRowHeight="12" customHeight="1"/>
  <cols>
    <col min="1" max="1" width="32.42578125" style="29" customWidth="1"/>
    <col min="2" max="14" width="8.85546875" style="29" customWidth="1"/>
    <col min="15" max="15" width="2" style="29" customWidth="1"/>
    <col min="16" max="16" width="30.28515625" style="29" customWidth="1"/>
    <col min="17" max="19" width="9.28515625" style="29" customWidth="1"/>
    <col min="20" max="57" width="10.7109375" style="29" customWidth="1"/>
    <col min="58" max="16384" width="12.42578125" style="29"/>
  </cols>
  <sheetData>
    <row r="1" spans="1:16" s="145" customFormat="1" ht="12" customHeight="1">
      <c r="A1" s="144" t="s">
        <v>821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P1" s="145" t="str">
        <f>$A$1</f>
        <v>9</v>
      </c>
    </row>
    <row r="2" spans="1:16" ht="12" customHeight="1">
      <c r="A2" s="2" t="s">
        <v>7</v>
      </c>
      <c r="B2" s="3"/>
      <c r="C2" s="3"/>
      <c r="D2" s="3"/>
      <c r="E2" s="3"/>
      <c r="P2" s="2" t="s">
        <v>31</v>
      </c>
    </row>
    <row r="3" spans="1:16" ht="12" customHeight="1">
      <c r="A3" s="30" t="s">
        <v>15</v>
      </c>
      <c r="B3" s="3"/>
      <c r="C3" s="3"/>
      <c r="E3" s="5"/>
      <c r="P3" s="30" t="s">
        <v>46</v>
      </c>
    </row>
    <row r="4" spans="1:16" ht="12" customHeight="1">
      <c r="A4" s="128" t="s">
        <v>72</v>
      </c>
      <c r="B4" s="3"/>
      <c r="C4" s="3"/>
      <c r="E4" s="5"/>
      <c r="P4" s="128" t="s">
        <v>85</v>
      </c>
    </row>
    <row r="5" spans="1:16" ht="12" customHeight="1">
      <c r="A5" s="130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31"/>
      <c r="P5" s="130"/>
    </row>
    <row r="6" spans="1:16" s="32" customFormat="1" ht="12" customHeight="1">
      <c r="A6" s="33"/>
      <c r="B6" s="10">
        <v>2000</v>
      </c>
      <c r="C6" s="10">
        <v>2001</v>
      </c>
      <c r="D6" s="10">
        <v>2002</v>
      </c>
      <c r="E6" s="26" t="s">
        <v>17</v>
      </c>
      <c r="F6" s="12">
        <v>2004</v>
      </c>
      <c r="G6" s="12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27" t="s">
        <v>18</v>
      </c>
      <c r="P6" s="33"/>
    </row>
    <row r="7" spans="1:16" ht="24" customHeight="1">
      <c r="B7" s="34"/>
      <c r="C7" s="34"/>
      <c r="D7" s="34"/>
      <c r="E7" s="34"/>
      <c r="H7" s="5"/>
      <c r="I7" s="5"/>
      <c r="J7" s="5"/>
      <c r="K7" s="5"/>
      <c r="L7" s="5"/>
      <c r="M7" s="5"/>
      <c r="N7" s="5"/>
    </row>
    <row r="8" spans="1:16" s="97" customFormat="1" ht="12" customHeight="1">
      <c r="A8" s="96" t="s">
        <v>2</v>
      </c>
      <c r="B8" s="118">
        <v>55850.663138000004</v>
      </c>
      <c r="C8" s="118">
        <v>55601.757122000003</v>
      </c>
      <c r="D8" s="98">
        <v>47242.654134999997</v>
      </c>
      <c r="E8" s="98">
        <v>48325.652363000001</v>
      </c>
      <c r="F8" s="98">
        <v>62835.615629</v>
      </c>
      <c r="G8" s="98">
        <v>73600.375667</v>
      </c>
      <c r="H8" s="98">
        <v>91350.840805</v>
      </c>
      <c r="I8" s="98">
        <v>120617.44624999999</v>
      </c>
      <c r="J8" s="98">
        <v>172984.76761400001</v>
      </c>
      <c r="K8" s="98">
        <v>127722.342988</v>
      </c>
      <c r="L8" s="98">
        <v>181768.42743800001</v>
      </c>
      <c r="M8" s="98">
        <v>226246.75580099999</v>
      </c>
      <c r="N8" s="98">
        <v>223172.156285</v>
      </c>
      <c r="O8" s="98"/>
      <c r="P8" s="96" t="s">
        <v>2</v>
      </c>
    </row>
    <row r="9" spans="1:16" ht="12" customHeight="1">
      <c r="B9" s="111"/>
      <c r="C9" s="111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5"/>
    </row>
    <row r="10" spans="1:16" ht="12" customHeight="1">
      <c r="A10" s="35" t="s">
        <v>204</v>
      </c>
      <c r="B10" s="110">
        <v>7315.7825109999994</v>
      </c>
      <c r="C10" s="110">
        <v>7109.7169109999995</v>
      </c>
      <c r="D10" s="36">
        <v>5892.3688940000002</v>
      </c>
      <c r="E10" s="36">
        <v>5529.209006</v>
      </c>
      <c r="F10" s="37">
        <v>6851.6511040000005</v>
      </c>
      <c r="G10" s="37">
        <v>8465.8056799999995</v>
      </c>
      <c r="H10" s="37">
        <v>11954.877547</v>
      </c>
      <c r="I10" s="37">
        <v>16026.655043000001</v>
      </c>
      <c r="J10" s="37">
        <v>22526.560455999999</v>
      </c>
      <c r="K10" s="37">
        <v>21523.959702</v>
      </c>
      <c r="L10" s="37">
        <v>31427.795258999999</v>
      </c>
      <c r="M10" s="37">
        <v>40088.350825999994</v>
      </c>
      <c r="N10" s="37">
        <v>39375.943754</v>
      </c>
      <c r="O10" s="37"/>
      <c r="P10" s="35" t="s">
        <v>212</v>
      </c>
    </row>
    <row r="11" spans="1:16" ht="12" customHeight="1">
      <c r="A11" s="35" t="s">
        <v>205</v>
      </c>
      <c r="B11" s="36">
        <v>3381.0233199999998</v>
      </c>
      <c r="C11" s="36">
        <v>3517.4025179999999</v>
      </c>
      <c r="D11" s="36">
        <v>2507.6194730000002</v>
      </c>
      <c r="E11" s="36">
        <v>2417.7923860000001</v>
      </c>
      <c r="F11" s="37">
        <v>3188.8680840000002</v>
      </c>
      <c r="G11" s="37">
        <v>3926.2324450000001</v>
      </c>
      <c r="H11" s="37">
        <v>6075.6166579999999</v>
      </c>
      <c r="I11" s="37">
        <v>8250.8202380000002</v>
      </c>
      <c r="J11" s="37">
        <v>12709.910286</v>
      </c>
      <c r="K11" s="37">
        <v>11613.697588000001</v>
      </c>
      <c r="L11" s="37">
        <v>18580.004559000001</v>
      </c>
      <c r="M11" s="37">
        <v>24096.983661999999</v>
      </c>
      <c r="N11" s="37">
        <v>22225.267128</v>
      </c>
      <c r="O11" s="37"/>
      <c r="P11" s="174" t="s">
        <v>210</v>
      </c>
    </row>
    <row r="12" spans="1:16" ht="12" customHeight="1">
      <c r="A12" s="35" t="s">
        <v>206</v>
      </c>
      <c r="B12" s="36">
        <v>3934.7591910000001</v>
      </c>
      <c r="C12" s="36">
        <v>3592.3143930000001</v>
      </c>
      <c r="D12" s="36">
        <v>3384.749421</v>
      </c>
      <c r="E12" s="36">
        <v>3111.41662</v>
      </c>
      <c r="F12" s="37">
        <v>3662.7830199999999</v>
      </c>
      <c r="G12" s="37">
        <v>4539.5732349999998</v>
      </c>
      <c r="H12" s="37">
        <v>5879.2608890000001</v>
      </c>
      <c r="I12" s="37">
        <v>7775.8348050000004</v>
      </c>
      <c r="J12" s="37">
        <v>9816.6501700000008</v>
      </c>
      <c r="K12" s="37">
        <v>9910.2621139999992</v>
      </c>
      <c r="L12" s="37">
        <v>12847.7907</v>
      </c>
      <c r="M12" s="37">
        <v>15991.367163999999</v>
      </c>
      <c r="N12" s="37">
        <v>17150.676626</v>
      </c>
      <c r="O12" s="37"/>
      <c r="P12" s="174" t="s">
        <v>211</v>
      </c>
    </row>
    <row r="13" spans="1:16" ht="12" customHeight="1">
      <c r="A13" s="35" t="s">
        <v>207</v>
      </c>
      <c r="B13" s="110">
        <v>28564.822874000001</v>
      </c>
      <c r="C13" s="110">
        <v>27386.051090000001</v>
      </c>
      <c r="D13" s="36">
        <v>23464.929798000001</v>
      </c>
      <c r="E13" s="36">
        <v>25840.298656999999</v>
      </c>
      <c r="F13" s="37">
        <v>33520.040840000001</v>
      </c>
      <c r="G13" s="37">
        <v>37817.472578000001</v>
      </c>
      <c r="H13" s="37">
        <v>45274.428761000003</v>
      </c>
      <c r="I13" s="37">
        <v>59380.729818</v>
      </c>
      <c r="J13" s="37">
        <v>83056.073789999995</v>
      </c>
      <c r="K13" s="37">
        <v>59753.734586999999</v>
      </c>
      <c r="L13" s="37">
        <v>83991.712633000003</v>
      </c>
      <c r="M13" s="37">
        <v>102075.949687</v>
      </c>
      <c r="N13" s="37">
        <v>99850.359368999998</v>
      </c>
      <c r="O13" s="37"/>
      <c r="P13" s="35" t="s">
        <v>213</v>
      </c>
    </row>
    <row r="14" spans="1:16" ht="12" customHeight="1">
      <c r="A14" s="35" t="s">
        <v>208</v>
      </c>
      <c r="B14" s="110">
        <v>6357.5435859999998</v>
      </c>
      <c r="C14" s="110">
        <v>6276.909944</v>
      </c>
      <c r="D14" s="37">
        <v>6240.4842829999998</v>
      </c>
      <c r="E14" s="37">
        <v>6600.289205</v>
      </c>
      <c r="F14" s="37">
        <v>10315.369299</v>
      </c>
      <c r="G14" s="37">
        <v>11925.327052000001</v>
      </c>
      <c r="H14" s="37">
        <v>15197.130682999999</v>
      </c>
      <c r="I14" s="37">
        <v>20084.979211999998</v>
      </c>
      <c r="J14" s="37">
        <v>31469.235946000001</v>
      </c>
      <c r="K14" s="37">
        <v>16746.291493000001</v>
      </c>
      <c r="L14" s="37">
        <v>25340.639579999999</v>
      </c>
      <c r="M14" s="37">
        <v>36173.624182</v>
      </c>
      <c r="N14" s="37">
        <v>35316.511717000001</v>
      </c>
      <c r="O14" s="37"/>
      <c r="P14" s="35" t="s">
        <v>214</v>
      </c>
    </row>
    <row r="15" spans="1:16" ht="12" customHeight="1">
      <c r="A15" s="35" t="s">
        <v>209</v>
      </c>
      <c r="B15" s="110">
        <v>13612.514166999999</v>
      </c>
      <c r="C15" s="110">
        <v>14829.079177</v>
      </c>
      <c r="D15" s="37">
        <v>11644.871160000001</v>
      </c>
      <c r="E15" s="37">
        <v>10355.855495</v>
      </c>
      <c r="F15" s="37">
        <v>12148.554386</v>
      </c>
      <c r="G15" s="37">
        <v>15391.770356999999</v>
      </c>
      <c r="H15" s="37">
        <v>18924.403814000001</v>
      </c>
      <c r="I15" s="37">
        <v>25125.082177</v>
      </c>
      <c r="J15" s="37">
        <v>35932.897422000002</v>
      </c>
      <c r="K15" s="37">
        <v>29698.357206000001</v>
      </c>
      <c r="L15" s="37">
        <v>41008.279966000002</v>
      </c>
      <c r="M15" s="37">
        <v>47908.831105999998</v>
      </c>
      <c r="N15" s="37">
        <v>48629.341444999998</v>
      </c>
      <c r="O15" s="37"/>
      <c r="P15" s="35" t="s">
        <v>215</v>
      </c>
    </row>
    <row r="16" spans="1:16" ht="12" customHeight="1">
      <c r="A16" s="9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5" ht="12" customHeight="1">
      <c r="A17" s="38"/>
    </row>
    <row r="18" spans="1:15" ht="12" customHeight="1">
      <c r="A18" s="28" t="s">
        <v>16</v>
      </c>
      <c r="O18" s="39"/>
    </row>
    <row r="19" spans="1:15" ht="12" customHeight="1">
      <c r="A19" s="35" t="s">
        <v>1</v>
      </c>
    </row>
    <row r="21" spans="1:15" ht="12" customHeight="1">
      <c r="A21" s="28" t="s">
        <v>47</v>
      </c>
    </row>
    <row r="22" spans="1:15" ht="12" customHeight="1">
      <c r="A22" s="35" t="s">
        <v>33</v>
      </c>
    </row>
  </sheetData>
  <pageMargins left="0" right="0" top="0.5" bottom="0" header="0" footer="0"/>
  <pageSetup scale="71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/>
  </sheetViews>
  <sheetFormatPr defaultColWidth="11.7109375" defaultRowHeight="15.9" customHeight="1"/>
  <cols>
    <col min="1" max="1" width="6.42578125" style="463" customWidth="1"/>
    <col min="2" max="2" width="1.7109375" style="463" customWidth="1"/>
    <col min="3" max="3" width="1.7109375" style="462" customWidth="1"/>
    <col min="4" max="4" width="11.140625" style="461" customWidth="1"/>
    <col min="5" max="6" width="9.85546875" style="459" customWidth="1"/>
    <col min="7" max="7" width="8.5703125" style="459" customWidth="1"/>
    <col min="8" max="8" width="9.42578125" style="459" customWidth="1"/>
    <col min="9" max="11" width="8.5703125" style="459" customWidth="1"/>
    <col min="12" max="14" width="9.85546875" style="459" customWidth="1"/>
    <col min="15" max="16" width="8.5703125" style="459" customWidth="1"/>
    <col min="17" max="17" width="9.85546875" style="460" customWidth="1"/>
    <col min="18" max="18" width="14.140625" style="459" customWidth="1"/>
    <col min="19" max="16384" width="11.7109375" style="459"/>
  </cols>
  <sheetData>
    <row r="1" spans="1:18" s="527" customFormat="1" ht="12">
      <c r="A1" s="528">
        <v>10</v>
      </c>
      <c r="B1" s="528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Q1" s="529">
        <f>A1</f>
        <v>10</v>
      </c>
      <c r="R1" s="528"/>
    </row>
    <row r="2" spans="1:18" ht="10.199999999999999">
      <c r="A2" s="526" t="s">
        <v>799</v>
      </c>
      <c r="B2" s="526"/>
      <c r="D2" s="520"/>
      <c r="E2" s="520"/>
      <c r="F2" s="525"/>
      <c r="G2" s="524"/>
      <c r="H2" s="524"/>
      <c r="I2" s="523"/>
      <c r="J2" s="523"/>
      <c r="K2" s="523"/>
      <c r="L2" s="523"/>
      <c r="M2" s="523"/>
      <c r="N2" s="523"/>
      <c r="Q2" s="522" t="s">
        <v>798</v>
      </c>
    </row>
    <row r="3" spans="1:18" ht="10.199999999999999">
      <c r="A3" s="521" t="s">
        <v>409</v>
      </c>
      <c r="B3" s="521"/>
      <c r="D3" s="520"/>
      <c r="E3" s="519"/>
      <c r="F3" s="515"/>
      <c r="G3" s="518"/>
      <c r="H3" s="514"/>
      <c r="I3" s="515"/>
      <c r="J3" s="515"/>
      <c r="K3" s="515"/>
      <c r="L3" s="515"/>
      <c r="M3" s="515"/>
      <c r="N3" s="515"/>
      <c r="Q3" s="517" t="s">
        <v>410</v>
      </c>
    </row>
    <row r="4" spans="1:18" ht="10.199999999999999">
      <c r="A4" s="516" t="s">
        <v>797</v>
      </c>
      <c r="B4" s="516"/>
      <c r="D4" s="515"/>
      <c r="E4" s="515"/>
      <c r="F4" s="515"/>
      <c r="G4" s="514"/>
      <c r="H4" s="514"/>
      <c r="I4" s="515"/>
      <c r="J4" s="515"/>
      <c r="K4" s="515"/>
      <c r="L4" s="515"/>
      <c r="M4" s="515"/>
      <c r="N4" s="515"/>
      <c r="Q4" s="514" t="s">
        <v>796</v>
      </c>
    </row>
    <row r="5" spans="1:18" s="461" customFormat="1" ht="10.199999999999999">
      <c r="A5" s="513"/>
      <c r="B5" s="513"/>
      <c r="C5" s="490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</row>
    <row r="6" spans="1:18" s="499" customFormat="1" ht="21.9" customHeight="1">
      <c r="A6" s="512"/>
      <c r="B6" s="511"/>
      <c r="C6" s="510"/>
      <c r="D6" s="625" t="s">
        <v>2</v>
      </c>
      <c r="E6" s="628" t="s">
        <v>795</v>
      </c>
      <c r="F6" s="629"/>
      <c r="G6" s="629"/>
      <c r="H6" s="629"/>
      <c r="I6" s="629"/>
      <c r="J6" s="629"/>
      <c r="K6" s="630"/>
      <c r="L6" s="628" t="s">
        <v>794</v>
      </c>
      <c r="M6" s="630"/>
      <c r="N6" s="631" t="s">
        <v>793</v>
      </c>
      <c r="O6" s="632"/>
      <c r="P6" s="633"/>
      <c r="Q6" s="634" t="s">
        <v>792</v>
      </c>
    </row>
    <row r="7" spans="1:18" s="499" customFormat="1" ht="24" customHeight="1">
      <c r="A7" s="509"/>
      <c r="B7" s="508"/>
      <c r="C7" s="507"/>
      <c r="D7" s="626"/>
      <c r="E7" s="637" t="s">
        <v>2</v>
      </c>
      <c r="F7" s="639" t="s">
        <v>791</v>
      </c>
      <c r="G7" s="640"/>
      <c r="H7" s="640"/>
      <c r="I7" s="640"/>
      <c r="J7" s="641"/>
      <c r="K7" s="642" t="s">
        <v>790</v>
      </c>
      <c r="L7" s="644" t="s">
        <v>2</v>
      </c>
      <c r="M7" s="642" t="s">
        <v>789</v>
      </c>
      <c r="N7" s="644" t="s">
        <v>2</v>
      </c>
      <c r="O7" s="645" t="s">
        <v>788</v>
      </c>
      <c r="P7" s="647" t="s">
        <v>787</v>
      </c>
      <c r="Q7" s="635"/>
    </row>
    <row r="8" spans="1:18" s="499" customFormat="1" ht="53.4" customHeight="1">
      <c r="A8" s="506"/>
      <c r="B8" s="505"/>
      <c r="C8" s="504"/>
      <c r="D8" s="627"/>
      <c r="E8" s="638"/>
      <c r="F8" s="503" t="s">
        <v>2</v>
      </c>
      <c r="G8" s="502" t="s">
        <v>786</v>
      </c>
      <c r="H8" s="501" t="s">
        <v>785</v>
      </c>
      <c r="I8" s="501" t="s">
        <v>784</v>
      </c>
      <c r="J8" s="500" t="s">
        <v>783</v>
      </c>
      <c r="K8" s="643"/>
      <c r="L8" s="643"/>
      <c r="M8" s="643"/>
      <c r="N8" s="643"/>
      <c r="O8" s="646"/>
      <c r="P8" s="648"/>
      <c r="Q8" s="636"/>
    </row>
    <row r="9" spans="1:18" ht="18" customHeight="1">
      <c r="A9" s="498"/>
      <c r="B9" s="497"/>
      <c r="C9" s="496"/>
      <c r="D9" s="495"/>
      <c r="E9" s="494"/>
      <c r="F9" s="491"/>
      <c r="G9" s="492"/>
      <c r="H9" s="492"/>
      <c r="I9" s="492"/>
      <c r="J9" s="492"/>
      <c r="K9" s="492"/>
      <c r="L9" s="492"/>
      <c r="M9" s="492"/>
      <c r="N9" s="493"/>
      <c r="O9" s="492"/>
      <c r="P9" s="492"/>
      <c r="Q9" s="491"/>
    </row>
    <row r="10" spans="1:18" ht="18.75" customHeight="1">
      <c r="A10" s="482"/>
      <c r="B10" s="465"/>
      <c r="C10" s="466"/>
      <c r="D10" s="486"/>
      <c r="E10" s="485"/>
      <c r="F10" s="483"/>
      <c r="G10" s="460"/>
      <c r="H10" s="460"/>
      <c r="I10" s="490"/>
      <c r="J10" s="460"/>
      <c r="K10" s="487" t="s">
        <v>782</v>
      </c>
      <c r="L10" s="483"/>
      <c r="M10" s="460"/>
      <c r="N10" s="483"/>
      <c r="O10" s="460"/>
      <c r="P10" s="460"/>
      <c r="Q10" s="483"/>
    </row>
    <row r="11" spans="1:18" ht="10.199999999999999">
      <c r="A11" s="482"/>
      <c r="B11" s="467"/>
      <c r="C11" s="466"/>
      <c r="D11" s="486"/>
      <c r="E11" s="485"/>
      <c r="F11" s="483"/>
      <c r="G11" s="460"/>
      <c r="H11" s="460"/>
      <c r="I11" s="460"/>
      <c r="J11" s="460"/>
      <c r="K11" s="460"/>
      <c r="L11" s="460"/>
      <c r="M11" s="460"/>
      <c r="N11" s="484"/>
      <c r="O11" s="460"/>
      <c r="P11" s="460"/>
      <c r="Q11" s="483"/>
    </row>
    <row r="12" spans="1:18" ht="15.9" customHeight="1">
      <c r="A12" s="482">
        <v>2012</v>
      </c>
      <c r="B12" s="467"/>
      <c r="C12" s="481"/>
      <c r="D12" s="480">
        <v>242579.77576300001</v>
      </c>
      <c r="E12" s="479">
        <v>78999.986369000006</v>
      </c>
      <c r="F12" s="476">
        <v>49070.183233999996</v>
      </c>
      <c r="G12" s="477">
        <v>44084.048662000001</v>
      </c>
      <c r="H12" s="477">
        <v>7621.2778760000001</v>
      </c>
      <c r="I12" s="477">
        <v>27857.554962999999</v>
      </c>
      <c r="J12" s="477">
        <v>1048.8621929999999</v>
      </c>
      <c r="K12" s="478">
        <v>26849.876493</v>
      </c>
      <c r="L12" s="476">
        <v>57422.722744999999</v>
      </c>
      <c r="M12" s="477">
        <v>48891.563011999999</v>
      </c>
      <c r="N12" s="476">
        <v>88716.354439000002</v>
      </c>
      <c r="O12" s="477">
        <v>41227.540252999999</v>
      </c>
      <c r="P12" s="477">
        <v>7955.7133480000002</v>
      </c>
      <c r="Q12" s="476">
        <v>12128.215783</v>
      </c>
    </row>
    <row r="13" spans="1:18" ht="15.9" customHeight="1">
      <c r="A13" s="482">
        <v>2011</v>
      </c>
      <c r="B13" s="489"/>
      <c r="C13" s="481"/>
      <c r="D13" s="480">
        <v>256038.70205599998</v>
      </c>
      <c r="E13" s="479">
        <v>84682.541443000009</v>
      </c>
      <c r="F13" s="476">
        <v>55610.042693000003</v>
      </c>
      <c r="G13" s="477">
        <v>49107.149651</v>
      </c>
      <c r="H13" s="477">
        <v>7285.0141859999994</v>
      </c>
      <c r="I13" s="477">
        <v>32444.354997000002</v>
      </c>
      <c r="J13" s="477">
        <v>941.00824799999998</v>
      </c>
      <c r="K13" s="478">
        <v>25942.952809999999</v>
      </c>
      <c r="L13" s="476">
        <v>62626.333948</v>
      </c>
      <c r="M13" s="477">
        <v>52985.868490999994</v>
      </c>
      <c r="N13" s="476">
        <v>91379.839361999999</v>
      </c>
      <c r="O13" s="477">
        <v>44314.595336000006</v>
      </c>
      <c r="P13" s="477">
        <v>9473.0955199999989</v>
      </c>
      <c r="Q13" s="476">
        <v>12221.441335000001</v>
      </c>
    </row>
    <row r="14" spans="1:18" ht="15.9" customHeight="1">
      <c r="A14" s="482">
        <v>2010</v>
      </c>
      <c r="B14" s="467"/>
      <c r="C14" s="481"/>
      <c r="D14" s="480">
        <v>197356.43622499998</v>
      </c>
      <c r="E14" s="479">
        <v>67719.437600999998</v>
      </c>
      <c r="F14" s="476">
        <v>46168.919726</v>
      </c>
      <c r="G14" s="477">
        <v>40434.429677</v>
      </c>
      <c r="H14" s="477">
        <v>6219.3360489999995</v>
      </c>
      <c r="I14" s="477">
        <v>26332.715064</v>
      </c>
      <c r="J14" s="477">
        <v>856.895128</v>
      </c>
      <c r="K14" s="478">
        <v>19240.185206000002</v>
      </c>
      <c r="L14" s="476">
        <v>51422.956381999997</v>
      </c>
      <c r="M14" s="477">
        <v>42952.348994</v>
      </c>
      <c r="N14" s="476">
        <v>68254.594311000008</v>
      </c>
      <c r="O14" s="477">
        <v>30752.355631000002</v>
      </c>
      <c r="P14" s="477">
        <v>7123.4356560000006</v>
      </c>
      <c r="Q14" s="476">
        <v>9235.2624070000002</v>
      </c>
    </row>
    <row r="15" spans="1:18" ht="15.9" customHeight="1">
      <c r="A15" s="482">
        <v>2009</v>
      </c>
      <c r="B15" s="467"/>
      <c r="C15" s="481"/>
      <c r="D15" s="480">
        <v>152994.74280500002</v>
      </c>
      <c r="E15" s="479">
        <v>51810.645788000002</v>
      </c>
      <c r="F15" s="476">
        <v>34353.543789999996</v>
      </c>
      <c r="G15" s="477">
        <v>29619.523256</v>
      </c>
      <c r="H15" s="477">
        <v>4847.5552120000002</v>
      </c>
      <c r="I15" s="477">
        <v>19439.286055</v>
      </c>
      <c r="J15" s="477">
        <v>784.35687600000006</v>
      </c>
      <c r="K15" s="478">
        <v>15744.930249999999</v>
      </c>
      <c r="L15" s="476">
        <v>40930.210154</v>
      </c>
      <c r="M15" s="477">
        <v>34080.022982000002</v>
      </c>
      <c r="N15" s="476">
        <v>47946.034272999997</v>
      </c>
      <c r="O15" s="477">
        <v>20190.831367999999</v>
      </c>
      <c r="P15" s="477">
        <v>4269.6946900000003</v>
      </c>
      <c r="Q15" s="476">
        <v>8688.2603550000003</v>
      </c>
    </row>
    <row r="16" spans="1:18" ht="15.9" customHeight="1">
      <c r="A16" s="482">
        <v>2008</v>
      </c>
      <c r="B16" s="467"/>
      <c r="C16" s="481"/>
      <c r="D16" s="480">
        <v>197942.442909</v>
      </c>
      <c r="E16" s="479">
        <v>79578.358145999999</v>
      </c>
      <c r="F16" s="476">
        <v>49977.468442000005</v>
      </c>
      <c r="G16" s="477">
        <v>42567.787262000005</v>
      </c>
      <c r="H16" s="477">
        <v>6607.2634319999997</v>
      </c>
      <c r="I16" s="477">
        <v>26887.496023</v>
      </c>
      <c r="J16" s="477">
        <v>1295.5655689999999</v>
      </c>
      <c r="K16" s="478">
        <v>27734.718956999997</v>
      </c>
      <c r="L16" s="476">
        <v>55437.043825000001</v>
      </c>
      <c r="M16" s="477">
        <v>46459.056656000001</v>
      </c>
      <c r="N16" s="476">
        <v>47305.075433000005</v>
      </c>
      <c r="O16" s="477">
        <v>16403.038989000001</v>
      </c>
      <c r="P16" s="477">
        <v>6114.5196020000003</v>
      </c>
      <c r="Q16" s="476">
        <v>10162.884799000001</v>
      </c>
    </row>
    <row r="17" spans="1:17" ht="15.9" customHeight="1">
      <c r="A17" s="482">
        <v>2007</v>
      </c>
      <c r="B17" s="467"/>
      <c r="C17" s="481"/>
      <c r="D17" s="480">
        <v>160648.86972799999</v>
      </c>
      <c r="E17" s="479">
        <v>68515.191816000006</v>
      </c>
      <c r="F17" s="476">
        <v>40817.958933000002</v>
      </c>
      <c r="G17" s="477">
        <v>36102.166804</v>
      </c>
      <c r="H17" s="477">
        <v>5499.8093320000007</v>
      </c>
      <c r="I17" s="477">
        <v>22077.516463</v>
      </c>
      <c r="J17" s="477">
        <v>1100.4620130000001</v>
      </c>
      <c r="K17" s="478">
        <v>25335.516489999998</v>
      </c>
      <c r="L17" s="476">
        <v>47443.110435999995</v>
      </c>
      <c r="M17" s="477">
        <v>40491.995452000003</v>
      </c>
      <c r="N17" s="476">
        <v>32839.153147000005</v>
      </c>
      <c r="O17" s="477">
        <v>10748.813791999999</v>
      </c>
      <c r="P17" s="477">
        <v>4321.3350710000004</v>
      </c>
      <c r="Q17" s="476">
        <v>8570.8185790000007</v>
      </c>
    </row>
    <row r="18" spans="1:17" ht="15.9" customHeight="1">
      <c r="A18" s="482">
        <v>2006</v>
      </c>
      <c r="B18" s="467"/>
      <c r="C18" s="481"/>
      <c r="D18" s="480">
        <v>137806.190344</v>
      </c>
      <c r="E18" s="479">
        <v>62753.924851000003</v>
      </c>
      <c r="F18" s="476">
        <v>35698.766627999998</v>
      </c>
      <c r="G18" s="477">
        <v>31151.550519</v>
      </c>
      <c r="H18" s="477">
        <v>5228.5461670000004</v>
      </c>
      <c r="I18" s="477">
        <v>17551.252758000002</v>
      </c>
      <c r="J18" s="477">
        <v>1170.5352970000001</v>
      </c>
      <c r="K18" s="478">
        <v>24774.417482000001</v>
      </c>
      <c r="L18" s="476">
        <v>37107.902369000003</v>
      </c>
      <c r="M18" s="477">
        <v>31123.401879999998</v>
      </c>
      <c r="N18" s="476">
        <v>27712.025129000001</v>
      </c>
      <c r="O18" s="477">
        <v>8402.3688270000002</v>
      </c>
      <c r="P18" s="477">
        <v>3894.5213599999997</v>
      </c>
      <c r="Q18" s="476">
        <v>7449.3564879999994</v>
      </c>
    </row>
    <row r="19" spans="1:17" ht="15.9" customHeight="1">
      <c r="A19" s="482">
        <v>2005</v>
      </c>
      <c r="B19" s="467"/>
      <c r="C19" s="481"/>
      <c r="D19" s="480">
        <v>118528.68811800001</v>
      </c>
      <c r="E19" s="479">
        <v>54511.060359999996</v>
      </c>
      <c r="F19" s="476">
        <v>29753.692953999998</v>
      </c>
      <c r="G19" s="477">
        <v>25251.877284999999</v>
      </c>
      <c r="H19" s="477">
        <v>3584.7583489999997</v>
      </c>
      <c r="I19" s="477">
        <v>13969.717232000001</v>
      </c>
      <c r="J19" s="477">
        <v>1177.051993</v>
      </c>
      <c r="K19" s="478">
        <v>22810.092517000001</v>
      </c>
      <c r="L19" s="476">
        <v>32060.906646000003</v>
      </c>
      <c r="M19" s="477">
        <v>27098.611559000001</v>
      </c>
      <c r="N19" s="476">
        <v>23901.568837999999</v>
      </c>
      <c r="O19" s="477">
        <v>6834.9969800000008</v>
      </c>
      <c r="P19" s="477">
        <v>3482.6162480000003</v>
      </c>
      <c r="Q19" s="476">
        <v>5972.7145829999999</v>
      </c>
    </row>
    <row r="20" spans="1:17" ht="15.9" customHeight="1">
      <c r="A20" s="482">
        <v>2004</v>
      </c>
      <c r="B20" s="467"/>
      <c r="C20" s="481"/>
      <c r="D20" s="480">
        <v>96677.246370000008</v>
      </c>
      <c r="E20" s="479">
        <v>43979.542284000003</v>
      </c>
      <c r="F20" s="476">
        <v>22374.050465999997</v>
      </c>
      <c r="G20" s="477">
        <v>19633.601835999998</v>
      </c>
      <c r="H20" s="477">
        <v>2715.028006</v>
      </c>
      <c r="I20" s="477">
        <v>10404.703998999999</v>
      </c>
      <c r="J20" s="477">
        <v>885.52867700000002</v>
      </c>
      <c r="K20" s="478">
        <v>20403.165980000002</v>
      </c>
      <c r="L20" s="476">
        <v>27927.325188000003</v>
      </c>
      <c r="M20" s="477">
        <v>24720.886347</v>
      </c>
      <c r="N20" s="476">
        <v>19151.666877</v>
      </c>
      <c r="O20" s="477">
        <v>5441.7457219999997</v>
      </c>
      <c r="P20" s="477">
        <v>2774.2472289999996</v>
      </c>
      <c r="Q20" s="476">
        <v>4242.2915000000003</v>
      </c>
    </row>
    <row r="21" spans="1:17" ht="15.9" customHeight="1">
      <c r="A21" s="482">
        <v>2003</v>
      </c>
      <c r="B21" s="467"/>
      <c r="C21" s="481"/>
      <c r="D21" s="480">
        <v>73203.221846</v>
      </c>
      <c r="E21" s="479">
        <v>32628.282039999998</v>
      </c>
      <c r="F21" s="476">
        <v>14711.296278999998</v>
      </c>
      <c r="G21" s="477">
        <v>12889.112564999999</v>
      </c>
      <c r="H21" s="477">
        <v>1962.515635</v>
      </c>
      <c r="I21" s="477">
        <v>6292.5387170000004</v>
      </c>
      <c r="J21" s="477">
        <v>561.37330200000008</v>
      </c>
      <c r="K21" s="478">
        <v>16937.180785</v>
      </c>
      <c r="L21" s="476">
        <v>21555.387695000001</v>
      </c>
      <c r="M21" s="477">
        <v>18853.237897999999</v>
      </c>
      <c r="N21" s="476">
        <v>15181.832066999999</v>
      </c>
      <c r="O21" s="477">
        <v>4533.3631619999996</v>
      </c>
      <c r="P21" s="477">
        <v>2315.6319229999999</v>
      </c>
      <c r="Q21" s="476">
        <v>2858.3546000000001</v>
      </c>
    </row>
    <row r="22" spans="1:17" ht="15.9" customHeight="1">
      <c r="A22" s="482">
        <v>2002</v>
      </c>
      <c r="B22" s="467"/>
      <c r="C22" s="481"/>
      <c r="D22" s="480">
        <v>60438.649875000003</v>
      </c>
      <c r="E22" s="479">
        <v>27606.051691000001</v>
      </c>
      <c r="F22" s="476">
        <v>11263.721914000002</v>
      </c>
      <c r="G22" s="477">
        <v>9816.6933900000004</v>
      </c>
      <c r="H22" s="477">
        <v>1888.6799639999999</v>
      </c>
      <c r="I22" s="477">
        <v>4117.6494519999997</v>
      </c>
      <c r="J22" s="477">
        <v>418.72575699999999</v>
      </c>
      <c r="K22" s="478">
        <v>15559.315191</v>
      </c>
      <c r="L22" s="476">
        <v>17853.382426</v>
      </c>
      <c r="M22" s="477">
        <v>15639.436610999999</v>
      </c>
      <c r="N22" s="476">
        <v>11597.964199000002</v>
      </c>
      <c r="O22" s="477">
        <v>2520.9786710000003</v>
      </c>
      <c r="P22" s="477">
        <v>2102.5391239999999</v>
      </c>
      <c r="Q22" s="476">
        <v>2360.492804</v>
      </c>
    </row>
    <row r="23" spans="1:17" ht="15.9" customHeight="1">
      <c r="A23" s="482">
        <v>2001</v>
      </c>
      <c r="B23" s="467"/>
      <c r="C23" s="481"/>
      <c r="D23" s="480">
        <v>58286.592791000003</v>
      </c>
      <c r="E23" s="479">
        <v>28124.852879999999</v>
      </c>
      <c r="F23" s="476">
        <v>13170.224354</v>
      </c>
      <c r="G23" s="477">
        <v>12136.728502</v>
      </c>
      <c r="H23" s="477">
        <v>1440.9552960000001</v>
      </c>
      <c r="I23" s="477">
        <v>7469.7245750000002</v>
      </c>
      <c r="J23" s="477">
        <v>283.947497</v>
      </c>
      <c r="K23" s="478">
        <v>14398.230083</v>
      </c>
      <c r="L23" s="476">
        <v>17519.781471000002</v>
      </c>
      <c r="M23" s="477">
        <v>15515.970611999999</v>
      </c>
      <c r="N23" s="476">
        <v>9378.7113640000007</v>
      </c>
      <c r="O23" s="477">
        <v>1902.1222029999999</v>
      </c>
      <c r="P23" s="477">
        <v>1989.772872</v>
      </c>
      <c r="Q23" s="476">
        <v>1988.1173330000001</v>
      </c>
    </row>
    <row r="24" spans="1:17" ht="15.9" customHeight="1">
      <c r="A24" s="482">
        <v>2000</v>
      </c>
      <c r="B24" s="467"/>
      <c r="C24" s="481"/>
      <c r="D24" s="480">
        <v>55118.913952000003</v>
      </c>
      <c r="E24" s="479">
        <v>27626.857173</v>
      </c>
      <c r="F24" s="476">
        <v>13670.734469000001</v>
      </c>
      <c r="G24" s="477">
        <v>12820.960976</v>
      </c>
      <c r="H24" s="477">
        <v>1367.9107770000001</v>
      </c>
      <c r="I24" s="477">
        <v>8492.5051500000009</v>
      </c>
      <c r="J24" s="477">
        <v>279.64697100000001</v>
      </c>
      <c r="K24" s="478">
        <v>13389.888579</v>
      </c>
      <c r="L24" s="476">
        <v>16963.259114</v>
      </c>
      <c r="M24" s="477">
        <v>15406.394849999999</v>
      </c>
      <c r="N24" s="476">
        <v>8284.6137660000004</v>
      </c>
      <c r="O24" s="477">
        <v>1085.3015970000001</v>
      </c>
      <c r="P24" s="477">
        <v>2474.4373760000003</v>
      </c>
      <c r="Q24" s="476">
        <v>1345.8006850000002</v>
      </c>
    </row>
    <row r="25" spans="1:17" s="460" customFormat="1" ht="11.25" customHeight="1">
      <c r="A25" s="482"/>
      <c r="B25" s="467"/>
      <c r="C25" s="466"/>
      <c r="D25" s="486"/>
      <c r="E25" s="485"/>
      <c r="F25" s="483"/>
      <c r="N25" s="484"/>
      <c r="Q25" s="483"/>
    </row>
    <row r="26" spans="1:17" s="460" customFormat="1" ht="11.25" customHeight="1">
      <c r="A26" s="482"/>
      <c r="B26" s="467"/>
      <c r="C26" s="466"/>
      <c r="D26" s="488"/>
      <c r="E26" s="483"/>
      <c r="F26" s="483"/>
      <c r="N26" s="484"/>
      <c r="Q26" s="483"/>
    </row>
    <row r="27" spans="1:17" s="460" customFormat="1" ht="19.5" customHeight="1">
      <c r="A27" s="488"/>
      <c r="B27" s="465"/>
      <c r="C27" s="466"/>
      <c r="D27" s="486"/>
      <c r="E27" s="485"/>
      <c r="F27" s="483"/>
      <c r="K27" s="487" t="s">
        <v>781</v>
      </c>
      <c r="L27" s="486"/>
      <c r="N27" s="483"/>
      <c r="Q27" s="483"/>
    </row>
    <row r="28" spans="1:17" ht="10.199999999999999">
      <c r="A28" s="482"/>
      <c r="B28" s="467"/>
      <c r="C28" s="466"/>
      <c r="D28" s="486"/>
      <c r="E28" s="485"/>
      <c r="F28" s="483"/>
      <c r="G28" s="460"/>
      <c r="H28" s="460"/>
      <c r="I28" s="460"/>
      <c r="J28" s="460"/>
      <c r="K28" s="460"/>
      <c r="L28" s="460"/>
      <c r="M28" s="460"/>
      <c r="N28" s="484"/>
      <c r="O28" s="460"/>
      <c r="P28" s="460"/>
      <c r="Q28" s="483"/>
    </row>
    <row r="29" spans="1:17" ht="15.9" customHeight="1">
      <c r="A29" s="482">
        <v>2012</v>
      </c>
      <c r="B29" s="467"/>
      <c r="C29" s="481"/>
      <c r="D29" s="480">
        <v>223149.12834699999</v>
      </c>
      <c r="E29" s="479">
        <v>73663.872346000004</v>
      </c>
      <c r="F29" s="476">
        <v>37983.832834000001</v>
      </c>
      <c r="G29" s="477">
        <v>36605.729694000001</v>
      </c>
      <c r="H29" s="477">
        <v>6118.6723590000001</v>
      </c>
      <c r="I29" s="477">
        <v>20247.382307</v>
      </c>
      <c r="J29" s="477">
        <v>545.34588300000007</v>
      </c>
      <c r="K29" s="478">
        <v>32607.902409000002</v>
      </c>
      <c r="L29" s="476">
        <v>56389.209344999996</v>
      </c>
      <c r="M29" s="477">
        <v>47670.398420999998</v>
      </c>
      <c r="N29" s="476">
        <v>77700.069461999985</v>
      </c>
      <c r="O29" s="477">
        <v>34248.497708999996</v>
      </c>
      <c r="P29" s="477">
        <v>7734.7420739999998</v>
      </c>
      <c r="Q29" s="476">
        <v>14265.556144</v>
      </c>
    </row>
    <row r="30" spans="1:17" ht="15.9" customHeight="1">
      <c r="A30" s="482">
        <v>2011</v>
      </c>
      <c r="B30" s="467"/>
      <c r="C30" s="481"/>
      <c r="D30" s="480">
        <v>225499.10779400001</v>
      </c>
      <c r="E30" s="479">
        <v>74838.458796000006</v>
      </c>
      <c r="F30" s="476">
        <v>37051.620840999996</v>
      </c>
      <c r="G30" s="477">
        <v>36063.56119</v>
      </c>
      <c r="H30" s="477">
        <v>5719.3998669999992</v>
      </c>
      <c r="I30" s="477">
        <v>20644.471943999997</v>
      </c>
      <c r="J30" s="477">
        <v>484.944188</v>
      </c>
      <c r="K30" s="478">
        <v>34233.525684</v>
      </c>
      <c r="L30" s="476">
        <v>56142.047215000006</v>
      </c>
      <c r="M30" s="477">
        <v>46425.259583999999</v>
      </c>
      <c r="N30" s="476">
        <v>78837.550443000015</v>
      </c>
      <c r="O30" s="477">
        <v>32788.424506999996</v>
      </c>
      <c r="P30" s="477">
        <v>7871.8088239999997</v>
      </c>
      <c r="Q30" s="476">
        <v>15435.628888000001</v>
      </c>
    </row>
    <row r="31" spans="1:17" ht="15.9" customHeight="1">
      <c r="A31" s="482">
        <v>2010</v>
      </c>
      <c r="B31" s="467"/>
      <c r="C31" s="481"/>
      <c r="D31" s="480">
        <v>179685.13280300001</v>
      </c>
      <c r="E31" s="479">
        <v>60591.277884000003</v>
      </c>
      <c r="F31" s="476">
        <v>30680.36375</v>
      </c>
      <c r="G31" s="477">
        <v>29632.300919000001</v>
      </c>
      <c r="H31" s="477">
        <v>4274.0220909999998</v>
      </c>
      <c r="I31" s="477">
        <v>17441.063432999999</v>
      </c>
      <c r="J31" s="477">
        <v>415.94538</v>
      </c>
      <c r="K31" s="478">
        <v>27200.503124000003</v>
      </c>
      <c r="L31" s="476">
        <v>45436.614844999996</v>
      </c>
      <c r="M31" s="477">
        <v>38189.202485000002</v>
      </c>
      <c r="N31" s="476">
        <v>62576.631998999997</v>
      </c>
      <c r="O31" s="477">
        <v>25535.684189</v>
      </c>
      <c r="P31" s="477">
        <v>6970.1984670000002</v>
      </c>
      <c r="Q31" s="476">
        <v>11297.251044000001</v>
      </c>
    </row>
    <row r="32" spans="1:17" ht="15.9" customHeight="1">
      <c r="A32" s="482">
        <v>2009</v>
      </c>
      <c r="B32" s="467"/>
      <c r="C32" s="481"/>
      <c r="D32" s="480">
        <v>127443.629065</v>
      </c>
      <c r="E32" s="479">
        <v>44247.160506</v>
      </c>
      <c r="F32" s="476">
        <v>22431.667164999999</v>
      </c>
      <c r="G32" s="477">
        <v>21830.78944</v>
      </c>
      <c r="H32" s="477">
        <v>2743.0746779999999</v>
      </c>
      <c r="I32" s="477">
        <v>13688.570379000001</v>
      </c>
      <c r="J32" s="477">
        <v>329.97968199999997</v>
      </c>
      <c r="K32" s="478">
        <v>20214.137728000002</v>
      </c>
      <c r="L32" s="476">
        <v>34300.336486</v>
      </c>
      <c r="M32" s="477">
        <v>29225.385734</v>
      </c>
      <c r="N32" s="476">
        <v>40594.659915999997</v>
      </c>
      <c r="O32" s="477">
        <v>15911.144513000001</v>
      </c>
      <c r="P32" s="477">
        <v>5367.5699730000006</v>
      </c>
      <c r="Q32" s="476">
        <v>8464.7711920000002</v>
      </c>
    </row>
    <row r="33" spans="1:17" ht="15.9" customHeight="1">
      <c r="A33" s="482">
        <v>2008</v>
      </c>
      <c r="B33" s="467"/>
      <c r="C33" s="481"/>
      <c r="D33" s="480">
        <v>172949.595317</v>
      </c>
      <c r="E33" s="479">
        <v>57221.638755</v>
      </c>
      <c r="F33" s="476">
        <v>28162.075801999999</v>
      </c>
      <c r="G33" s="477">
        <v>27445.339296999999</v>
      </c>
      <c r="H33" s="477">
        <v>4686.1935650000005</v>
      </c>
      <c r="I33" s="477">
        <v>15472.176244</v>
      </c>
      <c r="J33" s="477">
        <v>246.23756599999999</v>
      </c>
      <c r="K33" s="478">
        <v>25849.679698</v>
      </c>
      <c r="L33" s="476">
        <v>44787.714456000002</v>
      </c>
      <c r="M33" s="477">
        <v>36214.590291</v>
      </c>
      <c r="N33" s="476">
        <v>55015.010689000002</v>
      </c>
      <c r="O33" s="477">
        <v>20040.022368000002</v>
      </c>
      <c r="P33" s="477">
        <v>6806.891705</v>
      </c>
      <c r="Q33" s="476">
        <v>15756.421177999999</v>
      </c>
    </row>
    <row r="34" spans="1:17" ht="15.9" customHeight="1">
      <c r="A34" s="482">
        <v>2007</v>
      </c>
      <c r="B34" s="467"/>
      <c r="C34" s="481"/>
      <c r="D34" s="480">
        <v>120543.912433</v>
      </c>
      <c r="E34" s="479">
        <v>41559.548537000002</v>
      </c>
      <c r="F34" s="476">
        <v>20961.283320999999</v>
      </c>
      <c r="G34" s="477">
        <v>20492.074809000002</v>
      </c>
      <c r="H34" s="477">
        <v>3054.0843930000001</v>
      </c>
      <c r="I34" s="477">
        <v>11976.162244000001</v>
      </c>
      <c r="J34" s="477">
        <v>176.16769200000002</v>
      </c>
      <c r="K34" s="478">
        <v>18889.840237</v>
      </c>
      <c r="L34" s="476">
        <v>32455.201260999998</v>
      </c>
      <c r="M34" s="477">
        <v>26743.178153999997</v>
      </c>
      <c r="N34" s="476">
        <v>35131.025777000003</v>
      </c>
      <c r="O34" s="477">
        <v>12617.754515000001</v>
      </c>
      <c r="P34" s="477">
        <v>4609.5825599999998</v>
      </c>
      <c r="Q34" s="476">
        <v>11332.499175000001</v>
      </c>
    </row>
    <row r="35" spans="1:17" ht="15.9" customHeight="1">
      <c r="A35" s="482">
        <v>2006</v>
      </c>
      <c r="B35" s="467"/>
      <c r="C35" s="481"/>
      <c r="D35" s="480">
        <v>91264.804082000002</v>
      </c>
      <c r="E35" s="479">
        <v>32643.322396000003</v>
      </c>
      <c r="F35" s="476">
        <v>16592.816630000001</v>
      </c>
      <c r="G35" s="477">
        <v>16265.99308</v>
      </c>
      <c r="H35" s="477">
        <v>2514.8144849999999</v>
      </c>
      <c r="I35" s="477">
        <v>9559.3978210000005</v>
      </c>
      <c r="J35" s="477">
        <v>129.023799</v>
      </c>
      <c r="K35" s="478">
        <v>14856.489424000001</v>
      </c>
      <c r="L35" s="476">
        <v>23443.891831000001</v>
      </c>
      <c r="M35" s="477">
        <v>20210.596063000001</v>
      </c>
      <c r="N35" s="476">
        <v>27048.940008999998</v>
      </c>
      <c r="O35" s="477">
        <v>7989.343057</v>
      </c>
      <c r="P35" s="477">
        <v>3839.5234959999998</v>
      </c>
      <c r="Q35" s="476">
        <v>8086.8087050000004</v>
      </c>
    </row>
    <row r="36" spans="1:17" ht="15.9" customHeight="1">
      <c r="A36" s="482">
        <v>2005</v>
      </c>
      <c r="B36" s="467"/>
      <c r="C36" s="481"/>
      <c r="D36" s="480">
        <v>73515.950576000003</v>
      </c>
      <c r="E36" s="479">
        <v>25721.426037000001</v>
      </c>
      <c r="F36" s="476">
        <v>11847.615328</v>
      </c>
      <c r="G36" s="477">
        <v>11577.227053999999</v>
      </c>
      <c r="H36" s="477">
        <v>1678.337309</v>
      </c>
      <c r="I36" s="477">
        <v>7309.3046789999999</v>
      </c>
      <c r="J36" s="477">
        <v>97.52788000000001</v>
      </c>
      <c r="K36" s="478">
        <v>12854.779946000001</v>
      </c>
      <c r="L36" s="476">
        <v>20943.215804000003</v>
      </c>
      <c r="M36" s="477">
        <v>18243.586142</v>
      </c>
      <c r="N36" s="476">
        <v>20130.309554000003</v>
      </c>
      <c r="O36" s="477">
        <v>5354.5191580000001</v>
      </c>
      <c r="P36" s="477">
        <v>3405.0210780000002</v>
      </c>
      <c r="Q36" s="476">
        <v>6656.6227399999998</v>
      </c>
    </row>
    <row r="37" spans="1:17" ht="15.9" customHeight="1">
      <c r="A37" s="482">
        <v>2004</v>
      </c>
      <c r="B37" s="467"/>
      <c r="C37" s="481"/>
      <c r="D37" s="480">
        <v>62715.556467000002</v>
      </c>
      <c r="E37" s="479">
        <v>22637.33813</v>
      </c>
      <c r="F37" s="476">
        <v>10232.302470000001</v>
      </c>
      <c r="G37" s="477">
        <v>9980.8603380000004</v>
      </c>
      <c r="H37" s="477">
        <v>1288.7952</v>
      </c>
      <c r="I37" s="477">
        <v>6589.5762980000009</v>
      </c>
      <c r="J37" s="477">
        <v>79.283274999999989</v>
      </c>
      <c r="K37" s="478">
        <v>11538.691153000002</v>
      </c>
      <c r="L37" s="476">
        <v>18746.630357999999</v>
      </c>
      <c r="M37" s="477">
        <v>15998.973719</v>
      </c>
      <c r="N37" s="476">
        <v>15064.733407</v>
      </c>
      <c r="O37" s="477">
        <v>3710.4771529999998</v>
      </c>
      <c r="P37" s="477">
        <v>2868.6773760000001</v>
      </c>
      <c r="Q37" s="476">
        <v>6183.4504660000002</v>
      </c>
    </row>
    <row r="38" spans="1:17" ht="15.9" customHeight="1">
      <c r="A38" s="482">
        <v>2003</v>
      </c>
      <c r="B38" s="467"/>
      <c r="C38" s="481"/>
      <c r="D38" s="480">
        <v>48206.964060000006</v>
      </c>
      <c r="E38" s="479">
        <v>18799.952311000001</v>
      </c>
      <c r="F38" s="476">
        <v>8317.6838360000002</v>
      </c>
      <c r="G38" s="477">
        <v>8187.7427860000007</v>
      </c>
      <c r="H38" s="477">
        <v>873.07992300000001</v>
      </c>
      <c r="I38" s="477">
        <v>5960.3834230000002</v>
      </c>
      <c r="J38" s="477">
        <v>50.015336000000005</v>
      </c>
      <c r="K38" s="478">
        <v>9731.9681930000006</v>
      </c>
      <c r="L38" s="476">
        <v>15153.90482</v>
      </c>
      <c r="M38" s="477">
        <v>13062.365836999999</v>
      </c>
      <c r="N38" s="476">
        <v>10859.784122000001</v>
      </c>
      <c r="O38" s="477">
        <v>2147.799004</v>
      </c>
      <c r="P38" s="477">
        <v>2520.5423569999998</v>
      </c>
      <c r="Q38" s="476">
        <v>3291.1664569999998</v>
      </c>
    </row>
    <row r="39" spans="1:17" ht="15.9" customHeight="1">
      <c r="A39" s="482">
        <v>2002</v>
      </c>
      <c r="B39" s="467"/>
      <c r="C39" s="481"/>
      <c r="D39" s="480">
        <v>47187.674757000001</v>
      </c>
      <c r="E39" s="479">
        <v>19492.257277000001</v>
      </c>
      <c r="F39" s="476">
        <v>8311.9737540000006</v>
      </c>
      <c r="G39" s="477">
        <v>8210.9695850000007</v>
      </c>
      <c r="H39" s="477">
        <v>737.01916799999992</v>
      </c>
      <c r="I39" s="477">
        <v>6244.7802690000008</v>
      </c>
      <c r="J39" s="477">
        <v>34.188779000000004</v>
      </c>
      <c r="K39" s="478">
        <v>10440.316218</v>
      </c>
      <c r="L39" s="476">
        <v>15230.513222</v>
      </c>
      <c r="M39" s="477">
        <v>13503.834366000001</v>
      </c>
      <c r="N39" s="476">
        <v>9748.5797500000008</v>
      </c>
      <c r="O39" s="477">
        <v>1553.9936399999999</v>
      </c>
      <c r="P39" s="477">
        <v>2347.5278130000002</v>
      </c>
      <c r="Q39" s="476">
        <v>2675.6128210000002</v>
      </c>
    </row>
    <row r="40" spans="1:17" ht="15.9" customHeight="1">
      <c r="A40" s="482">
        <v>2001</v>
      </c>
      <c r="B40" s="467"/>
      <c r="C40" s="481"/>
      <c r="D40" s="480">
        <v>55513.897379000002</v>
      </c>
      <c r="E40" s="479">
        <v>24064.201392000003</v>
      </c>
      <c r="F40" s="476">
        <v>10086.403835000001</v>
      </c>
      <c r="G40" s="477">
        <v>9989.1932620000007</v>
      </c>
      <c r="H40" s="477">
        <v>693.28545299999996</v>
      </c>
      <c r="I40" s="477">
        <v>7756.6573170000001</v>
      </c>
      <c r="J40" s="477">
        <v>38.228252999999995</v>
      </c>
      <c r="K40" s="478">
        <v>13050.768718000001</v>
      </c>
      <c r="L40" s="476">
        <v>17349.170364000001</v>
      </c>
      <c r="M40" s="477">
        <v>15451.906018</v>
      </c>
      <c r="N40" s="476">
        <v>10739.574935999999</v>
      </c>
      <c r="O40" s="477">
        <v>1328.3893109999999</v>
      </c>
      <c r="P40" s="477">
        <v>3063.6291269999997</v>
      </c>
      <c r="Q40" s="476">
        <v>3330.934843</v>
      </c>
    </row>
    <row r="41" spans="1:17" ht="15.9" customHeight="1">
      <c r="A41" s="482">
        <v>2000</v>
      </c>
      <c r="B41" s="467"/>
      <c r="C41" s="481"/>
      <c r="D41" s="480">
        <v>55726.832747</v>
      </c>
      <c r="E41" s="479">
        <v>25882.191515000002</v>
      </c>
      <c r="F41" s="476">
        <v>11757.707028999999</v>
      </c>
      <c r="G41" s="477">
        <v>11631.955729000001</v>
      </c>
      <c r="H41" s="477">
        <v>785.50455899999997</v>
      </c>
      <c r="I41" s="477">
        <v>9123.880701</v>
      </c>
      <c r="J41" s="477">
        <v>31.998069000000001</v>
      </c>
      <c r="K41" s="478">
        <v>13037.379870999999</v>
      </c>
      <c r="L41" s="476">
        <v>16346.936288000001</v>
      </c>
      <c r="M41" s="477">
        <v>14544.305350999999</v>
      </c>
      <c r="N41" s="476">
        <v>10492.199892999999</v>
      </c>
      <c r="O41" s="477">
        <v>1222.098317</v>
      </c>
      <c r="P41" s="477">
        <v>2961.2680269999996</v>
      </c>
      <c r="Q41" s="476">
        <v>2907.0411960000001</v>
      </c>
    </row>
    <row r="42" spans="1:17" ht="6.9" customHeight="1">
      <c r="A42" s="475"/>
      <c r="B42" s="474"/>
      <c r="C42" s="473"/>
      <c r="D42" s="472"/>
      <c r="E42" s="471"/>
      <c r="F42" s="468"/>
      <c r="G42" s="469"/>
      <c r="H42" s="469"/>
      <c r="I42" s="469"/>
      <c r="J42" s="469"/>
      <c r="K42" s="470"/>
      <c r="L42" s="468"/>
      <c r="M42" s="469"/>
      <c r="N42" s="468"/>
      <c r="O42" s="469"/>
      <c r="P42" s="469"/>
      <c r="Q42" s="468"/>
    </row>
    <row r="43" spans="1:17" ht="6.9" customHeight="1">
      <c r="A43" s="467"/>
      <c r="B43" s="467"/>
      <c r="C43" s="466"/>
      <c r="D43" s="465"/>
      <c r="E43" s="460"/>
      <c r="F43" s="460"/>
      <c r="G43" s="460"/>
      <c r="H43" s="460"/>
      <c r="I43" s="460"/>
      <c r="J43" s="460"/>
      <c r="K43" s="460"/>
      <c r="L43" s="460"/>
      <c r="M43" s="460"/>
      <c r="N43" s="460"/>
      <c r="O43" s="460"/>
      <c r="P43" s="460"/>
    </row>
    <row r="44" spans="1:17" ht="10.199999999999999">
      <c r="A44" s="662" t="s">
        <v>780</v>
      </c>
      <c r="B44" s="464"/>
    </row>
    <row r="45" spans="1:17" ht="10.199999999999999">
      <c r="A45" s="663" t="s">
        <v>835</v>
      </c>
    </row>
    <row r="46" spans="1:17" ht="10.199999999999999">
      <c r="A46" s="663" t="s">
        <v>836</v>
      </c>
    </row>
    <row r="47" spans="1:17" ht="10.199999999999999">
      <c r="A47" s="663"/>
    </row>
    <row r="48" spans="1:17" ht="10.199999999999999">
      <c r="A48" s="662" t="s">
        <v>779</v>
      </c>
    </row>
    <row r="49" spans="1:2" s="459" customFormat="1" ht="10.199999999999999">
      <c r="A49" s="663" t="s">
        <v>837</v>
      </c>
      <c r="B49" s="463"/>
    </row>
    <row r="50" spans="1:2" s="459" customFormat="1" ht="10.199999999999999">
      <c r="A50" s="663" t="s">
        <v>838</v>
      </c>
      <c r="B50" s="463"/>
    </row>
    <row r="51" spans="1:2" s="459" customFormat="1" ht="10.199999999999999">
      <c r="A51" s="463"/>
      <c r="B51" s="463"/>
    </row>
    <row r="52" spans="1:2" s="459" customFormat="1" ht="10.199999999999999">
      <c r="B52" s="464"/>
    </row>
    <row r="53" spans="1:2" s="459" customFormat="1" ht="10.199999999999999">
      <c r="A53" s="463"/>
      <c r="B53" s="463"/>
    </row>
    <row r="54" spans="1:2" s="459" customFormat="1" ht="10.199999999999999">
      <c r="A54" s="463"/>
      <c r="B54" s="463"/>
    </row>
    <row r="55" spans="1:2" s="459" customFormat="1" ht="10.199999999999999">
      <c r="A55" s="463"/>
      <c r="B55" s="463"/>
    </row>
    <row r="56" spans="1:2" s="459" customFormat="1" ht="10.199999999999999">
      <c r="A56" s="463"/>
      <c r="B56" s="463"/>
    </row>
    <row r="57" spans="1:2" s="459" customFormat="1" ht="10.199999999999999">
      <c r="A57" s="463"/>
      <c r="B57" s="463"/>
    </row>
    <row r="58" spans="1:2" s="459" customFormat="1" ht="10.199999999999999">
      <c r="A58" s="463"/>
      <c r="B58" s="463"/>
    </row>
    <row r="59" spans="1:2" s="459" customFormat="1" ht="10.199999999999999">
      <c r="A59" s="463"/>
      <c r="B59" s="463"/>
    </row>
    <row r="60" spans="1:2" s="459" customFormat="1" ht="10.199999999999999">
      <c r="A60" s="463"/>
      <c r="B60" s="463"/>
    </row>
    <row r="61" spans="1:2" s="459" customFormat="1" ht="10.199999999999999">
      <c r="A61" s="463"/>
      <c r="B61" s="463"/>
    </row>
    <row r="62" spans="1:2" s="459" customFormat="1" ht="10.199999999999999">
      <c r="A62" s="463"/>
      <c r="B62" s="463"/>
    </row>
    <row r="63" spans="1:2" s="459" customFormat="1" ht="10.199999999999999">
      <c r="A63" s="463"/>
      <c r="B63" s="463"/>
    </row>
    <row r="64" spans="1:2" s="459" customFormat="1" ht="10.199999999999999">
      <c r="A64" s="463"/>
      <c r="B64" s="463"/>
    </row>
    <row r="65" s="459" customFormat="1" ht="10.199999999999999"/>
    <row r="66" s="459" customFormat="1" ht="10.199999999999999"/>
    <row r="67" s="459" customFormat="1" ht="10.199999999999999"/>
    <row r="68" s="459" customFormat="1" ht="10.199999999999999"/>
    <row r="69" s="459" customFormat="1" ht="10.199999999999999"/>
    <row r="70" s="459" customFormat="1" ht="10.199999999999999"/>
    <row r="71" s="459" customFormat="1" ht="10.199999999999999"/>
    <row r="72" s="459" customFormat="1" ht="10.199999999999999"/>
    <row r="73" s="459" customFormat="1" ht="10.199999999999999"/>
    <row r="74" s="459" customFormat="1" ht="10.199999999999999"/>
    <row r="75" s="459" customFormat="1" ht="10.199999999999999"/>
    <row r="76" s="459" customFormat="1" ht="10.199999999999999"/>
    <row r="77" s="459" customFormat="1" ht="10.199999999999999"/>
    <row r="78" s="459" customFormat="1" ht="10.199999999999999"/>
    <row r="79" s="459" customFormat="1" ht="10.199999999999999"/>
    <row r="80" s="459" customFormat="1" ht="10.199999999999999"/>
    <row r="81" s="459" customFormat="1" ht="10.199999999999999"/>
    <row r="82" s="459" customFormat="1" ht="10.199999999999999"/>
    <row r="83" s="459" customFormat="1" ht="10.199999999999999"/>
    <row r="84" s="459" customFormat="1" ht="10.199999999999999"/>
    <row r="85" s="459" customFormat="1" ht="10.199999999999999"/>
    <row r="86" s="459" customFormat="1" ht="10.199999999999999"/>
    <row r="87" s="459" customFormat="1" ht="10.199999999999999"/>
    <row r="88" s="459" customFormat="1" ht="10.199999999999999"/>
    <row r="89" s="459" customFormat="1" ht="10.199999999999999"/>
    <row r="90" s="459" customFormat="1" ht="10.199999999999999"/>
    <row r="91" s="459" customFormat="1" ht="10.199999999999999"/>
    <row r="92" s="459" customFormat="1" ht="10.199999999999999"/>
    <row r="93" s="459" customFormat="1" ht="10.199999999999999"/>
    <row r="94" s="459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531" customWidth="1"/>
    <col min="2" max="2" width="13" style="531" customWidth="1"/>
    <col min="3" max="3" width="1.85546875" style="531" customWidth="1"/>
    <col min="4" max="4" width="11.140625" style="532" customWidth="1"/>
    <col min="5" max="6" width="9.85546875" style="531" customWidth="1"/>
    <col min="7" max="11" width="8.5703125" style="531" customWidth="1"/>
    <col min="12" max="13" width="9.85546875" style="531" customWidth="1"/>
    <col min="14" max="14" width="11" style="531" customWidth="1"/>
    <col min="15" max="16" width="8.5703125" style="531" customWidth="1"/>
    <col min="17" max="17" width="9.85546875" style="531" customWidth="1"/>
    <col min="18" max="18" width="13.42578125" style="531" customWidth="1"/>
    <col min="19" max="16384" width="11.7109375" style="531"/>
  </cols>
  <sheetData>
    <row r="1" spans="1:18" s="577" customFormat="1" ht="12">
      <c r="A1" s="528">
        <v>11</v>
      </c>
      <c r="B1" s="578"/>
      <c r="C1" s="578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78"/>
      <c r="P1" s="578"/>
      <c r="R1" s="591">
        <f>A1</f>
        <v>11</v>
      </c>
    </row>
    <row r="2" spans="1:18">
      <c r="A2" s="526" t="s">
        <v>799</v>
      </c>
      <c r="B2" s="526"/>
      <c r="C2" s="462"/>
      <c r="D2" s="520"/>
      <c r="E2" s="520"/>
      <c r="F2" s="525"/>
      <c r="G2" s="524"/>
      <c r="H2" s="524"/>
      <c r="I2" s="523"/>
      <c r="J2" s="523"/>
      <c r="K2" s="523"/>
      <c r="L2" s="523"/>
      <c r="M2" s="523"/>
      <c r="N2" s="523"/>
      <c r="O2" s="459"/>
      <c r="P2" s="459"/>
      <c r="R2" s="522" t="s">
        <v>31</v>
      </c>
    </row>
    <row r="3" spans="1:18">
      <c r="A3" s="526" t="s">
        <v>814</v>
      </c>
      <c r="B3" s="575"/>
      <c r="C3" s="575"/>
      <c r="D3" s="520"/>
      <c r="E3" s="519"/>
      <c r="F3" s="515"/>
      <c r="G3" s="518"/>
      <c r="H3" s="514"/>
      <c r="I3" s="515"/>
      <c r="J3" s="515"/>
      <c r="K3" s="515"/>
      <c r="L3" s="515"/>
      <c r="M3" s="515"/>
      <c r="N3" s="515"/>
      <c r="O3" s="575"/>
      <c r="P3" s="575"/>
      <c r="R3" s="517" t="s">
        <v>813</v>
      </c>
    </row>
    <row r="4" spans="1:18">
      <c r="A4" s="576" t="s">
        <v>797</v>
      </c>
      <c r="B4" s="575"/>
      <c r="C4" s="575"/>
      <c r="D4" s="515"/>
      <c r="E4" s="515"/>
      <c r="F4" s="515"/>
      <c r="G4" s="514"/>
      <c r="H4" s="514"/>
      <c r="I4" s="515"/>
      <c r="J4" s="515"/>
      <c r="K4" s="515"/>
      <c r="L4" s="515"/>
      <c r="M4" s="515"/>
      <c r="N4" s="515"/>
      <c r="O4" s="575"/>
      <c r="P4" s="575"/>
      <c r="R4" s="514" t="s">
        <v>796</v>
      </c>
    </row>
    <row r="5" spans="1:18">
      <c r="A5" s="573"/>
      <c r="B5" s="573"/>
      <c r="C5" s="573"/>
      <c r="D5" s="574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2"/>
    </row>
    <row r="6" spans="1:18" s="555" customFormat="1" ht="21.9" customHeight="1">
      <c r="A6" s="571"/>
      <c r="B6" s="570"/>
      <c r="C6" s="569"/>
      <c r="D6" s="625" t="s">
        <v>2</v>
      </c>
      <c r="E6" s="628" t="s">
        <v>795</v>
      </c>
      <c r="F6" s="629"/>
      <c r="G6" s="629"/>
      <c r="H6" s="629"/>
      <c r="I6" s="629"/>
      <c r="J6" s="629"/>
      <c r="K6" s="630"/>
      <c r="L6" s="628" t="s">
        <v>794</v>
      </c>
      <c r="M6" s="630"/>
      <c r="N6" s="649" t="s">
        <v>839</v>
      </c>
      <c r="O6" s="650"/>
      <c r="P6" s="651"/>
      <c r="Q6" s="652" t="s">
        <v>792</v>
      </c>
      <c r="R6" s="568"/>
    </row>
    <row r="7" spans="1:18" s="555" customFormat="1" ht="24" customHeight="1">
      <c r="A7" s="567"/>
      <c r="B7" s="566"/>
      <c r="C7" s="565"/>
      <c r="D7" s="626"/>
      <c r="E7" s="637" t="s">
        <v>2</v>
      </c>
      <c r="F7" s="639" t="s">
        <v>791</v>
      </c>
      <c r="G7" s="640"/>
      <c r="H7" s="640"/>
      <c r="I7" s="640"/>
      <c r="J7" s="641"/>
      <c r="K7" s="655" t="s">
        <v>790</v>
      </c>
      <c r="L7" s="657" t="s">
        <v>2</v>
      </c>
      <c r="M7" s="655" t="s">
        <v>789</v>
      </c>
      <c r="N7" s="657" t="s">
        <v>2</v>
      </c>
      <c r="O7" s="658" t="s">
        <v>788</v>
      </c>
      <c r="P7" s="660" t="s">
        <v>787</v>
      </c>
      <c r="Q7" s="653"/>
      <c r="R7" s="564"/>
    </row>
    <row r="8" spans="1:18" s="555" customFormat="1" ht="53.4" customHeight="1">
      <c r="A8" s="563"/>
      <c r="B8" s="562"/>
      <c r="C8" s="561"/>
      <c r="D8" s="627"/>
      <c r="E8" s="638"/>
      <c r="F8" s="560" t="s">
        <v>2</v>
      </c>
      <c r="G8" s="559" t="s">
        <v>786</v>
      </c>
      <c r="H8" s="558" t="s">
        <v>812</v>
      </c>
      <c r="I8" s="558" t="s">
        <v>784</v>
      </c>
      <c r="J8" s="557" t="s">
        <v>783</v>
      </c>
      <c r="K8" s="656"/>
      <c r="L8" s="656"/>
      <c r="M8" s="656"/>
      <c r="N8" s="656"/>
      <c r="O8" s="659"/>
      <c r="P8" s="661"/>
      <c r="Q8" s="654"/>
      <c r="R8" s="556"/>
    </row>
    <row r="9" spans="1:18">
      <c r="A9" s="554"/>
      <c r="B9" s="553"/>
      <c r="C9" s="546"/>
      <c r="D9" s="552"/>
      <c r="E9" s="550"/>
      <c r="G9" s="551"/>
      <c r="L9" s="549"/>
      <c r="N9" s="550"/>
      <c r="Q9" s="549"/>
      <c r="R9" s="548"/>
    </row>
    <row r="10" spans="1:18" ht="15.9" customHeight="1">
      <c r="A10" s="547">
        <v>2012</v>
      </c>
      <c r="B10" s="546" t="s">
        <v>2</v>
      </c>
      <c r="C10" s="546"/>
      <c r="D10" s="545">
        <v>242579.77576300001</v>
      </c>
      <c r="E10" s="542">
        <v>78999.986369000006</v>
      </c>
      <c r="F10" s="543">
        <v>49070.183233999996</v>
      </c>
      <c r="G10" s="544">
        <v>44084.048662000001</v>
      </c>
      <c r="H10" s="543">
        <v>7621.2778760000001</v>
      </c>
      <c r="I10" s="543">
        <v>27857.554962999999</v>
      </c>
      <c r="J10" s="543">
        <v>1048.8621929999999</v>
      </c>
      <c r="K10" s="543">
        <v>26849.876493</v>
      </c>
      <c r="L10" s="542">
        <v>57422.722744999999</v>
      </c>
      <c r="M10" s="543">
        <v>48891.563011999999</v>
      </c>
      <c r="N10" s="542">
        <v>88716.354439000002</v>
      </c>
      <c r="O10" s="543">
        <v>41227.540252999999</v>
      </c>
      <c r="P10" s="543">
        <v>7955.7133480000002</v>
      </c>
      <c r="Q10" s="542">
        <v>12128.215783</v>
      </c>
      <c r="R10" s="541" t="s">
        <v>811</v>
      </c>
    </row>
    <row r="11" spans="1:18" ht="15.9" customHeight="1">
      <c r="A11" s="547"/>
      <c r="B11" s="546" t="s">
        <v>810</v>
      </c>
      <c r="C11" s="546"/>
      <c r="D11" s="545">
        <v>160372.53640300001</v>
      </c>
      <c r="E11" s="542">
        <v>26712.889067</v>
      </c>
      <c r="F11" s="543">
        <v>12937.355993000001</v>
      </c>
      <c r="G11" s="544">
        <v>9917.6190420000003</v>
      </c>
      <c r="H11" s="543">
        <v>1498.2998219999999</v>
      </c>
      <c r="I11" s="543">
        <v>6264.9215169999998</v>
      </c>
      <c r="J11" s="543">
        <v>303.18537699999996</v>
      </c>
      <c r="K11" s="543">
        <v>11336.809893</v>
      </c>
      <c r="L11" s="542">
        <v>41372.943597000005</v>
      </c>
      <c r="M11" s="543">
        <v>33989.890564999994</v>
      </c>
      <c r="N11" s="542">
        <v>77578.609449999989</v>
      </c>
      <c r="O11" s="543">
        <v>37876.540884999995</v>
      </c>
      <c r="P11" s="543">
        <v>6944.595902</v>
      </c>
      <c r="Q11" s="542">
        <v>9203.6782970000004</v>
      </c>
      <c r="R11" s="541" t="s">
        <v>809</v>
      </c>
    </row>
    <row r="12" spans="1:18" ht="15.9" customHeight="1">
      <c r="A12" s="547"/>
      <c r="B12" s="546" t="s">
        <v>808</v>
      </c>
      <c r="C12" s="546"/>
      <c r="D12" s="545">
        <v>82207.239359999992</v>
      </c>
      <c r="E12" s="542">
        <v>52287.097302000002</v>
      </c>
      <c r="F12" s="543">
        <v>36132.827240999999</v>
      </c>
      <c r="G12" s="544">
        <v>34166.429619999995</v>
      </c>
      <c r="H12" s="543">
        <v>6122.9780539999992</v>
      </c>
      <c r="I12" s="543">
        <v>21592.633446</v>
      </c>
      <c r="J12" s="543">
        <v>745.67681600000003</v>
      </c>
      <c r="K12" s="543">
        <v>15513.0666</v>
      </c>
      <c r="L12" s="542">
        <v>16049.779148</v>
      </c>
      <c r="M12" s="543">
        <v>14901.672447000001</v>
      </c>
      <c r="N12" s="542">
        <v>11137.744988999999</v>
      </c>
      <c r="O12" s="543">
        <v>3350.9993679999998</v>
      </c>
      <c r="P12" s="543">
        <v>1011.117446</v>
      </c>
      <c r="Q12" s="542">
        <v>2924.5374860000002</v>
      </c>
      <c r="R12" s="541" t="s">
        <v>807</v>
      </c>
    </row>
    <row r="13" spans="1:18" ht="24" customHeight="1">
      <c r="A13" s="547">
        <v>2011</v>
      </c>
      <c r="B13" s="546" t="s">
        <v>2</v>
      </c>
      <c r="C13" s="546"/>
      <c r="D13" s="545">
        <v>256038.70205599998</v>
      </c>
      <c r="E13" s="542">
        <v>84682.541443000009</v>
      </c>
      <c r="F13" s="543">
        <v>55610.042693000003</v>
      </c>
      <c r="G13" s="544">
        <v>49107.149651</v>
      </c>
      <c r="H13" s="543">
        <v>7285.0141859999994</v>
      </c>
      <c r="I13" s="543">
        <v>32444.354997000002</v>
      </c>
      <c r="J13" s="543">
        <v>941.00824799999998</v>
      </c>
      <c r="K13" s="543">
        <v>25942.952809999999</v>
      </c>
      <c r="L13" s="542">
        <v>62626.333948</v>
      </c>
      <c r="M13" s="543">
        <v>52985.868490999994</v>
      </c>
      <c r="N13" s="542">
        <v>91379.839361999999</v>
      </c>
      <c r="O13" s="543">
        <v>44314.595336000006</v>
      </c>
      <c r="P13" s="543">
        <v>9473.0955199999989</v>
      </c>
      <c r="Q13" s="542">
        <v>12221.441335000001</v>
      </c>
      <c r="R13" s="541" t="s">
        <v>811</v>
      </c>
    </row>
    <row r="14" spans="1:18" ht="15.9" customHeight="1">
      <c r="A14" s="547"/>
      <c r="B14" s="546" t="s">
        <v>810</v>
      </c>
      <c r="C14" s="546"/>
      <c r="D14" s="545">
        <v>171661.49284599998</v>
      </c>
      <c r="E14" s="542">
        <v>31474.664013000001</v>
      </c>
      <c r="F14" s="543">
        <v>16747.742103</v>
      </c>
      <c r="G14" s="544">
        <v>12380.574640000001</v>
      </c>
      <c r="H14" s="543">
        <v>1478.6117239999999</v>
      </c>
      <c r="I14" s="543">
        <v>7844.9549269999998</v>
      </c>
      <c r="J14" s="543">
        <v>164.03125299999999</v>
      </c>
      <c r="K14" s="543">
        <v>12288.361322000001</v>
      </c>
      <c r="L14" s="542">
        <v>46262.719301999998</v>
      </c>
      <c r="M14" s="543">
        <v>37618.776016000003</v>
      </c>
      <c r="N14" s="542">
        <v>79467.630909</v>
      </c>
      <c r="O14" s="543">
        <v>41425.327746000003</v>
      </c>
      <c r="P14" s="543">
        <v>8289.1026560000009</v>
      </c>
      <c r="Q14" s="542">
        <v>9196.3069890000006</v>
      </c>
      <c r="R14" s="541" t="s">
        <v>809</v>
      </c>
    </row>
    <row r="15" spans="1:18" ht="15.9" customHeight="1">
      <c r="A15" s="547"/>
      <c r="B15" s="546" t="s">
        <v>808</v>
      </c>
      <c r="C15" s="546"/>
      <c r="D15" s="545">
        <v>84377.209209999986</v>
      </c>
      <c r="E15" s="542">
        <v>53207.87743</v>
      </c>
      <c r="F15" s="543">
        <v>38862.300590000006</v>
      </c>
      <c r="G15" s="544">
        <v>36726.575011000001</v>
      </c>
      <c r="H15" s="543">
        <v>5806.402462</v>
      </c>
      <c r="I15" s="543">
        <v>24599.40007</v>
      </c>
      <c r="J15" s="543">
        <v>776.97699499999999</v>
      </c>
      <c r="K15" s="543">
        <v>13654.591488</v>
      </c>
      <c r="L15" s="542">
        <v>16363.614646</v>
      </c>
      <c r="M15" s="543">
        <v>15367.092474999999</v>
      </c>
      <c r="N15" s="542">
        <v>11912.208452999999</v>
      </c>
      <c r="O15" s="543">
        <v>2889.2675899999999</v>
      </c>
      <c r="P15" s="543">
        <v>1183.9928640000001</v>
      </c>
      <c r="Q15" s="542">
        <v>3025.1343459999998</v>
      </c>
      <c r="R15" s="541" t="s">
        <v>807</v>
      </c>
    </row>
    <row r="16" spans="1:18" ht="24" customHeight="1">
      <c r="A16" s="547">
        <v>2010</v>
      </c>
      <c r="B16" s="546" t="s">
        <v>2</v>
      </c>
      <c r="C16" s="546"/>
      <c r="D16" s="545">
        <v>197356.43622499998</v>
      </c>
      <c r="E16" s="542">
        <v>67719.437600999998</v>
      </c>
      <c r="F16" s="543">
        <v>46168.919726</v>
      </c>
      <c r="G16" s="544">
        <v>40434.429677</v>
      </c>
      <c r="H16" s="543">
        <v>6219.3360489999995</v>
      </c>
      <c r="I16" s="543">
        <v>26332.715064</v>
      </c>
      <c r="J16" s="543">
        <v>856.895128</v>
      </c>
      <c r="K16" s="543">
        <v>19240.185206000002</v>
      </c>
      <c r="L16" s="542">
        <v>51422.956381999997</v>
      </c>
      <c r="M16" s="543">
        <v>42952.348994</v>
      </c>
      <c r="N16" s="542">
        <v>68254.594311000008</v>
      </c>
      <c r="O16" s="543">
        <v>30752.355631000002</v>
      </c>
      <c r="P16" s="543">
        <v>7123.4356560000006</v>
      </c>
      <c r="Q16" s="542">
        <v>9235.2624070000002</v>
      </c>
      <c r="R16" s="541" t="s">
        <v>811</v>
      </c>
    </row>
    <row r="17" spans="1:18" ht="15.9" customHeight="1">
      <c r="A17" s="547"/>
      <c r="B17" s="546" t="s">
        <v>810</v>
      </c>
      <c r="C17" s="546"/>
      <c r="D17" s="545">
        <v>126637.7463</v>
      </c>
      <c r="E17" s="542">
        <v>23439.234521000002</v>
      </c>
      <c r="F17" s="543">
        <v>12517.095394</v>
      </c>
      <c r="G17" s="544">
        <v>8595.6655940000001</v>
      </c>
      <c r="H17" s="543">
        <v>1043.1858010000001</v>
      </c>
      <c r="I17" s="543">
        <v>5859.1544699999995</v>
      </c>
      <c r="J17" s="543">
        <v>112.77169599999999</v>
      </c>
      <c r="K17" s="543">
        <v>9178.6155629999994</v>
      </c>
      <c r="L17" s="542">
        <v>36979.332867999998</v>
      </c>
      <c r="M17" s="543">
        <v>29413.832881000002</v>
      </c>
      <c r="N17" s="542">
        <v>58815.825343000004</v>
      </c>
      <c r="O17" s="543">
        <v>28586.372942000002</v>
      </c>
      <c r="P17" s="543">
        <v>6098.8675269999994</v>
      </c>
      <c r="Q17" s="542">
        <v>6714.7794530000001</v>
      </c>
      <c r="R17" s="541" t="s">
        <v>809</v>
      </c>
    </row>
    <row r="18" spans="1:18" ht="15.9" customHeight="1">
      <c r="A18" s="547"/>
      <c r="B18" s="546" t="s">
        <v>808</v>
      </c>
      <c r="C18" s="546"/>
      <c r="D18" s="545">
        <v>70718.689924999999</v>
      </c>
      <c r="E18" s="542">
        <v>44280.203079999999</v>
      </c>
      <c r="F18" s="543">
        <v>33651.824332000004</v>
      </c>
      <c r="G18" s="544">
        <v>31838.764083000002</v>
      </c>
      <c r="H18" s="543">
        <v>5176.1502479999999</v>
      </c>
      <c r="I18" s="543">
        <v>20473.560594000002</v>
      </c>
      <c r="J18" s="543">
        <v>744.12343199999998</v>
      </c>
      <c r="K18" s="543">
        <v>10061.569642999999</v>
      </c>
      <c r="L18" s="542">
        <v>14443.623514000001</v>
      </c>
      <c r="M18" s="543">
        <v>13538.516113</v>
      </c>
      <c r="N18" s="542">
        <v>9438.7689680000003</v>
      </c>
      <c r="O18" s="543">
        <v>2165.9826889999999</v>
      </c>
      <c r="P18" s="543">
        <v>1024.568129</v>
      </c>
      <c r="Q18" s="542">
        <v>2520.4829540000001</v>
      </c>
      <c r="R18" s="541" t="s">
        <v>807</v>
      </c>
    </row>
    <row r="19" spans="1:18" ht="24" customHeight="1">
      <c r="A19" s="547">
        <v>2009</v>
      </c>
      <c r="B19" s="546" t="s">
        <v>2</v>
      </c>
      <c r="C19" s="546"/>
      <c r="D19" s="545">
        <v>152994.74280500002</v>
      </c>
      <c r="E19" s="542">
        <v>51810.645788000002</v>
      </c>
      <c r="F19" s="543">
        <v>34353.543789999996</v>
      </c>
      <c r="G19" s="544">
        <v>29619.523256</v>
      </c>
      <c r="H19" s="543">
        <v>4847.5552120000002</v>
      </c>
      <c r="I19" s="543">
        <v>19439.286055</v>
      </c>
      <c r="J19" s="543">
        <v>784.35687600000006</v>
      </c>
      <c r="K19" s="543">
        <v>15744.930249999999</v>
      </c>
      <c r="L19" s="542">
        <v>40930.210154</v>
      </c>
      <c r="M19" s="543">
        <v>34080.022982000002</v>
      </c>
      <c r="N19" s="542">
        <v>47946.034272999997</v>
      </c>
      <c r="O19" s="543">
        <v>20190.831367999999</v>
      </c>
      <c r="P19" s="543">
        <v>4269.6946900000003</v>
      </c>
      <c r="Q19" s="542">
        <v>8688.2603550000003</v>
      </c>
      <c r="R19" s="541" t="s">
        <v>811</v>
      </c>
    </row>
    <row r="20" spans="1:18" ht="15.9" customHeight="1">
      <c r="A20" s="547"/>
      <c r="B20" s="546" t="s">
        <v>810</v>
      </c>
      <c r="C20" s="546"/>
      <c r="D20" s="545">
        <v>94519.167377000005</v>
      </c>
      <c r="E20" s="542">
        <v>17758.662905999998</v>
      </c>
      <c r="F20" s="543">
        <v>9849.3242040000005</v>
      </c>
      <c r="G20" s="544">
        <v>6703.9565420000008</v>
      </c>
      <c r="H20" s="543">
        <v>935.42388100000005</v>
      </c>
      <c r="I20" s="543">
        <v>4874.0251399999997</v>
      </c>
      <c r="J20" s="543">
        <v>118.30808900000001</v>
      </c>
      <c r="K20" s="543">
        <v>6733.9815939999999</v>
      </c>
      <c r="L20" s="542">
        <v>28699.893317000002</v>
      </c>
      <c r="M20" s="543">
        <v>22468.207342000002</v>
      </c>
      <c r="N20" s="542">
        <v>39082.187042999998</v>
      </c>
      <c r="O20" s="543">
        <v>17618.995846999998</v>
      </c>
      <c r="P20" s="543">
        <v>3355.9462250000001</v>
      </c>
      <c r="Q20" s="542">
        <v>5483.1520020000007</v>
      </c>
      <c r="R20" s="541" t="s">
        <v>809</v>
      </c>
    </row>
    <row r="21" spans="1:18" ht="15.9" customHeight="1">
      <c r="A21" s="547"/>
      <c r="B21" s="546" t="s">
        <v>808</v>
      </c>
      <c r="C21" s="546"/>
      <c r="D21" s="545">
        <v>58475.575428000004</v>
      </c>
      <c r="E21" s="542">
        <v>34051.982881999997</v>
      </c>
      <c r="F21" s="543">
        <v>24504.219585999999</v>
      </c>
      <c r="G21" s="544">
        <v>22915.566714000001</v>
      </c>
      <c r="H21" s="543">
        <v>3912.1313309999996</v>
      </c>
      <c r="I21" s="543">
        <v>14565.260914999999</v>
      </c>
      <c r="J21" s="543">
        <v>666.04878700000006</v>
      </c>
      <c r="K21" s="543">
        <v>9010.9486559999987</v>
      </c>
      <c r="L21" s="542">
        <v>12230.316836999998</v>
      </c>
      <c r="M21" s="543">
        <v>11611.815640000001</v>
      </c>
      <c r="N21" s="542">
        <v>8863.8472299999994</v>
      </c>
      <c r="O21" s="543">
        <v>2571.835521</v>
      </c>
      <c r="P21" s="543">
        <v>913.74846500000001</v>
      </c>
      <c r="Q21" s="542">
        <v>3205.1083530000001</v>
      </c>
      <c r="R21" s="541" t="s">
        <v>807</v>
      </c>
    </row>
    <row r="22" spans="1:18" ht="24" customHeight="1">
      <c r="A22" s="547">
        <v>2008</v>
      </c>
      <c r="B22" s="546" t="s">
        <v>2</v>
      </c>
      <c r="C22" s="546"/>
      <c r="D22" s="545">
        <v>197942.442909</v>
      </c>
      <c r="E22" s="542">
        <v>79578.358145999999</v>
      </c>
      <c r="F22" s="543">
        <v>49977.468442000005</v>
      </c>
      <c r="G22" s="544">
        <v>42567.787262000005</v>
      </c>
      <c r="H22" s="543">
        <v>6607.2634319999997</v>
      </c>
      <c r="I22" s="543">
        <v>26887.496023</v>
      </c>
      <c r="J22" s="543">
        <v>1295.5655689999999</v>
      </c>
      <c r="K22" s="543">
        <v>27734.718956999997</v>
      </c>
      <c r="L22" s="542">
        <v>55437.043825000001</v>
      </c>
      <c r="M22" s="543">
        <v>46459.056656000001</v>
      </c>
      <c r="N22" s="542">
        <v>47305.075433000005</v>
      </c>
      <c r="O22" s="543">
        <v>16403.038989000001</v>
      </c>
      <c r="P22" s="543">
        <v>6114.5196020000003</v>
      </c>
      <c r="Q22" s="542">
        <v>10162.884799000001</v>
      </c>
      <c r="R22" s="541" t="s">
        <v>811</v>
      </c>
    </row>
    <row r="23" spans="1:18" ht="15.9" customHeight="1">
      <c r="A23" s="547"/>
      <c r="B23" s="546" t="s">
        <v>810</v>
      </c>
      <c r="C23" s="546"/>
      <c r="D23" s="545">
        <v>111278.87239800001</v>
      </c>
      <c r="E23" s="542">
        <v>25678.530434999997</v>
      </c>
      <c r="F23" s="543">
        <v>14065.512428</v>
      </c>
      <c r="G23" s="544">
        <v>9155.730015000001</v>
      </c>
      <c r="H23" s="543">
        <v>1063.31503</v>
      </c>
      <c r="I23" s="543">
        <v>5963.3698119999999</v>
      </c>
      <c r="J23" s="543">
        <v>224.92957000000001</v>
      </c>
      <c r="K23" s="543">
        <v>10563.888486</v>
      </c>
      <c r="L23" s="542">
        <v>38660.989329000004</v>
      </c>
      <c r="M23" s="543">
        <v>31085.035478999998</v>
      </c>
      <c r="N23" s="542">
        <v>35675.569233999995</v>
      </c>
      <c r="O23" s="543">
        <v>14531.766908</v>
      </c>
      <c r="P23" s="543">
        <v>5110.5811900000008</v>
      </c>
      <c r="Q23" s="542">
        <v>6138.6568380000008</v>
      </c>
      <c r="R23" s="541" t="s">
        <v>809</v>
      </c>
    </row>
    <row r="24" spans="1:18" ht="15.9" customHeight="1">
      <c r="A24" s="547"/>
      <c r="B24" s="546" t="s">
        <v>808</v>
      </c>
      <c r="C24" s="546"/>
      <c r="D24" s="545">
        <v>86663.570511000013</v>
      </c>
      <c r="E24" s="542">
        <v>53899.827711000005</v>
      </c>
      <c r="F24" s="543">
        <v>35911.956013999996</v>
      </c>
      <c r="G24" s="544">
        <v>33412.057247000004</v>
      </c>
      <c r="H24" s="543">
        <v>5543.948402</v>
      </c>
      <c r="I24" s="543">
        <v>20924.126210999999</v>
      </c>
      <c r="J24" s="543">
        <v>1070.6359990000001</v>
      </c>
      <c r="K24" s="543">
        <v>17170.830471000001</v>
      </c>
      <c r="L24" s="542">
        <v>16776.054496000001</v>
      </c>
      <c r="M24" s="543">
        <v>15374.021176999999</v>
      </c>
      <c r="N24" s="542">
        <v>11629.506198999999</v>
      </c>
      <c r="O24" s="543">
        <v>1871.2720810000001</v>
      </c>
      <c r="P24" s="543">
        <v>1003.938412</v>
      </c>
      <c r="Q24" s="542">
        <v>4024.2279610000001</v>
      </c>
      <c r="R24" s="541" t="s">
        <v>807</v>
      </c>
    </row>
    <row r="25" spans="1:18" ht="24" customHeight="1">
      <c r="A25" s="547">
        <v>2007</v>
      </c>
      <c r="B25" s="546" t="s">
        <v>2</v>
      </c>
      <c r="C25" s="546"/>
      <c r="D25" s="545">
        <v>160648.86972799999</v>
      </c>
      <c r="E25" s="542">
        <v>68515.191816000006</v>
      </c>
      <c r="F25" s="543">
        <v>40817.958933000002</v>
      </c>
      <c r="G25" s="544">
        <v>36102.166804</v>
      </c>
      <c r="H25" s="543">
        <v>5499.8093320000007</v>
      </c>
      <c r="I25" s="543">
        <v>22077.516463</v>
      </c>
      <c r="J25" s="543">
        <v>1100.4620130000001</v>
      </c>
      <c r="K25" s="543">
        <v>25335.516489999998</v>
      </c>
      <c r="L25" s="542">
        <v>47443.110435999995</v>
      </c>
      <c r="M25" s="543">
        <v>40491.995452000003</v>
      </c>
      <c r="N25" s="542">
        <v>32839.153147000005</v>
      </c>
      <c r="O25" s="543">
        <v>10748.813791999999</v>
      </c>
      <c r="P25" s="543">
        <v>4321.3350710000004</v>
      </c>
      <c r="Q25" s="542">
        <v>8570.8185790000007</v>
      </c>
      <c r="R25" s="541" t="s">
        <v>811</v>
      </c>
    </row>
    <row r="26" spans="1:18" ht="15.9" customHeight="1">
      <c r="A26" s="547"/>
      <c r="B26" s="546" t="s">
        <v>810</v>
      </c>
      <c r="C26" s="546"/>
      <c r="D26" s="545">
        <v>85546.130812999996</v>
      </c>
      <c r="E26" s="542">
        <v>20231.268079000001</v>
      </c>
      <c r="F26" s="543">
        <v>9567.6018970000005</v>
      </c>
      <c r="G26" s="544">
        <v>7121.0305969999999</v>
      </c>
      <c r="H26" s="543">
        <v>891.40714300000002</v>
      </c>
      <c r="I26" s="543">
        <v>4207.5418639999998</v>
      </c>
      <c r="J26" s="543">
        <v>175.36854099999999</v>
      </c>
      <c r="K26" s="543">
        <v>9715.2369470000012</v>
      </c>
      <c r="L26" s="542">
        <v>31923.185377000002</v>
      </c>
      <c r="M26" s="543">
        <v>26034.201308</v>
      </c>
      <c r="N26" s="542">
        <v>24862.694163</v>
      </c>
      <c r="O26" s="543">
        <v>9186.5032350000001</v>
      </c>
      <c r="P26" s="543">
        <v>3595.9495970000003</v>
      </c>
      <c r="Q26" s="542">
        <v>5063.0621069999997</v>
      </c>
      <c r="R26" s="541" t="s">
        <v>809</v>
      </c>
    </row>
    <row r="27" spans="1:18" ht="15.9" customHeight="1">
      <c r="A27" s="547"/>
      <c r="B27" s="546" t="s">
        <v>808</v>
      </c>
      <c r="C27" s="546"/>
      <c r="D27" s="545">
        <v>75102.738915000009</v>
      </c>
      <c r="E27" s="542">
        <v>48283.923737000005</v>
      </c>
      <c r="F27" s="543">
        <v>31250.357035999998</v>
      </c>
      <c r="G27" s="544">
        <v>28981.136207</v>
      </c>
      <c r="H27" s="543">
        <v>4608.4021890000004</v>
      </c>
      <c r="I27" s="543">
        <v>17869.974599000001</v>
      </c>
      <c r="J27" s="543">
        <v>925.09347199999991</v>
      </c>
      <c r="K27" s="543">
        <v>15620.279542999999</v>
      </c>
      <c r="L27" s="542">
        <v>15519.925059000001</v>
      </c>
      <c r="M27" s="543">
        <v>14457.794144</v>
      </c>
      <c r="N27" s="542">
        <v>7976.458983999999</v>
      </c>
      <c r="O27" s="543">
        <v>1562.310557</v>
      </c>
      <c r="P27" s="543">
        <v>725.38547400000004</v>
      </c>
      <c r="Q27" s="542">
        <v>3507.756472</v>
      </c>
      <c r="R27" s="541" t="s">
        <v>807</v>
      </c>
    </row>
    <row r="28" spans="1:18" ht="24" customHeight="1">
      <c r="A28" s="547">
        <v>2006</v>
      </c>
      <c r="B28" s="546" t="s">
        <v>2</v>
      </c>
      <c r="C28" s="546"/>
      <c r="D28" s="545">
        <v>137806.190344</v>
      </c>
      <c r="E28" s="542">
        <v>62753.924851000003</v>
      </c>
      <c r="F28" s="543">
        <v>35698.766627999998</v>
      </c>
      <c r="G28" s="544">
        <v>31151.550519</v>
      </c>
      <c r="H28" s="543">
        <v>5228.5461670000004</v>
      </c>
      <c r="I28" s="543">
        <v>17551.252758000002</v>
      </c>
      <c r="J28" s="543">
        <v>1170.5352970000001</v>
      </c>
      <c r="K28" s="543">
        <v>24774.417482000001</v>
      </c>
      <c r="L28" s="542">
        <v>37107.902369000003</v>
      </c>
      <c r="M28" s="543">
        <v>31123.401879999998</v>
      </c>
      <c r="N28" s="542">
        <v>27712.025129000001</v>
      </c>
      <c r="O28" s="543">
        <v>8402.3688270000002</v>
      </c>
      <c r="P28" s="543">
        <v>3894.5213599999997</v>
      </c>
      <c r="Q28" s="542">
        <v>7449.3564879999994</v>
      </c>
      <c r="R28" s="541" t="s">
        <v>811</v>
      </c>
    </row>
    <row r="29" spans="1:18" ht="15.9" customHeight="1">
      <c r="A29" s="547"/>
      <c r="B29" s="546" t="s">
        <v>810</v>
      </c>
      <c r="C29" s="546"/>
      <c r="D29" s="545">
        <v>69261.101084000009</v>
      </c>
      <c r="E29" s="542">
        <v>16345.723183</v>
      </c>
      <c r="F29" s="543">
        <v>7643.0993349999999</v>
      </c>
      <c r="G29" s="544">
        <v>5307.1359929999999</v>
      </c>
      <c r="H29" s="543">
        <v>864.26059799999996</v>
      </c>
      <c r="I29" s="543">
        <v>2804.7586189999997</v>
      </c>
      <c r="J29" s="543">
        <v>197.27754300000001</v>
      </c>
      <c r="K29" s="543">
        <v>7752.9885920000006</v>
      </c>
      <c r="L29" s="542">
        <v>24579.794692000003</v>
      </c>
      <c r="M29" s="543">
        <v>19490.623848000003</v>
      </c>
      <c r="N29" s="542">
        <v>20986.944908999998</v>
      </c>
      <c r="O29" s="543">
        <v>7067.324807</v>
      </c>
      <c r="P29" s="543">
        <v>3269.9777880000001</v>
      </c>
      <c r="Q29" s="542">
        <v>4574.2585920000001</v>
      </c>
      <c r="R29" s="541" t="s">
        <v>809</v>
      </c>
    </row>
    <row r="30" spans="1:18" ht="15.9" customHeight="1">
      <c r="A30" s="547"/>
      <c r="B30" s="546" t="s">
        <v>808</v>
      </c>
      <c r="C30" s="546"/>
      <c r="D30" s="545">
        <v>68545.089260000008</v>
      </c>
      <c r="E30" s="542">
        <v>46408.201667999994</v>
      </c>
      <c r="F30" s="543">
        <v>28055.667293000002</v>
      </c>
      <c r="G30" s="544">
        <v>25844.414526</v>
      </c>
      <c r="H30" s="543">
        <v>4364.2855690000006</v>
      </c>
      <c r="I30" s="543">
        <v>14746.494139</v>
      </c>
      <c r="J30" s="543">
        <v>973.25775399999998</v>
      </c>
      <c r="K30" s="543">
        <v>17021.428889999999</v>
      </c>
      <c r="L30" s="542">
        <v>12528.107677</v>
      </c>
      <c r="M30" s="543">
        <v>11632.778032</v>
      </c>
      <c r="N30" s="542">
        <v>6725.0802199999998</v>
      </c>
      <c r="O30" s="543">
        <v>1335.04402</v>
      </c>
      <c r="P30" s="543">
        <v>624.54357200000004</v>
      </c>
      <c r="Q30" s="542">
        <v>2875.0978960000002</v>
      </c>
      <c r="R30" s="541" t="s">
        <v>807</v>
      </c>
    </row>
    <row r="31" spans="1:18" ht="24" customHeight="1">
      <c r="A31" s="547">
        <v>2005</v>
      </c>
      <c r="B31" s="546" t="s">
        <v>2</v>
      </c>
      <c r="C31" s="546"/>
      <c r="D31" s="545">
        <v>118528.68811800001</v>
      </c>
      <c r="E31" s="542">
        <v>54511.060359999996</v>
      </c>
      <c r="F31" s="543">
        <v>29753.692953999998</v>
      </c>
      <c r="G31" s="544">
        <v>25251.877284999999</v>
      </c>
      <c r="H31" s="543">
        <v>3584.7583489999997</v>
      </c>
      <c r="I31" s="543">
        <v>13969.717232000001</v>
      </c>
      <c r="J31" s="543">
        <v>1177.051993</v>
      </c>
      <c r="K31" s="543">
        <v>22810.092517000001</v>
      </c>
      <c r="L31" s="542">
        <v>32060.906646000003</v>
      </c>
      <c r="M31" s="543">
        <v>27098.611559000001</v>
      </c>
      <c r="N31" s="542">
        <v>23901.568837999999</v>
      </c>
      <c r="O31" s="543">
        <v>6834.9969800000008</v>
      </c>
      <c r="P31" s="543">
        <v>3482.6162480000003</v>
      </c>
      <c r="Q31" s="542">
        <v>5972.7145829999999</v>
      </c>
      <c r="R31" s="541" t="s">
        <v>811</v>
      </c>
    </row>
    <row r="32" spans="1:18" ht="15.9" customHeight="1">
      <c r="A32" s="547"/>
      <c r="B32" s="546" t="s">
        <v>810</v>
      </c>
      <c r="C32" s="546"/>
      <c r="D32" s="545">
        <v>56651.152818000002</v>
      </c>
      <c r="E32" s="542">
        <v>12749.737187999999</v>
      </c>
      <c r="F32" s="543">
        <v>6092.9592060000004</v>
      </c>
      <c r="G32" s="544">
        <v>3461.8569120000002</v>
      </c>
      <c r="H32" s="543">
        <v>436.22970400000003</v>
      </c>
      <c r="I32" s="543">
        <v>1939.453041</v>
      </c>
      <c r="J32" s="543">
        <v>312.07294300000001</v>
      </c>
      <c r="K32" s="543">
        <v>6013.6256229999999</v>
      </c>
      <c r="L32" s="542">
        <v>21246.621649000001</v>
      </c>
      <c r="M32" s="543">
        <v>17038.656511999998</v>
      </c>
      <c r="N32" s="542">
        <v>16821.754045000001</v>
      </c>
      <c r="O32" s="543">
        <v>5403.3768069999996</v>
      </c>
      <c r="P32" s="543">
        <v>2922.6266909999999</v>
      </c>
      <c r="Q32" s="542">
        <v>3528.7967280000003</v>
      </c>
      <c r="R32" s="541" t="s">
        <v>809</v>
      </c>
    </row>
    <row r="33" spans="1:18" ht="15.9" customHeight="1">
      <c r="A33" s="547"/>
      <c r="B33" s="546" t="s">
        <v>808</v>
      </c>
      <c r="C33" s="546"/>
      <c r="D33" s="545">
        <v>61877.535299999996</v>
      </c>
      <c r="E33" s="542">
        <v>41761.323171999997</v>
      </c>
      <c r="F33" s="543">
        <v>23660.733747999999</v>
      </c>
      <c r="G33" s="544">
        <v>21790.020372999999</v>
      </c>
      <c r="H33" s="543">
        <v>3148.5286449999999</v>
      </c>
      <c r="I33" s="543">
        <v>12030.264191</v>
      </c>
      <c r="J33" s="543">
        <v>864.97905000000003</v>
      </c>
      <c r="K33" s="543">
        <v>16796.466894000001</v>
      </c>
      <c r="L33" s="542">
        <v>10814.284996999999</v>
      </c>
      <c r="M33" s="543">
        <v>10059.955046999999</v>
      </c>
      <c r="N33" s="542">
        <v>7079.8147930000005</v>
      </c>
      <c r="O33" s="543">
        <v>1431.620173</v>
      </c>
      <c r="P33" s="543">
        <v>559.98955699999999</v>
      </c>
      <c r="Q33" s="542">
        <v>2443.9178550000001</v>
      </c>
      <c r="R33" s="541" t="s">
        <v>807</v>
      </c>
    </row>
    <row r="34" spans="1:18" ht="24" customHeight="1">
      <c r="A34" s="547">
        <v>2004</v>
      </c>
      <c r="B34" s="546" t="s">
        <v>2</v>
      </c>
      <c r="C34" s="546"/>
      <c r="D34" s="545">
        <v>96677.246370000008</v>
      </c>
      <c r="E34" s="542">
        <v>43979.542284000003</v>
      </c>
      <c r="F34" s="543">
        <v>22374.050465999997</v>
      </c>
      <c r="G34" s="544">
        <v>19633.601835999998</v>
      </c>
      <c r="H34" s="543">
        <v>2715.028006</v>
      </c>
      <c r="I34" s="543">
        <v>10404.703998999999</v>
      </c>
      <c r="J34" s="543">
        <v>885.52867700000002</v>
      </c>
      <c r="K34" s="543">
        <v>20403.165980000002</v>
      </c>
      <c r="L34" s="542">
        <v>27927.325188000003</v>
      </c>
      <c r="M34" s="543">
        <v>24720.886347</v>
      </c>
      <c r="N34" s="542">
        <v>19151.666877</v>
      </c>
      <c r="O34" s="543">
        <v>5441.7457219999997</v>
      </c>
      <c r="P34" s="543">
        <v>2774.2472289999996</v>
      </c>
      <c r="Q34" s="542">
        <v>4242.2915000000003</v>
      </c>
      <c r="R34" s="541" t="s">
        <v>811</v>
      </c>
    </row>
    <row r="35" spans="1:18" ht="15.9" customHeight="1">
      <c r="A35" s="547"/>
      <c r="B35" s="546" t="s">
        <v>810</v>
      </c>
      <c r="C35" s="546"/>
      <c r="D35" s="545">
        <v>45817.373939000005</v>
      </c>
      <c r="E35" s="542">
        <v>10044.970305999999</v>
      </c>
      <c r="F35" s="543">
        <v>4055.469932</v>
      </c>
      <c r="G35" s="544">
        <v>2851.9586509999999</v>
      </c>
      <c r="H35" s="543">
        <v>366.50921699999998</v>
      </c>
      <c r="I35" s="543">
        <v>1477.1433480000001</v>
      </c>
      <c r="J35" s="543">
        <v>195.424127</v>
      </c>
      <c r="K35" s="543">
        <v>5557.3554489999997</v>
      </c>
      <c r="L35" s="542">
        <v>17938.018345</v>
      </c>
      <c r="M35" s="543">
        <v>15277.049798</v>
      </c>
      <c r="N35" s="542">
        <v>13825.449245</v>
      </c>
      <c r="O35" s="543">
        <v>4245.3310080000001</v>
      </c>
      <c r="P35" s="543">
        <v>2297.6940060000002</v>
      </c>
      <c r="Q35" s="542">
        <v>2463.410907</v>
      </c>
      <c r="R35" s="541" t="s">
        <v>809</v>
      </c>
    </row>
    <row r="36" spans="1:18" ht="15.9" customHeight="1">
      <c r="A36" s="547"/>
      <c r="B36" s="546" t="s">
        <v>808</v>
      </c>
      <c r="C36" s="546"/>
      <c r="D36" s="545">
        <v>50859.872431000003</v>
      </c>
      <c r="E36" s="542">
        <v>33934.571978</v>
      </c>
      <c r="F36" s="543">
        <v>18318.580534000001</v>
      </c>
      <c r="G36" s="544">
        <v>16781.643184999997</v>
      </c>
      <c r="H36" s="543">
        <v>2348.5187889999997</v>
      </c>
      <c r="I36" s="543">
        <v>8927.5606509999998</v>
      </c>
      <c r="J36" s="543">
        <v>690.10455000000002</v>
      </c>
      <c r="K36" s="543">
        <v>14845.810530999999</v>
      </c>
      <c r="L36" s="542">
        <v>9989.3068430000003</v>
      </c>
      <c r="M36" s="543">
        <v>9443.8365490000015</v>
      </c>
      <c r="N36" s="542">
        <v>5326.2176319999999</v>
      </c>
      <c r="O36" s="543">
        <v>1196.414714</v>
      </c>
      <c r="P36" s="543">
        <v>476.553223</v>
      </c>
      <c r="Q36" s="542">
        <v>1778.8805930000001</v>
      </c>
      <c r="R36" s="541" t="s">
        <v>807</v>
      </c>
    </row>
    <row r="37" spans="1:18" ht="24" customHeight="1">
      <c r="A37" s="547">
        <v>2003</v>
      </c>
      <c r="B37" s="546" t="s">
        <v>2</v>
      </c>
      <c r="C37" s="546"/>
      <c r="D37" s="545">
        <v>73203.221846</v>
      </c>
      <c r="E37" s="542">
        <v>32628.282039999998</v>
      </c>
      <c r="F37" s="543">
        <v>14711.296278999998</v>
      </c>
      <c r="G37" s="544">
        <v>12889.112564999999</v>
      </c>
      <c r="H37" s="543">
        <v>1962.515635</v>
      </c>
      <c r="I37" s="543">
        <v>6292.5387170000004</v>
      </c>
      <c r="J37" s="543">
        <v>561.37330200000008</v>
      </c>
      <c r="K37" s="543">
        <v>16937.180785</v>
      </c>
      <c r="L37" s="542">
        <v>21555.387695000001</v>
      </c>
      <c r="M37" s="543">
        <v>18853.237897999999</v>
      </c>
      <c r="N37" s="542">
        <v>15181.832066999999</v>
      </c>
      <c r="O37" s="543">
        <v>4533.3631619999996</v>
      </c>
      <c r="P37" s="543">
        <v>2315.6319229999999</v>
      </c>
      <c r="Q37" s="542">
        <v>2858.3546000000001</v>
      </c>
      <c r="R37" s="541" t="s">
        <v>811</v>
      </c>
    </row>
    <row r="38" spans="1:18" ht="15.9" customHeight="1">
      <c r="A38" s="547"/>
      <c r="B38" s="546" t="s">
        <v>810</v>
      </c>
      <c r="C38" s="546"/>
      <c r="D38" s="545">
        <v>35817.924580999999</v>
      </c>
      <c r="E38" s="542">
        <v>7983.0304079999996</v>
      </c>
      <c r="F38" s="543">
        <v>2730.3864819999999</v>
      </c>
      <c r="G38" s="544">
        <v>1995.548233</v>
      </c>
      <c r="H38" s="543">
        <v>270.956501</v>
      </c>
      <c r="I38" s="543">
        <v>1035.611643</v>
      </c>
      <c r="J38" s="543">
        <v>83.658611000000008</v>
      </c>
      <c r="K38" s="543">
        <v>4899.0829599999997</v>
      </c>
      <c r="L38" s="542">
        <v>14881.057651000001</v>
      </c>
      <c r="M38" s="543">
        <v>12589.525636</v>
      </c>
      <c r="N38" s="542">
        <v>10239.254203999999</v>
      </c>
      <c r="O38" s="543">
        <v>2994.0554049999996</v>
      </c>
      <c r="P38" s="543">
        <v>1909.5963610000001</v>
      </c>
      <c r="Q38" s="542">
        <v>1632.242892</v>
      </c>
      <c r="R38" s="541" t="s">
        <v>809</v>
      </c>
    </row>
    <row r="39" spans="1:18" ht="15.9" customHeight="1">
      <c r="A39" s="547"/>
      <c r="B39" s="546" t="s">
        <v>808</v>
      </c>
      <c r="C39" s="546"/>
      <c r="D39" s="545">
        <v>37385.297265000001</v>
      </c>
      <c r="E39" s="542">
        <v>24645.251632</v>
      </c>
      <c r="F39" s="543">
        <v>11980.909797</v>
      </c>
      <c r="G39" s="544">
        <v>10893.564332</v>
      </c>
      <c r="H39" s="543">
        <v>1691.5591340000001</v>
      </c>
      <c r="I39" s="543">
        <v>5256.9270740000002</v>
      </c>
      <c r="J39" s="543">
        <v>477.71469100000002</v>
      </c>
      <c r="K39" s="543">
        <v>12038.097824999999</v>
      </c>
      <c r="L39" s="542">
        <v>6674.3300439999994</v>
      </c>
      <c r="M39" s="543">
        <v>6263.712262</v>
      </c>
      <c r="N39" s="542">
        <v>4942.5778630000004</v>
      </c>
      <c r="O39" s="543">
        <v>1539.307757</v>
      </c>
      <c r="P39" s="543">
        <v>406.03556199999997</v>
      </c>
      <c r="Q39" s="542">
        <v>1226.1117080000001</v>
      </c>
      <c r="R39" s="541" t="s">
        <v>807</v>
      </c>
    </row>
    <row r="40" spans="1:18" ht="24" customHeight="1">
      <c r="A40" s="547">
        <v>2002</v>
      </c>
      <c r="B40" s="546" t="s">
        <v>2</v>
      </c>
      <c r="C40" s="546"/>
      <c r="D40" s="545">
        <v>60438.649875000003</v>
      </c>
      <c r="E40" s="542">
        <v>27606.051691000001</v>
      </c>
      <c r="F40" s="543">
        <v>11263.721914000002</v>
      </c>
      <c r="G40" s="544">
        <v>9816.6933900000004</v>
      </c>
      <c r="H40" s="543">
        <v>1888.6799639999999</v>
      </c>
      <c r="I40" s="543">
        <v>4117.6494519999997</v>
      </c>
      <c r="J40" s="543">
        <v>418.72575699999999</v>
      </c>
      <c r="K40" s="543">
        <v>15559.315191</v>
      </c>
      <c r="L40" s="542">
        <v>17853.382426</v>
      </c>
      <c r="M40" s="543">
        <v>15639.436610999999</v>
      </c>
      <c r="N40" s="542">
        <v>11597.964199000002</v>
      </c>
      <c r="O40" s="543">
        <v>2520.9786710000003</v>
      </c>
      <c r="P40" s="543">
        <v>2102.5391239999999</v>
      </c>
      <c r="Q40" s="542">
        <v>2360.492804</v>
      </c>
      <c r="R40" s="541" t="s">
        <v>811</v>
      </c>
    </row>
    <row r="41" spans="1:18" ht="15.9" customHeight="1">
      <c r="A41" s="547"/>
      <c r="B41" s="546" t="s">
        <v>810</v>
      </c>
      <c r="C41" s="546"/>
      <c r="D41" s="545">
        <v>28992.356035000001</v>
      </c>
      <c r="E41" s="542">
        <v>6047.1599239999996</v>
      </c>
      <c r="F41" s="543">
        <v>2157.181482</v>
      </c>
      <c r="G41" s="544">
        <v>1555.1726669999998</v>
      </c>
      <c r="H41" s="543">
        <v>199.60891899999999</v>
      </c>
      <c r="I41" s="543">
        <v>854.94049300000006</v>
      </c>
      <c r="J41" s="543">
        <v>39.774349000000001</v>
      </c>
      <c r="K41" s="543">
        <v>3624.7984719999999</v>
      </c>
      <c r="L41" s="542">
        <v>12326.208854</v>
      </c>
      <c r="M41" s="543">
        <v>10479.82222</v>
      </c>
      <c r="N41" s="542">
        <v>8135.2473299999992</v>
      </c>
      <c r="O41" s="543">
        <v>1897.6650239999999</v>
      </c>
      <c r="P41" s="543">
        <v>1652.783694</v>
      </c>
      <c r="Q41" s="542">
        <v>1564.148023</v>
      </c>
      <c r="R41" s="541" t="s">
        <v>809</v>
      </c>
    </row>
    <row r="42" spans="1:18" ht="15.9" customHeight="1">
      <c r="A42" s="547"/>
      <c r="B42" s="546" t="s">
        <v>808</v>
      </c>
      <c r="C42" s="546"/>
      <c r="D42" s="545">
        <v>31446.293839999998</v>
      </c>
      <c r="E42" s="542">
        <v>21558.891767000001</v>
      </c>
      <c r="F42" s="543">
        <v>9106.5404319999998</v>
      </c>
      <c r="G42" s="544">
        <v>8261.5207229999996</v>
      </c>
      <c r="H42" s="543">
        <v>1689.0710449999999</v>
      </c>
      <c r="I42" s="543">
        <v>3262.7089589999996</v>
      </c>
      <c r="J42" s="543">
        <v>378.95140800000001</v>
      </c>
      <c r="K42" s="543">
        <v>11934.516719000001</v>
      </c>
      <c r="L42" s="542">
        <v>5527.1735719999997</v>
      </c>
      <c r="M42" s="543">
        <v>5159.6143910000001</v>
      </c>
      <c r="N42" s="542">
        <v>3462.7168689999999</v>
      </c>
      <c r="O42" s="543">
        <v>623.31364699999995</v>
      </c>
      <c r="P42" s="543">
        <v>449.75542999999999</v>
      </c>
      <c r="Q42" s="542">
        <v>796.34478100000001</v>
      </c>
      <c r="R42" s="541" t="s">
        <v>807</v>
      </c>
    </row>
    <row r="43" spans="1:18" ht="24" customHeight="1">
      <c r="A43" s="547">
        <v>2001</v>
      </c>
      <c r="B43" s="546" t="s">
        <v>2</v>
      </c>
      <c r="C43" s="546"/>
      <c r="D43" s="545">
        <v>58286.592791000003</v>
      </c>
      <c r="E43" s="542">
        <v>28124.852879999999</v>
      </c>
      <c r="F43" s="543">
        <v>13170.224354</v>
      </c>
      <c r="G43" s="544">
        <v>12136.728502</v>
      </c>
      <c r="H43" s="543">
        <v>1440.9552960000001</v>
      </c>
      <c r="I43" s="543">
        <v>7469.7245750000002</v>
      </c>
      <c r="J43" s="543">
        <v>283.947497</v>
      </c>
      <c r="K43" s="543">
        <v>14398.230083</v>
      </c>
      <c r="L43" s="542">
        <v>17519.781471000002</v>
      </c>
      <c r="M43" s="543">
        <v>15515.970611999999</v>
      </c>
      <c r="N43" s="542">
        <v>9378.7113640000007</v>
      </c>
      <c r="O43" s="543">
        <v>1902.1222029999999</v>
      </c>
      <c r="P43" s="543">
        <v>1989.772872</v>
      </c>
      <c r="Q43" s="542">
        <v>1988.1173330000001</v>
      </c>
      <c r="R43" s="541" t="s">
        <v>811</v>
      </c>
    </row>
    <row r="44" spans="1:18" ht="15.9" customHeight="1">
      <c r="A44" s="547"/>
      <c r="B44" s="546" t="s">
        <v>810</v>
      </c>
      <c r="C44" s="546"/>
      <c r="D44" s="545">
        <v>27061.525910999997</v>
      </c>
      <c r="E44" s="542">
        <v>5945.5134310000003</v>
      </c>
      <c r="F44" s="543">
        <v>2318.7481510000002</v>
      </c>
      <c r="G44" s="544">
        <v>1929.251</v>
      </c>
      <c r="H44" s="543">
        <v>175.19427199999998</v>
      </c>
      <c r="I44" s="543">
        <v>1292.8887549999999</v>
      </c>
      <c r="J44" s="543">
        <v>27.644463999999999</v>
      </c>
      <c r="K44" s="543">
        <v>3428.8009649999999</v>
      </c>
      <c r="L44" s="542">
        <v>11784.127214</v>
      </c>
      <c r="M44" s="543">
        <v>10149.868785000001</v>
      </c>
      <c r="N44" s="542">
        <v>6829.5877610000007</v>
      </c>
      <c r="O44" s="543">
        <v>1374.534402</v>
      </c>
      <c r="P44" s="543">
        <v>1644.0375369999999</v>
      </c>
      <c r="Q44" s="542">
        <v>1281.2116550000001</v>
      </c>
      <c r="R44" s="541" t="s">
        <v>809</v>
      </c>
    </row>
    <row r="45" spans="1:18" ht="15.9" customHeight="1">
      <c r="A45" s="547"/>
      <c r="B45" s="546" t="s">
        <v>808</v>
      </c>
      <c r="C45" s="546"/>
      <c r="D45" s="545">
        <v>31225.066879999998</v>
      </c>
      <c r="E45" s="542">
        <v>22179.339448999999</v>
      </c>
      <c r="F45" s="543">
        <v>10851.476203</v>
      </c>
      <c r="G45" s="544">
        <v>10207.477502</v>
      </c>
      <c r="H45" s="543">
        <v>1265.7610239999999</v>
      </c>
      <c r="I45" s="543">
        <v>6176.8358200000002</v>
      </c>
      <c r="J45" s="543">
        <v>256.30303299999997</v>
      </c>
      <c r="K45" s="543">
        <v>10969.429118</v>
      </c>
      <c r="L45" s="542">
        <v>5735.6542570000001</v>
      </c>
      <c r="M45" s="543">
        <v>5366.1018269999995</v>
      </c>
      <c r="N45" s="542">
        <v>2549.123603</v>
      </c>
      <c r="O45" s="543">
        <v>527.58780100000001</v>
      </c>
      <c r="P45" s="543">
        <v>345.73533500000002</v>
      </c>
      <c r="Q45" s="542">
        <v>706.90567799999997</v>
      </c>
      <c r="R45" s="541" t="s">
        <v>807</v>
      </c>
    </row>
    <row r="46" spans="1:18" ht="24" customHeight="1">
      <c r="A46" s="547">
        <v>2000</v>
      </c>
      <c r="B46" s="546" t="s">
        <v>2</v>
      </c>
      <c r="C46" s="546"/>
      <c r="D46" s="545">
        <v>55118.913952000003</v>
      </c>
      <c r="E46" s="542">
        <v>27626.857173</v>
      </c>
      <c r="F46" s="543">
        <v>13670.734469000001</v>
      </c>
      <c r="G46" s="544">
        <v>12820.960976</v>
      </c>
      <c r="H46" s="543">
        <v>1367.9107770000001</v>
      </c>
      <c r="I46" s="543">
        <v>8492.5051500000009</v>
      </c>
      <c r="J46" s="543">
        <v>279.64697100000001</v>
      </c>
      <c r="K46" s="543">
        <v>13389.888579</v>
      </c>
      <c r="L46" s="542">
        <v>16963.259114</v>
      </c>
      <c r="M46" s="543">
        <v>15406.394849999999</v>
      </c>
      <c r="N46" s="542">
        <v>8284.6137660000004</v>
      </c>
      <c r="O46" s="543">
        <v>1085.3015970000001</v>
      </c>
      <c r="P46" s="543">
        <v>2474.4373760000003</v>
      </c>
      <c r="Q46" s="542">
        <v>1345.8006850000002</v>
      </c>
      <c r="R46" s="541" t="s">
        <v>811</v>
      </c>
    </row>
    <row r="47" spans="1:18" ht="15.9" customHeight="1">
      <c r="A47" s="547"/>
      <c r="B47" s="546" t="s">
        <v>810</v>
      </c>
      <c r="C47" s="546"/>
      <c r="D47" s="545">
        <v>23396.247662999998</v>
      </c>
      <c r="E47" s="542">
        <v>5734.2670230000003</v>
      </c>
      <c r="F47" s="543">
        <v>2131.5110770000001</v>
      </c>
      <c r="G47" s="544">
        <v>1885.5866669999998</v>
      </c>
      <c r="H47" s="543">
        <v>172.590104</v>
      </c>
      <c r="I47" s="543">
        <v>1379.9930519999998</v>
      </c>
      <c r="J47" s="543">
        <v>37.382452999999998</v>
      </c>
      <c r="K47" s="543">
        <v>3407.500305</v>
      </c>
      <c r="L47" s="542">
        <v>10451.339406999999</v>
      </c>
      <c r="M47" s="543">
        <v>9338.4556709999997</v>
      </c>
      <c r="N47" s="542">
        <v>5539.6914269999997</v>
      </c>
      <c r="O47" s="543">
        <v>852.43909099999996</v>
      </c>
      <c r="P47" s="543">
        <v>1785.8503149999999</v>
      </c>
      <c r="Q47" s="542">
        <v>738.58867500000008</v>
      </c>
      <c r="R47" s="541" t="s">
        <v>809</v>
      </c>
    </row>
    <row r="48" spans="1:18" ht="15.9" customHeight="1">
      <c r="A48" s="547"/>
      <c r="B48" s="546" t="s">
        <v>808</v>
      </c>
      <c r="C48" s="546"/>
      <c r="D48" s="545">
        <v>31722.666289000001</v>
      </c>
      <c r="E48" s="542">
        <v>21892.59015</v>
      </c>
      <c r="F48" s="543">
        <v>11539.223392000002</v>
      </c>
      <c r="G48" s="544">
        <v>10935.374309000001</v>
      </c>
      <c r="H48" s="543">
        <v>1195.3206729999999</v>
      </c>
      <c r="I48" s="543">
        <v>7112.5120980000002</v>
      </c>
      <c r="J48" s="543">
        <v>242.26451800000001</v>
      </c>
      <c r="K48" s="543">
        <v>9982.3882740000008</v>
      </c>
      <c r="L48" s="542">
        <v>6511.919707</v>
      </c>
      <c r="M48" s="543">
        <v>6067.939179</v>
      </c>
      <c r="N48" s="542">
        <v>2744.9223389999997</v>
      </c>
      <c r="O48" s="543">
        <v>232.862506</v>
      </c>
      <c r="P48" s="543">
        <v>688.58706099999995</v>
      </c>
      <c r="Q48" s="542">
        <v>607.21200999999996</v>
      </c>
      <c r="R48" s="541" t="s">
        <v>807</v>
      </c>
    </row>
    <row r="49" spans="1:18" ht="8.1" customHeight="1">
      <c r="A49" s="540"/>
      <c r="B49" s="539"/>
      <c r="C49" s="539"/>
      <c r="D49" s="538"/>
      <c r="E49" s="537"/>
      <c r="F49" s="536"/>
      <c r="G49" s="535"/>
      <c r="H49" s="536"/>
      <c r="I49" s="536"/>
      <c r="J49" s="536"/>
      <c r="K49" s="536"/>
      <c r="L49" s="537"/>
      <c r="M49" s="536"/>
      <c r="N49" s="537"/>
      <c r="O49" s="536"/>
      <c r="P49" s="536"/>
      <c r="Q49" s="535"/>
      <c r="R49" s="534"/>
    </row>
    <row r="51" spans="1:18">
      <c r="A51" s="464" t="s">
        <v>780</v>
      </c>
    </row>
    <row r="52" spans="1:18">
      <c r="A52" s="464" t="s">
        <v>806</v>
      </c>
    </row>
    <row r="53" spans="1:18">
      <c r="A53" s="464" t="s">
        <v>805</v>
      </c>
    </row>
    <row r="54" spans="1:18">
      <c r="A54" s="464" t="s">
        <v>804</v>
      </c>
    </row>
    <row r="55" spans="1:18">
      <c r="A55" s="464" t="s">
        <v>803</v>
      </c>
    </row>
    <row r="56" spans="1:18">
      <c r="A56" s="464" t="s">
        <v>779</v>
      </c>
    </row>
    <row r="57" spans="1:18">
      <c r="A57" s="464" t="s">
        <v>802</v>
      </c>
    </row>
    <row r="58" spans="1:18">
      <c r="A58" s="464" t="s">
        <v>801</v>
      </c>
      <c r="D58" s="533"/>
    </row>
    <row r="59" spans="1:18">
      <c r="A59" s="464" t="s">
        <v>800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showRowColHeader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581" customWidth="1"/>
    <col min="2" max="2" width="13.28515625" style="579" customWidth="1"/>
    <col min="3" max="3" width="2.140625" style="579" customWidth="1"/>
    <col min="4" max="4" width="11.140625" style="580" customWidth="1"/>
    <col min="5" max="6" width="9.85546875" style="579" customWidth="1"/>
    <col min="7" max="10" width="8.5703125" style="579" customWidth="1"/>
    <col min="11" max="12" width="9.85546875" style="579" customWidth="1"/>
    <col min="13" max="13" width="11.42578125" style="579" customWidth="1"/>
    <col min="14" max="17" width="9.85546875" style="579" customWidth="1"/>
    <col min="18" max="18" width="14.140625" style="579" customWidth="1"/>
    <col min="19" max="16384" width="11.7109375" style="579"/>
  </cols>
  <sheetData>
    <row r="1" spans="1:18" s="590" customFormat="1" ht="12">
      <c r="A1" s="528">
        <v>12</v>
      </c>
      <c r="B1" s="527"/>
      <c r="C1" s="527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27"/>
      <c r="P1" s="527"/>
      <c r="R1" s="592">
        <f>A1</f>
        <v>12</v>
      </c>
    </row>
    <row r="2" spans="1:18">
      <c r="A2" s="526" t="s">
        <v>799</v>
      </c>
      <c r="B2" s="526"/>
      <c r="C2" s="462"/>
      <c r="D2" s="520"/>
      <c r="E2" s="520"/>
      <c r="F2" s="525"/>
      <c r="G2" s="524"/>
      <c r="H2" s="524"/>
      <c r="I2" s="523"/>
      <c r="J2" s="523"/>
      <c r="K2" s="523"/>
      <c r="L2" s="523"/>
      <c r="M2" s="523"/>
      <c r="N2" s="523"/>
      <c r="O2" s="459"/>
      <c r="P2" s="459"/>
      <c r="R2" s="522" t="s">
        <v>31</v>
      </c>
    </row>
    <row r="3" spans="1:18">
      <c r="A3" s="521" t="s">
        <v>816</v>
      </c>
      <c r="B3" s="459"/>
      <c r="C3" s="459"/>
      <c r="D3" s="520"/>
      <c r="E3" s="519"/>
      <c r="F3" s="515"/>
      <c r="G3" s="518"/>
      <c r="H3" s="514"/>
      <c r="I3" s="515"/>
      <c r="J3" s="515"/>
      <c r="K3" s="515"/>
      <c r="L3" s="515"/>
      <c r="M3" s="515"/>
      <c r="N3" s="515"/>
      <c r="O3" s="459"/>
      <c r="P3" s="459"/>
      <c r="R3" s="589" t="s">
        <v>815</v>
      </c>
    </row>
    <row r="4" spans="1:18">
      <c r="A4" s="588" t="s">
        <v>797</v>
      </c>
      <c r="B4" s="459"/>
      <c r="C4" s="459"/>
      <c r="D4" s="515"/>
      <c r="E4" s="515"/>
      <c r="F4" s="515"/>
      <c r="G4" s="514"/>
      <c r="H4" s="514"/>
      <c r="I4" s="515"/>
      <c r="J4" s="515"/>
      <c r="K4" s="515"/>
      <c r="L4" s="515"/>
      <c r="M4" s="515"/>
      <c r="N4" s="515"/>
      <c r="O4" s="459"/>
      <c r="P4" s="459"/>
      <c r="R4" s="587" t="s">
        <v>796</v>
      </c>
    </row>
    <row r="5" spans="1:18">
      <c r="A5" s="586"/>
      <c r="B5" s="469"/>
      <c r="C5" s="469"/>
      <c r="D5" s="585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0"/>
    </row>
    <row r="6" spans="1:18" s="583" customFormat="1" ht="21.9" customHeight="1">
      <c r="A6" s="571"/>
      <c r="B6" s="570"/>
      <c r="C6" s="569"/>
      <c r="D6" s="625" t="s">
        <v>2</v>
      </c>
      <c r="E6" s="628" t="s">
        <v>795</v>
      </c>
      <c r="F6" s="629"/>
      <c r="G6" s="629"/>
      <c r="H6" s="629"/>
      <c r="I6" s="629"/>
      <c r="J6" s="629"/>
      <c r="K6" s="630"/>
      <c r="L6" s="628" t="s">
        <v>794</v>
      </c>
      <c r="M6" s="630"/>
      <c r="N6" s="649" t="s">
        <v>839</v>
      </c>
      <c r="O6" s="650"/>
      <c r="P6" s="651"/>
      <c r="Q6" s="652" t="s">
        <v>792</v>
      </c>
      <c r="R6" s="568"/>
    </row>
    <row r="7" spans="1:18" s="583" customFormat="1" ht="21.9" customHeight="1">
      <c r="A7" s="567"/>
      <c r="B7" s="566"/>
      <c r="C7" s="565"/>
      <c r="D7" s="626"/>
      <c r="E7" s="637" t="s">
        <v>2</v>
      </c>
      <c r="F7" s="639" t="s">
        <v>791</v>
      </c>
      <c r="G7" s="640"/>
      <c r="H7" s="640"/>
      <c r="I7" s="640"/>
      <c r="J7" s="641"/>
      <c r="K7" s="655" t="s">
        <v>790</v>
      </c>
      <c r="L7" s="657" t="s">
        <v>2</v>
      </c>
      <c r="M7" s="655" t="s">
        <v>789</v>
      </c>
      <c r="N7" s="657" t="s">
        <v>2</v>
      </c>
      <c r="O7" s="658" t="s">
        <v>788</v>
      </c>
      <c r="P7" s="660" t="s">
        <v>787</v>
      </c>
      <c r="Q7" s="653"/>
      <c r="R7" s="564"/>
    </row>
    <row r="8" spans="1:18" s="583" customFormat="1" ht="53.1" customHeight="1">
      <c r="A8" s="563"/>
      <c r="B8" s="562"/>
      <c r="C8" s="561"/>
      <c r="D8" s="627"/>
      <c r="E8" s="638"/>
      <c r="F8" s="560" t="s">
        <v>2</v>
      </c>
      <c r="G8" s="559" t="s">
        <v>786</v>
      </c>
      <c r="H8" s="558" t="s">
        <v>812</v>
      </c>
      <c r="I8" s="558" t="s">
        <v>784</v>
      </c>
      <c r="J8" s="584" t="s">
        <v>783</v>
      </c>
      <c r="K8" s="656"/>
      <c r="L8" s="656"/>
      <c r="M8" s="656"/>
      <c r="N8" s="656"/>
      <c r="O8" s="659"/>
      <c r="P8" s="661"/>
      <c r="Q8" s="654"/>
      <c r="R8" s="556"/>
    </row>
    <row r="9" spans="1:18">
      <c r="A9" s="554"/>
      <c r="B9" s="553"/>
      <c r="C9" s="546"/>
      <c r="D9" s="552"/>
      <c r="E9" s="550"/>
      <c r="F9" s="531"/>
      <c r="G9" s="551"/>
      <c r="H9" s="531"/>
      <c r="I9" s="531"/>
      <c r="J9" s="531"/>
      <c r="K9" s="531"/>
      <c r="L9" s="549"/>
      <c r="M9" s="531"/>
      <c r="N9" s="550"/>
      <c r="O9" s="531"/>
      <c r="P9" s="531"/>
      <c r="Q9" s="549"/>
      <c r="R9" s="548"/>
    </row>
    <row r="10" spans="1:18" ht="15.9" customHeight="1">
      <c r="A10" s="547">
        <v>2012</v>
      </c>
      <c r="B10" s="546" t="s">
        <v>2</v>
      </c>
      <c r="C10" s="546"/>
      <c r="D10" s="545">
        <v>223149.12834699999</v>
      </c>
      <c r="E10" s="542">
        <v>73663.872346000004</v>
      </c>
      <c r="F10" s="543">
        <v>37983.832834000001</v>
      </c>
      <c r="G10" s="544">
        <v>36605.729694000001</v>
      </c>
      <c r="H10" s="543">
        <v>6118.6723590000001</v>
      </c>
      <c r="I10" s="543">
        <v>20247.382307</v>
      </c>
      <c r="J10" s="543">
        <v>545.34588300000007</v>
      </c>
      <c r="K10" s="543">
        <v>32607.902409000002</v>
      </c>
      <c r="L10" s="542">
        <v>56389.209344999996</v>
      </c>
      <c r="M10" s="543">
        <v>47670.398420999998</v>
      </c>
      <c r="N10" s="542">
        <v>77700.069461999985</v>
      </c>
      <c r="O10" s="543">
        <v>34248.497708999996</v>
      </c>
      <c r="P10" s="543">
        <v>7734.7420739999998</v>
      </c>
      <c r="Q10" s="542">
        <v>14265.556144</v>
      </c>
      <c r="R10" s="541" t="s">
        <v>811</v>
      </c>
    </row>
    <row r="11" spans="1:18" ht="15.9" customHeight="1">
      <c r="A11" s="547"/>
      <c r="B11" s="546" t="s">
        <v>810</v>
      </c>
      <c r="C11" s="546"/>
      <c r="D11" s="545">
        <v>59908.322667</v>
      </c>
      <c r="E11" s="542">
        <v>25669.731489000002</v>
      </c>
      <c r="F11" s="543">
        <v>17478.622699</v>
      </c>
      <c r="G11" s="544">
        <v>17046.972368999999</v>
      </c>
      <c r="H11" s="543">
        <v>5172.9569769999998</v>
      </c>
      <c r="I11" s="543">
        <v>8156.5832959999998</v>
      </c>
      <c r="J11" s="543">
        <v>21.589437</v>
      </c>
      <c r="K11" s="543">
        <v>7627.710368</v>
      </c>
      <c r="L11" s="542">
        <v>7653.0491220000004</v>
      </c>
      <c r="M11" s="543">
        <v>6107.0598749999999</v>
      </c>
      <c r="N11" s="542">
        <v>12654.680716999999</v>
      </c>
      <c r="O11" s="543">
        <v>1245.4803259999999</v>
      </c>
      <c r="P11" s="543">
        <v>162.76058399999999</v>
      </c>
      <c r="Q11" s="542">
        <v>12430.397599</v>
      </c>
      <c r="R11" s="541" t="s">
        <v>809</v>
      </c>
    </row>
    <row r="12" spans="1:18" ht="15.9" customHeight="1">
      <c r="A12" s="547"/>
      <c r="B12" s="546" t="s">
        <v>808</v>
      </c>
      <c r="C12" s="546"/>
      <c r="D12" s="545">
        <v>163240.80568000002</v>
      </c>
      <c r="E12" s="542">
        <v>47994.140856999999</v>
      </c>
      <c r="F12" s="543">
        <v>20505.210135000001</v>
      </c>
      <c r="G12" s="544">
        <v>19558.757324999999</v>
      </c>
      <c r="H12" s="543">
        <v>945.71538199999998</v>
      </c>
      <c r="I12" s="543">
        <v>12090.799010999999</v>
      </c>
      <c r="J12" s="543">
        <v>523.75644599999998</v>
      </c>
      <c r="K12" s="543">
        <v>24980.192041000002</v>
      </c>
      <c r="L12" s="542">
        <v>48736.160222999999</v>
      </c>
      <c r="M12" s="543">
        <v>41563.338545999999</v>
      </c>
      <c r="N12" s="542">
        <v>65045.388744999997</v>
      </c>
      <c r="O12" s="543">
        <v>33003.017382999999</v>
      </c>
      <c r="P12" s="543">
        <v>7571.9814900000001</v>
      </c>
      <c r="Q12" s="542">
        <v>1835.158545</v>
      </c>
      <c r="R12" s="541" t="s">
        <v>807</v>
      </c>
    </row>
    <row r="13" spans="1:18" ht="24" customHeight="1">
      <c r="A13" s="547">
        <v>2011</v>
      </c>
      <c r="B13" s="546" t="s">
        <v>2</v>
      </c>
      <c r="C13" s="546"/>
      <c r="D13" s="545">
        <v>225499.10779400001</v>
      </c>
      <c r="E13" s="542">
        <v>74838.458796000006</v>
      </c>
      <c r="F13" s="543">
        <v>37051.620840999996</v>
      </c>
      <c r="G13" s="544">
        <v>36063.56119</v>
      </c>
      <c r="H13" s="543">
        <v>5719.3998669999992</v>
      </c>
      <c r="I13" s="543">
        <v>20644.471943999997</v>
      </c>
      <c r="J13" s="543">
        <v>484.944188</v>
      </c>
      <c r="K13" s="543">
        <v>34233.525684</v>
      </c>
      <c r="L13" s="542">
        <v>56142.047215000006</v>
      </c>
      <c r="M13" s="543">
        <v>46425.259583999999</v>
      </c>
      <c r="N13" s="542">
        <v>78837.550443000015</v>
      </c>
      <c r="O13" s="543">
        <v>32788.424506999996</v>
      </c>
      <c r="P13" s="543">
        <v>7871.8088239999997</v>
      </c>
      <c r="Q13" s="542">
        <v>15435.628888000001</v>
      </c>
      <c r="R13" s="541" t="s">
        <v>811</v>
      </c>
    </row>
    <row r="14" spans="1:18" ht="15.9" customHeight="1">
      <c r="A14" s="547"/>
      <c r="B14" s="546" t="s">
        <v>810</v>
      </c>
      <c r="C14" s="546"/>
      <c r="D14" s="545">
        <v>63252.265288000002</v>
      </c>
      <c r="E14" s="542">
        <v>27085.402774999999</v>
      </c>
      <c r="F14" s="543">
        <v>17690.798112</v>
      </c>
      <c r="G14" s="544">
        <v>17553.539457999999</v>
      </c>
      <c r="H14" s="543">
        <v>4757.7871100000002</v>
      </c>
      <c r="I14" s="543">
        <v>8681.5326280000008</v>
      </c>
      <c r="J14" s="543">
        <v>37.318686</v>
      </c>
      <c r="K14" s="543">
        <v>8501.1416470000004</v>
      </c>
      <c r="L14" s="542">
        <v>6062.2791710000001</v>
      </c>
      <c r="M14" s="543">
        <v>4464.65967</v>
      </c>
      <c r="N14" s="542">
        <v>15504.941839000001</v>
      </c>
      <c r="O14" s="543">
        <v>1464.424094</v>
      </c>
      <c r="P14" s="543">
        <v>132.91933499999999</v>
      </c>
      <c r="Q14" s="542">
        <v>13563.500131999999</v>
      </c>
      <c r="R14" s="541" t="s">
        <v>809</v>
      </c>
    </row>
    <row r="15" spans="1:18" ht="15.9" customHeight="1">
      <c r="A15" s="547"/>
      <c r="B15" s="546" t="s">
        <v>808</v>
      </c>
      <c r="C15" s="546"/>
      <c r="D15" s="545">
        <v>162246.84250600002</v>
      </c>
      <c r="E15" s="542">
        <v>47753.056020999997</v>
      </c>
      <c r="F15" s="543">
        <v>19360.822729</v>
      </c>
      <c r="G15" s="544">
        <v>18510.021732000001</v>
      </c>
      <c r="H15" s="543">
        <v>961.61275699999999</v>
      </c>
      <c r="I15" s="543">
        <v>11962.939316</v>
      </c>
      <c r="J15" s="543">
        <v>447.62550199999998</v>
      </c>
      <c r="K15" s="543">
        <v>25732.384037</v>
      </c>
      <c r="L15" s="542">
        <v>50079.768043999997</v>
      </c>
      <c r="M15" s="543">
        <v>41960.599913999999</v>
      </c>
      <c r="N15" s="542">
        <v>63332.608604000001</v>
      </c>
      <c r="O15" s="543">
        <v>31324.000412999998</v>
      </c>
      <c r="P15" s="543">
        <v>7738.8894890000001</v>
      </c>
      <c r="Q15" s="542">
        <v>1872.1287560000001</v>
      </c>
      <c r="R15" s="541" t="s">
        <v>807</v>
      </c>
    </row>
    <row r="16" spans="1:18" ht="24" customHeight="1">
      <c r="A16" s="547">
        <v>2010</v>
      </c>
      <c r="B16" s="546" t="s">
        <v>2</v>
      </c>
      <c r="C16" s="546"/>
      <c r="D16" s="545">
        <v>179685.13280300001</v>
      </c>
      <c r="E16" s="542">
        <v>60591.277884000003</v>
      </c>
      <c r="F16" s="543">
        <v>30680.36375</v>
      </c>
      <c r="G16" s="544">
        <v>29632.300919000001</v>
      </c>
      <c r="H16" s="543">
        <v>4274.0220909999998</v>
      </c>
      <c r="I16" s="543">
        <v>17441.063432999999</v>
      </c>
      <c r="J16" s="543">
        <v>415.94538</v>
      </c>
      <c r="K16" s="543">
        <v>27200.503124000003</v>
      </c>
      <c r="L16" s="542">
        <v>45436.614844999996</v>
      </c>
      <c r="M16" s="543">
        <v>38189.202485000002</v>
      </c>
      <c r="N16" s="542">
        <v>62576.631998999997</v>
      </c>
      <c r="O16" s="543">
        <v>25535.684189</v>
      </c>
      <c r="P16" s="543">
        <v>6970.1984670000002</v>
      </c>
      <c r="Q16" s="542">
        <v>11297.251044000001</v>
      </c>
      <c r="R16" s="541" t="s">
        <v>811</v>
      </c>
    </row>
    <row r="17" spans="1:18" ht="15.9" customHeight="1">
      <c r="A17" s="547"/>
      <c r="B17" s="546" t="s">
        <v>810</v>
      </c>
      <c r="C17" s="546"/>
      <c r="D17" s="545">
        <v>46852.549142999997</v>
      </c>
      <c r="E17" s="542">
        <v>21141.10412</v>
      </c>
      <c r="F17" s="543">
        <v>14543.719574999999</v>
      </c>
      <c r="G17" s="544">
        <v>14139.184187000001</v>
      </c>
      <c r="H17" s="543">
        <v>3498.2256860000002</v>
      </c>
      <c r="I17" s="543">
        <v>6937.9836880000003</v>
      </c>
      <c r="J17" s="543">
        <v>35.296661</v>
      </c>
      <c r="K17" s="543">
        <v>5967.8799019999997</v>
      </c>
      <c r="L17" s="542">
        <v>5056.3923320000004</v>
      </c>
      <c r="M17" s="543">
        <v>3879.5058450000001</v>
      </c>
      <c r="N17" s="542">
        <v>10287.198714</v>
      </c>
      <c r="O17" s="543">
        <v>961.81207900000004</v>
      </c>
      <c r="P17" s="543">
        <v>201.38790400000002</v>
      </c>
      <c r="Q17" s="542">
        <v>10056.522485</v>
      </c>
      <c r="R17" s="541" t="s">
        <v>809</v>
      </c>
    </row>
    <row r="18" spans="1:18" ht="15.9" customHeight="1">
      <c r="A18" s="547"/>
      <c r="B18" s="546" t="s">
        <v>808</v>
      </c>
      <c r="C18" s="546"/>
      <c r="D18" s="545">
        <v>132832.58366</v>
      </c>
      <c r="E18" s="542">
        <v>39450.173763999999</v>
      </c>
      <c r="F18" s="543">
        <v>16136.644175000001</v>
      </c>
      <c r="G18" s="544">
        <v>15493.116732</v>
      </c>
      <c r="H18" s="543">
        <v>775.79640500000005</v>
      </c>
      <c r="I18" s="543">
        <v>10503.079744999999</v>
      </c>
      <c r="J18" s="543">
        <v>380.64871899999997</v>
      </c>
      <c r="K18" s="543">
        <v>21232.623221999998</v>
      </c>
      <c r="L18" s="542">
        <v>40380.222512999993</v>
      </c>
      <c r="M18" s="543">
        <v>34309.696640000002</v>
      </c>
      <c r="N18" s="542">
        <v>52289.433284999999</v>
      </c>
      <c r="O18" s="543">
        <v>24573.87211</v>
      </c>
      <c r="P18" s="543">
        <v>6768.810563</v>
      </c>
      <c r="Q18" s="542">
        <v>1240.7285589999999</v>
      </c>
      <c r="R18" s="541" t="s">
        <v>807</v>
      </c>
    </row>
    <row r="19" spans="1:18" ht="24" customHeight="1">
      <c r="A19" s="547">
        <v>2009</v>
      </c>
      <c r="B19" s="546" t="s">
        <v>2</v>
      </c>
      <c r="C19" s="546"/>
      <c r="D19" s="545">
        <v>127443.629065</v>
      </c>
      <c r="E19" s="542">
        <v>44247.160506</v>
      </c>
      <c r="F19" s="543">
        <v>22431.667164999999</v>
      </c>
      <c r="G19" s="544">
        <v>21830.78944</v>
      </c>
      <c r="H19" s="543">
        <v>2743.0746779999999</v>
      </c>
      <c r="I19" s="543">
        <v>13688.570379000001</v>
      </c>
      <c r="J19" s="543">
        <v>329.97968199999997</v>
      </c>
      <c r="K19" s="543">
        <v>20214.137728000002</v>
      </c>
      <c r="L19" s="542">
        <v>34300.336486</v>
      </c>
      <c r="M19" s="543">
        <v>29225.385734</v>
      </c>
      <c r="N19" s="542">
        <v>40594.659915999997</v>
      </c>
      <c r="O19" s="543">
        <v>15911.144513000001</v>
      </c>
      <c r="P19" s="543">
        <v>5367.5699730000006</v>
      </c>
      <c r="Q19" s="542">
        <v>8464.7711920000002</v>
      </c>
      <c r="R19" s="541" t="s">
        <v>811</v>
      </c>
    </row>
    <row r="20" spans="1:18" ht="15.9" customHeight="1">
      <c r="A20" s="547"/>
      <c r="B20" s="546" t="s">
        <v>810</v>
      </c>
      <c r="C20" s="546"/>
      <c r="D20" s="545">
        <v>30657.727096000002</v>
      </c>
      <c r="E20" s="542">
        <v>13876.190254000001</v>
      </c>
      <c r="F20" s="543">
        <v>10505.343719</v>
      </c>
      <c r="G20" s="544">
        <v>10383.909995999999</v>
      </c>
      <c r="H20" s="543">
        <v>2319.773909</v>
      </c>
      <c r="I20" s="543">
        <v>5801.6935400000002</v>
      </c>
      <c r="J20" s="543">
        <v>25.333843000000002</v>
      </c>
      <c r="K20" s="543">
        <v>2950.9886570000003</v>
      </c>
      <c r="L20" s="542">
        <v>2964.2568930000002</v>
      </c>
      <c r="M20" s="543">
        <v>2287.846708</v>
      </c>
      <c r="N20" s="542">
        <v>5948.0870809999988</v>
      </c>
      <c r="O20" s="543">
        <v>479.48785900000001</v>
      </c>
      <c r="P20" s="543">
        <v>100.132895</v>
      </c>
      <c r="Q20" s="542">
        <v>7709.4706880000003</v>
      </c>
      <c r="R20" s="541" t="s">
        <v>809</v>
      </c>
    </row>
    <row r="21" spans="1:18" ht="15.9" customHeight="1">
      <c r="A21" s="547"/>
      <c r="B21" s="546" t="s">
        <v>808</v>
      </c>
      <c r="C21" s="546"/>
      <c r="D21" s="545">
        <v>96785.901968999999</v>
      </c>
      <c r="E21" s="542">
        <v>30370.970251999999</v>
      </c>
      <c r="F21" s="543">
        <v>11926.323446</v>
      </c>
      <c r="G21" s="544">
        <v>11446.879444</v>
      </c>
      <c r="H21" s="543">
        <v>423.30076899999995</v>
      </c>
      <c r="I21" s="543">
        <v>7886.8768389999996</v>
      </c>
      <c r="J21" s="543">
        <v>304.64583899999997</v>
      </c>
      <c r="K21" s="543">
        <v>17263.149071</v>
      </c>
      <c r="L21" s="542">
        <v>31336.079592999999</v>
      </c>
      <c r="M21" s="543">
        <v>26937.539026000002</v>
      </c>
      <c r="N21" s="542">
        <v>34646.572834999999</v>
      </c>
      <c r="O21" s="543">
        <v>15431.656653999999</v>
      </c>
      <c r="P21" s="543">
        <v>5267.4370779999999</v>
      </c>
      <c r="Q21" s="542">
        <v>755.30050399999993</v>
      </c>
      <c r="R21" s="541" t="s">
        <v>807</v>
      </c>
    </row>
    <row r="22" spans="1:18" ht="24" customHeight="1">
      <c r="A22" s="547">
        <v>2008</v>
      </c>
      <c r="B22" s="546" t="s">
        <v>2</v>
      </c>
      <c r="C22" s="546"/>
      <c r="D22" s="545">
        <v>172949.595317</v>
      </c>
      <c r="E22" s="542">
        <v>57221.638755</v>
      </c>
      <c r="F22" s="543">
        <v>28162.075801999999</v>
      </c>
      <c r="G22" s="544">
        <v>27445.339296999999</v>
      </c>
      <c r="H22" s="543">
        <v>4686.1935650000005</v>
      </c>
      <c r="I22" s="543">
        <v>15472.176244</v>
      </c>
      <c r="J22" s="543">
        <v>246.23756599999999</v>
      </c>
      <c r="K22" s="543">
        <v>25849.679698</v>
      </c>
      <c r="L22" s="542">
        <v>44787.714456000002</v>
      </c>
      <c r="M22" s="543">
        <v>36214.590291</v>
      </c>
      <c r="N22" s="542">
        <v>55015.010689000002</v>
      </c>
      <c r="O22" s="543">
        <v>20040.022368000002</v>
      </c>
      <c r="P22" s="543">
        <v>6806.891705</v>
      </c>
      <c r="Q22" s="542">
        <v>15756.421177999999</v>
      </c>
      <c r="R22" s="541" t="s">
        <v>811</v>
      </c>
    </row>
    <row r="23" spans="1:18" ht="15.9" customHeight="1">
      <c r="A23" s="547"/>
      <c r="B23" s="546" t="s">
        <v>810</v>
      </c>
      <c r="C23" s="546"/>
      <c r="D23" s="545">
        <v>51377.180127</v>
      </c>
      <c r="E23" s="542">
        <v>19844.461922999999</v>
      </c>
      <c r="F23" s="543">
        <v>14838.067818</v>
      </c>
      <c r="G23" s="544">
        <v>14663.043893999999</v>
      </c>
      <c r="H23" s="543">
        <v>4261.6210620000002</v>
      </c>
      <c r="I23" s="543">
        <v>6823.2317720000001</v>
      </c>
      <c r="J23" s="543">
        <v>36.448154000000002</v>
      </c>
      <c r="K23" s="543">
        <v>4097.1495629999999</v>
      </c>
      <c r="L23" s="542">
        <v>5204.8374630000008</v>
      </c>
      <c r="M23" s="543">
        <v>3375.843813</v>
      </c>
      <c r="N23" s="542">
        <v>11940.509835000001</v>
      </c>
      <c r="O23" s="543">
        <v>1166.634771</v>
      </c>
      <c r="P23" s="543">
        <v>212.99455300000002</v>
      </c>
      <c r="Q23" s="542">
        <v>13989.298174000001</v>
      </c>
      <c r="R23" s="541" t="s">
        <v>809</v>
      </c>
    </row>
    <row r="24" spans="1:18" ht="15.9" customHeight="1">
      <c r="A24" s="547"/>
      <c r="B24" s="546" t="s">
        <v>808</v>
      </c>
      <c r="C24" s="546"/>
      <c r="D24" s="545">
        <v>121572.41519</v>
      </c>
      <c r="E24" s="542">
        <v>37377.176832000005</v>
      </c>
      <c r="F24" s="543">
        <v>13324.007984</v>
      </c>
      <c r="G24" s="544">
        <v>12782.295403</v>
      </c>
      <c r="H24" s="543">
        <v>424.57250300000004</v>
      </c>
      <c r="I24" s="543">
        <v>8648.9444719999992</v>
      </c>
      <c r="J24" s="543">
        <v>209.789412</v>
      </c>
      <c r="K24" s="543">
        <v>21752.530135000001</v>
      </c>
      <c r="L24" s="542">
        <v>39582.876992999998</v>
      </c>
      <c r="M24" s="543">
        <v>32838.746478000001</v>
      </c>
      <c r="N24" s="542">
        <v>43074.500853999998</v>
      </c>
      <c r="O24" s="543">
        <v>18873.387597000001</v>
      </c>
      <c r="P24" s="543">
        <v>6593.8971519999996</v>
      </c>
      <c r="Q24" s="542">
        <v>1767.123004</v>
      </c>
      <c r="R24" s="541" t="s">
        <v>807</v>
      </c>
    </row>
    <row r="25" spans="1:18" ht="24" customHeight="1">
      <c r="A25" s="547">
        <v>2007</v>
      </c>
      <c r="B25" s="546" t="s">
        <v>2</v>
      </c>
      <c r="C25" s="546"/>
      <c r="D25" s="545">
        <v>120543.912433</v>
      </c>
      <c r="E25" s="542">
        <v>41559.548537000002</v>
      </c>
      <c r="F25" s="543">
        <v>20961.283320999999</v>
      </c>
      <c r="G25" s="544">
        <v>20492.074809000002</v>
      </c>
      <c r="H25" s="543">
        <v>3054.0843930000001</v>
      </c>
      <c r="I25" s="543">
        <v>11976.162244000001</v>
      </c>
      <c r="J25" s="543">
        <v>176.16769200000002</v>
      </c>
      <c r="K25" s="543">
        <v>18889.840237</v>
      </c>
      <c r="L25" s="542">
        <v>32455.201260999998</v>
      </c>
      <c r="M25" s="543">
        <v>26743.178153999997</v>
      </c>
      <c r="N25" s="542">
        <v>35131.025777000003</v>
      </c>
      <c r="O25" s="543">
        <v>12617.754515000001</v>
      </c>
      <c r="P25" s="543">
        <v>4609.5825599999998</v>
      </c>
      <c r="Q25" s="542">
        <v>11332.499175000001</v>
      </c>
      <c r="R25" s="541" t="s">
        <v>811</v>
      </c>
    </row>
    <row r="26" spans="1:18" ht="15.9" customHeight="1">
      <c r="A26" s="547"/>
      <c r="B26" s="546" t="s">
        <v>810</v>
      </c>
      <c r="C26" s="546"/>
      <c r="D26" s="545">
        <v>43486.147943999997</v>
      </c>
      <c r="E26" s="542">
        <v>15994.510699999999</v>
      </c>
      <c r="F26" s="543">
        <v>12040.775448</v>
      </c>
      <c r="G26" s="544">
        <v>11796.904954</v>
      </c>
      <c r="H26" s="543">
        <v>2796.429678</v>
      </c>
      <c r="I26" s="543">
        <v>5679.861089</v>
      </c>
      <c r="J26" s="543">
        <v>149.93859400000002</v>
      </c>
      <c r="K26" s="543">
        <v>3469.9081889999998</v>
      </c>
      <c r="L26" s="542">
        <v>4748.233303</v>
      </c>
      <c r="M26" s="543">
        <v>3254.3973609999998</v>
      </c>
      <c r="N26" s="542">
        <v>12083.891750999999</v>
      </c>
      <c r="O26" s="543">
        <v>2739.6912069999998</v>
      </c>
      <c r="P26" s="543">
        <v>505.20415600000001</v>
      </c>
      <c r="Q26" s="542">
        <v>10445.227749</v>
      </c>
      <c r="R26" s="541" t="s">
        <v>809</v>
      </c>
    </row>
    <row r="27" spans="1:18" ht="15.9" customHeight="1">
      <c r="A27" s="547"/>
      <c r="B27" s="546" t="s">
        <v>808</v>
      </c>
      <c r="C27" s="546"/>
      <c r="D27" s="545">
        <v>77057.764488999994</v>
      </c>
      <c r="E27" s="542">
        <v>25565.037837</v>
      </c>
      <c r="F27" s="543">
        <v>8920.5078730000005</v>
      </c>
      <c r="G27" s="544">
        <v>8695.1698550000001</v>
      </c>
      <c r="H27" s="543">
        <v>257.65471500000001</v>
      </c>
      <c r="I27" s="543">
        <v>6296.3011550000001</v>
      </c>
      <c r="J27" s="543">
        <v>26.229098</v>
      </c>
      <c r="K27" s="543">
        <v>15419.932048000001</v>
      </c>
      <c r="L27" s="542">
        <v>27706.967958000001</v>
      </c>
      <c r="M27" s="543">
        <v>23488.780793000002</v>
      </c>
      <c r="N27" s="542">
        <v>23047.134026</v>
      </c>
      <c r="O27" s="543">
        <v>9878.0633080000007</v>
      </c>
      <c r="P27" s="543">
        <v>4104.378404</v>
      </c>
      <c r="Q27" s="542">
        <v>887.27142600000002</v>
      </c>
      <c r="R27" s="541" t="s">
        <v>807</v>
      </c>
    </row>
    <row r="28" spans="1:18" ht="24" customHeight="1">
      <c r="A28" s="547">
        <v>2006</v>
      </c>
      <c r="B28" s="546" t="s">
        <v>2</v>
      </c>
      <c r="C28" s="546"/>
      <c r="D28" s="545">
        <v>91264.804082000002</v>
      </c>
      <c r="E28" s="542">
        <v>32643.322396000003</v>
      </c>
      <c r="F28" s="543">
        <v>16592.816630000001</v>
      </c>
      <c r="G28" s="544">
        <v>16265.99308</v>
      </c>
      <c r="H28" s="543">
        <v>2514.8144849999999</v>
      </c>
      <c r="I28" s="543">
        <v>9559.3978210000005</v>
      </c>
      <c r="J28" s="543">
        <v>129.023799</v>
      </c>
      <c r="K28" s="543">
        <v>14856.489424000001</v>
      </c>
      <c r="L28" s="542">
        <v>23443.891831000001</v>
      </c>
      <c r="M28" s="543">
        <v>20210.596063000001</v>
      </c>
      <c r="N28" s="542">
        <v>27048.940008999998</v>
      </c>
      <c r="O28" s="543">
        <v>7989.343057</v>
      </c>
      <c r="P28" s="543">
        <v>3839.5234959999998</v>
      </c>
      <c r="Q28" s="542">
        <v>8086.8087050000004</v>
      </c>
      <c r="R28" s="541" t="s">
        <v>811</v>
      </c>
    </row>
    <row r="29" spans="1:18" ht="15.9" customHeight="1">
      <c r="A29" s="547"/>
      <c r="B29" s="546" t="s">
        <v>810</v>
      </c>
      <c r="C29" s="546"/>
      <c r="D29" s="545">
        <v>27208.042393</v>
      </c>
      <c r="E29" s="542">
        <v>11787.907447000001</v>
      </c>
      <c r="F29" s="543">
        <v>9515.8624899999995</v>
      </c>
      <c r="G29" s="544">
        <v>9460.1854989999993</v>
      </c>
      <c r="H29" s="543">
        <v>2336.3560739999998</v>
      </c>
      <c r="I29" s="543">
        <v>4615.4905369999997</v>
      </c>
      <c r="J29" s="543">
        <v>11.853705</v>
      </c>
      <c r="K29" s="543">
        <v>1895.019994</v>
      </c>
      <c r="L29" s="542">
        <v>2267.3074059999999</v>
      </c>
      <c r="M29" s="543">
        <v>1782.0997790000001</v>
      </c>
      <c r="N29" s="542">
        <v>5525.8063149999998</v>
      </c>
      <c r="O29" s="543">
        <v>300.57775900000001</v>
      </c>
      <c r="P29" s="543">
        <v>155.52697899999998</v>
      </c>
      <c r="Q29" s="542">
        <v>7504.0738619999993</v>
      </c>
      <c r="R29" s="541" t="s">
        <v>809</v>
      </c>
    </row>
    <row r="30" spans="1:18" ht="15.9" customHeight="1">
      <c r="A30" s="547"/>
      <c r="B30" s="546" t="s">
        <v>808</v>
      </c>
      <c r="C30" s="546"/>
      <c r="D30" s="545">
        <v>64056.761689000006</v>
      </c>
      <c r="E30" s="542">
        <v>20855.414949000002</v>
      </c>
      <c r="F30" s="543">
        <v>7076.9541399999998</v>
      </c>
      <c r="G30" s="544">
        <v>6805.807581</v>
      </c>
      <c r="H30" s="543">
        <v>178.45841099999998</v>
      </c>
      <c r="I30" s="543">
        <v>4943.9072839999999</v>
      </c>
      <c r="J30" s="543">
        <v>117.17009399999999</v>
      </c>
      <c r="K30" s="543">
        <v>12961.469429999999</v>
      </c>
      <c r="L30" s="542">
        <v>21176.584425000001</v>
      </c>
      <c r="M30" s="543">
        <v>18428.496284000001</v>
      </c>
      <c r="N30" s="542">
        <v>21523.133694</v>
      </c>
      <c r="O30" s="543">
        <v>7688.7652980000003</v>
      </c>
      <c r="P30" s="543">
        <v>3683.996517</v>
      </c>
      <c r="Q30" s="542">
        <v>582.73484299999996</v>
      </c>
      <c r="R30" s="541" t="s">
        <v>807</v>
      </c>
    </row>
    <row r="31" spans="1:18" ht="24" customHeight="1">
      <c r="A31" s="547">
        <v>2005</v>
      </c>
      <c r="B31" s="546" t="s">
        <v>2</v>
      </c>
      <c r="C31" s="546"/>
      <c r="D31" s="545">
        <v>73515.950576000003</v>
      </c>
      <c r="E31" s="542">
        <v>25721.426037000001</v>
      </c>
      <c r="F31" s="543">
        <v>11847.615328</v>
      </c>
      <c r="G31" s="544">
        <v>11577.227053999999</v>
      </c>
      <c r="H31" s="543">
        <v>1678.337309</v>
      </c>
      <c r="I31" s="543">
        <v>7309.3046789999999</v>
      </c>
      <c r="J31" s="543">
        <v>97.52788000000001</v>
      </c>
      <c r="K31" s="543">
        <v>12854.779946000001</v>
      </c>
      <c r="L31" s="542">
        <v>20943.215804000003</v>
      </c>
      <c r="M31" s="543">
        <v>18243.586142</v>
      </c>
      <c r="N31" s="542">
        <v>20130.309554000003</v>
      </c>
      <c r="O31" s="543">
        <v>5354.5191580000001</v>
      </c>
      <c r="P31" s="543">
        <v>3405.0210780000002</v>
      </c>
      <c r="Q31" s="542">
        <v>6656.6227399999998</v>
      </c>
      <c r="R31" s="541" t="s">
        <v>811</v>
      </c>
    </row>
    <row r="32" spans="1:18" ht="15.9" customHeight="1">
      <c r="A32" s="547"/>
      <c r="B32" s="546" t="s">
        <v>810</v>
      </c>
      <c r="C32" s="546"/>
      <c r="D32" s="545">
        <v>20640.446862000001</v>
      </c>
      <c r="E32" s="542">
        <v>8229.4385149999998</v>
      </c>
      <c r="F32" s="543">
        <v>6369.6999310000001</v>
      </c>
      <c r="G32" s="544">
        <v>6322.178218</v>
      </c>
      <c r="H32" s="543">
        <v>1556.2089950000002</v>
      </c>
      <c r="I32" s="543">
        <v>3335.6113129999999</v>
      </c>
      <c r="J32" s="543">
        <v>3.456426</v>
      </c>
      <c r="K32" s="543">
        <v>1597.9023549999999</v>
      </c>
      <c r="L32" s="542">
        <v>1863.1702090000001</v>
      </c>
      <c r="M32" s="543">
        <v>1422.921014</v>
      </c>
      <c r="N32" s="542">
        <v>4300.6941040000002</v>
      </c>
      <c r="O32" s="543">
        <v>299.47112699999997</v>
      </c>
      <c r="P32" s="543">
        <v>146.273248</v>
      </c>
      <c r="Q32" s="542">
        <v>6133.5871399999996</v>
      </c>
      <c r="R32" s="541" t="s">
        <v>809</v>
      </c>
    </row>
    <row r="33" spans="1:18" ht="15.9" customHeight="1">
      <c r="A33" s="547"/>
      <c r="B33" s="546" t="s">
        <v>808</v>
      </c>
      <c r="C33" s="546"/>
      <c r="D33" s="545">
        <v>52875.503713999999</v>
      </c>
      <c r="E33" s="542">
        <v>17491.987521999999</v>
      </c>
      <c r="F33" s="543">
        <v>5477.9153969999998</v>
      </c>
      <c r="G33" s="544">
        <v>5255.0488359999999</v>
      </c>
      <c r="H33" s="543">
        <v>122.128314</v>
      </c>
      <c r="I33" s="543">
        <v>3973.693366</v>
      </c>
      <c r="J33" s="543">
        <v>94.071454000000003</v>
      </c>
      <c r="K33" s="543">
        <v>11256.877591</v>
      </c>
      <c r="L33" s="542">
        <v>19080.045595</v>
      </c>
      <c r="M33" s="543">
        <v>16820.665127999997</v>
      </c>
      <c r="N33" s="542">
        <v>15829.615450000001</v>
      </c>
      <c r="O33" s="543">
        <v>5055.0480310000003</v>
      </c>
      <c r="P33" s="543">
        <v>3258.7478300000002</v>
      </c>
      <c r="Q33" s="542">
        <v>523.03559999999993</v>
      </c>
      <c r="R33" s="541" t="s">
        <v>807</v>
      </c>
    </row>
    <row r="34" spans="1:18" ht="24" customHeight="1">
      <c r="A34" s="547">
        <v>2004</v>
      </c>
      <c r="B34" s="546" t="s">
        <v>2</v>
      </c>
      <c r="C34" s="546"/>
      <c r="D34" s="545">
        <v>62715.556467000002</v>
      </c>
      <c r="E34" s="542">
        <v>22637.33813</v>
      </c>
      <c r="F34" s="543">
        <v>10232.302470000001</v>
      </c>
      <c r="G34" s="544">
        <v>9980.8603380000004</v>
      </c>
      <c r="H34" s="543">
        <v>1288.7952</v>
      </c>
      <c r="I34" s="543">
        <v>6589.5762980000009</v>
      </c>
      <c r="J34" s="543">
        <v>79.283274999999989</v>
      </c>
      <c r="K34" s="543">
        <v>11538.691153000002</v>
      </c>
      <c r="L34" s="542">
        <v>18746.630357999999</v>
      </c>
      <c r="M34" s="543">
        <v>15998.973719</v>
      </c>
      <c r="N34" s="542">
        <v>15064.733407</v>
      </c>
      <c r="O34" s="543">
        <v>3710.4771529999998</v>
      </c>
      <c r="P34" s="543">
        <v>2868.6773760000001</v>
      </c>
      <c r="Q34" s="542">
        <v>6183.4504660000002</v>
      </c>
      <c r="R34" s="541" t="s">
        <v>811</v>
      </c>
    </row>
    <row r="35" spans="1:18" ht="15.9" customHeight="1">
      <c r="A35" s="547"/>
      <c r="B35" s="546" t="s">
        <v>810</v>
      </c>
      <c r="C35" s="546"/>
      <c r="D35" s="545">
        <v>18003.887480999998</v>
      </c>
      <c r="E35" s="542">
        <v>7186.1068619999996</v>
      </c>
      <c r="F35" s="543">
        <v>5829.1361270000007</v>
      </c>
      <c r="G35" s="544">
        <v>5739.7356540000001</v>
      </c>
      <c r="H35" s="543">
        <v>1172.6991659999999</v>
      </c>
      <c r="I35" s="543">
        <v>3405.6619439999999</v>
      </c>
      <c r="J35" s="543">
        <v>1.603904</v>
      </c>
      <c r="K35" s="543">
        <v>1149.9175989999999</v>
      </c>
      <c r="L35" s="542">
        <v>1597.956872</v>
      </c>
      <c r="M35" s="543">
        <v>1221.071193</v>
      </c>
      <c r="N35" s="542">
        <v>3386.5689349999998</v>
      </c>
      <c r="O35" s="543">
        <v>432.433041</v>
      </c>
      <c r="P35" s="543">
        <v>111.365641</v>
      </c>
      <c r="Q35" s="542">
        <v>5706.7036770000004</v>
      </c>
      <c r="R35" s="541" t="s">
        <v>809</v>
      </c>
    </row>
    <row r="36" spans="1:18" ht="15.9" customHeight="1">
      <c r="A36" s="547"/>
      <c r="B36" s="546" t="s">
        <v>808</v>
      </c>
      <c r="C36" s="546"/>
      <c r="D36" s="545">
        <v>44711.668986000004</v>
      </c>
      <c r="E36" s="542">
        <v>15451.231268</v>
      </c>
      <c r="F36" s="543">
        <v>4403.1663430000008</v>
      </c>
      <c r="G36" s="544">
        <v>4241.1246840000003</v>
      </c>
      <c r="H36" s="543">
        <v>116.096034</v>
      </c>
      <c r="I36" s="543">
        <v>3183.914354</v>
      </c>
      <c r="J36" s="543">
        <v>77.679371000000003</v>
      </c>
      <c r="K36" s="543">
        <v>10388.773553999999</v>
      </c>
      <c r="L36" s="542">
        <v>17148.673486</v>
      </c>
      <c r="M36" s="543">
        <v>14777.902526</v>
      </c>
      <c r="N36" s="542">
        <v>11678.164471999999</v>
      </c>
      <c r="O36" s="543">
        <v>3278.044112</v>
      </c>
      <c r="P36" s="543">
        <v>2757.3117349999998</v>
      </c>
      <c r="Q36" s="542">
        <v>476.74678899999998</v>
      </c>
      <c r="R36" s="541" t="s">
        <v>807</v>
      </c>
    </row>
    <row r="37" spans="1:18" ht="24" customHeight="1">
      <c r="A37" s="547">
        <v>2003</v>
      </c>
      <c r="B37" s="546" t="s">
        <v>2</v>
      </c>
      <c r="C37" s="546"/>
      <c r="D37" s="545">
        <v>48206.964060000006</v>
      </c>
      <c r="E37" s="542">
        <v>18799.952311000001</v>
      </c>
      <c r="F37" s="543">
        <v>8317.6838360000002</v>
      </c>
      <c r="G37" s="544">
        <v>8187.7427860000007</v>
      </c>
      <c r="H37" s="543">
        <v>873.07992300000001</v>
      </c>
      <c r="I37" s="543">
        <v>5960.3834230000002</v>
      </c>
      <c r="J37" s="543">
        <v>50.015336000000005</v>
      </c>
      <c r="K37" s="543">
        <v>9731.9681930000006</v>
      </c>
      <c r="L37" s="542">
        <v>15153.90482</v>
      </c>
      <c r="M37" s="543">
        <v>13062.365836999999</v>
      </c>
      <c r="N37" s="542">
        <v>10859.784122000001</v>
      </c>
      <c r="O37" s="543">
        <v>2147.799004</v>
      </c>
      <c r="P37" s="543">
        <v>2520.5423569999998</v>
      </c>
      <c r="Q37" s="542">
        <v>3291.1664569999998</v>
      </c>
      <c r="R37" s="541" t="s">
        <v>811</v>
      </c>
    </row>
    <row r="38" spans="1:18" ht="15.9" customHeight="1">
      <c r="A38" s="547"/>
      <c r="B38" s="546" t="s">
        <v>810</v>
      </c>
      <c r="C38" s="546"/>
      <c r="D38" s="545">
        <v>13264.099613</v>
      </c>
      <c r="E38" s="542">
        <v>6092.3991399999995</v>
      </c>
      <c r="F38" s="543">
        <v>4922.375994</v>
      </c>
      <c r="G38" s="544">
        <v>4902.0161859999998</v>
      </c>
      <c r="H38" s="543">
        <v>778.40618700000005</v>
      </c>
      <c r="I38" s="543">
        <v>3488.0891699999997</v>
      </c>
      <c r="J38" s="543">
        <v>1.1838820000000001</v>
      </c>
      <c r="K38" s="543">
        <v>944.89198400000009</v>
      </c>
      <c r="L38" s="542">
        <v>1553.4284029999999</v>
      </c>
      <c r="M38" s="543">
        <v>1234.317845</v>
      </c>
      <c r="N38" s="542">
        <v>2544.4845639999999</v>
      </c>
      <c r="O38" s="543">
        <v>361.531655</v>
      </c>
      <c r="P38" s="543">
        <v>67.526624999999996</v>
      </c>
      <c r="Q38" s="542">
        <v>2947.0553640000003</v>
      </c>
      <c r="R38" s="541" t="s">
        <v>809</v>
      </c>
    </row>
    <row r="39" spans="1:18" ht="15.9" customHeight="1">
      <c r="A39" s="547"/>
      <c r="B39" s="546" t="s">
        <v>808</v>
      </c>
      <c r="C39" s="546"/>
      <c r="D39" s="545">
        <v>34942.864447</v>
      </c>
      <c r="E39" s="542">
        <v>12707.553171</v>
      </c>
      <c r="F39" s="543">
        <v>3395.3078420000002</v>
      </c>
      <c r="G39" s="544">
        <v>3285.7266</v>
      </c>
      <c r="H39" s="543">
        <v>94.673736000000005</v>
      </c>
      <c r="I39" s="543">
        <v>2472.294253</v>
      </c>
      <c r="J39" s="543">
        <v>48.831454000000001</v>
      </c>
      <c r="K39" s="543">
        <v>8787.0762090000007</v>
      </c>
      <c r="L39" s="542">
        <v>13600.476417</v>
      </c>
      <c r="M39" s="543">
        <v>11828.047992</v>
      </c>
      <c r="N39" s="542">
        <v>8315.2995579999988</v>
      </c>
      <c r="O39" s="543">
        <v>1786.267349</v>
      </c>
      <c r="P39" s="543">
        <v>2453.0157319999998</v>
      </c>
      <c r="Q39" s="542">
        <v>344.11109299999998</v>
      </c>
      <c r="R39" s="541" t="s">
        <v>807</v>
      </c>
    </row>
    <row r="40" spans="1:18" ht="24" customHeight="1">
      <c r="A40" s="547">
        <v>2002</v>
      </c>
      <c r="B40" s="546" t="s">
        <v>2</v>
      </c>
      <c r="C40" s="546"/>
      <c r="D40" s="545">
        <v>47187.674757000001</v>
      </c>
      <c r="E40" s="542">
        <v>19492.257277000001</v>
      </c>
      <c r="F40" s="543">
        <v>8311.9737540000006</v>
      </c>
      <c r="G40" s="544">
        <v>8210.9695850000007</v>
      </c>
      <c r="H40" s="543">
        <v>737.01916799999992</v>
      </c>
      <c r="I40" s="543">
        <v>6244.7802690000008</v>
      </c>
      <c r="J40" s="543">
        <v>34.188779000000004</v>
      </c>
      <c r="K40" s="543">
        <v>10440.316218</v>
      </c>
      <c r="L40" s="542">
        <v>15230.513222</v>
      </c>
      <c r="M40" s="543">
        <v>13503.834366000001</v>
      </c>
      <c r="N40" s="542">
        <v>9748.5797500000008</v>
      </c>
      <c r="O40" s="543">
        <v>1553.9936399999999</v>
      </c>
      <c r="P40" s="543">
        <v>2347.5278130000002</v>
      </c>
      <c r="Q40" s="542">
        <v>2675.6128210000002</v>
      </c>
      <c r="R40" s="541" t="s">
        <v>811</v>
      </c>
    </row>
    <row r="41" spans="1:18" ht="15.9" customHeight="1">
      <c r="A41" s="547"/>
      <c r="B41" s="546" t="s">
        <v>810</v>
      </c>
      <c r="C41" s="546"/>
      <c r="D41" s="545">
        <v>12171.088436</v>
      </c>
      <c r="E41" s="542">
        <v>5833.0110979999999</v>
      </c>
      <c r="F41" s="543">
        <v>4712.1968849999994</v>
      </c>
      <c r="G41" s="544">
        <v>4687.9321030000001</v>
      </c>
      <c r="H41" s="543">
        <v>632.36044499999991</v>
      </c>
      <c r="I41" s="543">
        <v>3582.3566310000001</v>
      </c>
      <c r="J41" s="543">
        <v>1.3896220000000001</v>
      </c>
      <c r="K41" s="543">
        <v>960.13047600000004</v>
      </c>
      <c r="L41" s="542">
        <v>1518.0361110000001</v>
      </c>
      <c r="M41" s="543">
        <v>1223.0590319999999</v>
      </c>
      <c r="N41" s="542">
        <v>2324.655651</v>
      </c>
      <c r="O41" s="543">
        <v>274.95898999999997</v>
      </c>
      <c r="P41" s="543">
        <v>67.127499999999998</v>
      </c>
      <c r="Q41" s="542">
        <v>2425.2485529999999</v>
      </c>
      <c r="R41" s="541" t="s">
        <v>809</v>
      </c>
    </row>
    <row r="42" spans="1:18" ht="15.9" customHeight="1">
      <c r="A42" s="547"/>
      <c r="B42" s="546" t="s">
        <v>808</v>
      </c>
      <c r="C42" s="546"/>
      <c r="D42" s="545">
        <v>35016.586321000002</v>
      </c>
      <c r="E42" s="542">
        <v>13659.246179</v>
      </c>
      <c r="F42" s="543">
        <v>3599.7768689999998</v>
      </c>
      <c r="G42" s="544">
        <v>3523.0374819999997</v>
      </c>
      <c r="H42" s="543">
        <v>104.65872299999999</v>
      </c>
      <c r="I42" s="543">
        <v>2662.4236379999998</v>
      </c>
      <c r="J42" s="543">
        <v>32.799157000000001</v>
      </c>
      <c r="K42" s="543">
        <v>9480.1857419999997</v>
      </c>
      <c r="L42" s="542">
        <v>13712.477111</v>
      </c>
      <c r="M42" s="543">
        <v>12280.775334</v>
      </c>
      <c r="N42" s="542">
        <v>7423.9240989999998</v>
      </c>
      <c r="O42" s="543">
        <v>1279.0346499999998</v>
      </c>
      <c r="P42" s="543">
        <v>2280.4003130000001</v>
      </c>
      <c r="Q42" s="542">
        <v>250.36426800000001</v>
      </c>
      <c r="R42" s="541" t="s">
        <v>807</v>
      </c>
    </row>
    <row r="43" spans="1:18" ht="24" customHeight="1">
      <c r="A43" s="547">
        <v>2001</v>
      </c>
      <c r="B43" s="546" t="s">
        <v>2</v>
      </c>
      <c r="C43" s="546"/>
      <c r="D43" s="545">
        <v>55513.897379000002</v>
      </c>
      <c r="E43" s="542">
        <v>24064.201392000003</v>
      </c>
      <c r="F43" s="543">
        <v>10086.403835000001</v>
      </c>
      <c r="G43" s="544">
        <v>9989.1932620000007</v>
      </c>
      <c r="H43" s="543">
        <v>693.28545299999996</v>
      </c>
      <c r="I43" s="543">
        <v>7756.6573170000001</v>
      </c>
      <c r="J43" s="543">
        <v>38.228252999999995</v>
      </c>
      <c r="K43" s="543">
        <v>13050.768718000001</v>
      </c>
      <c r="L43" s="542">
        <v>17349.170364000001</v>
      </c>
      <c r="M43" s="543">
        <v>15451.906018</v>
      </c>
      <c r="N43" s="542">
        <v>10739.574935999999</v>
      </c>
      <c r="O43" s="543">
        <v>1328.3893109999999</v>
      </c>
      <c r="P43" s="543">
        <v>3063.6291269999997</v>
      </c>
      <c r="Q43" s="542">
        <v>3330.934843</v>
      </c>
      <c r="R43" s="541" t="s">
        <v>811</v>
      </c>
    </row>
    <row r="44" spans="1:18" ht="15.9" customHeight="1">
      <c r="A44" s="547"/>
      <c r="B44" s="546" t="s">
        <v>810</v>
      </c>
      <c r="C44" s="546"/>
      <c r="D44" s="545">
        <v>13247.918571</v>
      </c>
      <c r="E44" s="542">
        <v>6436.7846090000003</v>
      </c>
      <c r="F44" s="543">
        <v>5251.9260429999995</v>
      </c>
      <c r="G44" s="544">
        <v>5229.4457359999997</v>
      </c>
      <c r="H44" s="543">
        <v>554.52264700000001</v>
      </c>
      <c r="I44" s="543">
        <v>4044.0912490000001</v>
      </c>
      <c r="J44" s="543">
        <v>1.0738510000000001</v>
      </c>
      <c r="K44" s="543">
        <v>1015.569387</v>
      </c>
      <c r="L44" s="542">
        <v>1582.018998</v>
      </c>
      <c r="M44" s="543">
        <v>1261.967011</v>
      </c>
      <c r="N44" s="542">
        <v>2079.0973050000002</v>
      </c>
      <c r="O44" s="543">
        <v>165.16559799999999</v>
      </c>
      <c r="P44" s="543">
        <v>65.147597000000005</v>
      </c>
      <c r="Q44" s="542">
        <v>3069.7721080000001</v>
      </c>
      <c r="R44" s="541" t="s">
        <v>809</v>
      </c>
    </row>
    <row r="45" spans="1:18" ht="15.9" customHeight="1">
      <c r="A45" s="547"/>
      <c r="B45" s="546" t="s">
        <v>808</v>
      </c>
      <c r="C45" s="546"/>
      <c r="D45" s="545">
        <v>42265.978808</v>
      </c>
      <c r="E45" s="542">
        <v>17627.416783000001</v>
      </c>
      <c r="F45" s="543">
        <v>4834.4777920000006</v>
      </c>
      <c r="G45" s="544">
        <v>4759.7475259999992</v>
      </c>
      <c r="H45" s="543">
        <v>138.76280600000001</v>
      </c>
      <c r="I45" s="543">
        <v>3712.5660680000001</v>
      </c>
      <c r="J45" s="543">
        <v>37.154402000000005</v>
      </c>
      <c r="K45" s="543">
        <v>12035.199331</v>
      </c>
      <c r="L45" s="542">
        <v>15767.151366</v>
      </c>
      <c r="M45" s="543">
        <v>14189.939006999999</v>
      </c>
      <c r="N45" s="542">
        <v>8660.4776310000016</v>
      </c>
      <c r="O45" s="543">
        <v>1163.2237130000001</v>
      </c>
      <c r="P45" s="543">
        <v>2998.48153</v>
      </c>
      <c r="Q45" s="542">
        <v>261.162735</v>
      </c>
      <c r="R45" s="541" t="s">
        <v>807</v>
      </c>
    </row>
    <row r="46" spans="1:18" ht="24" customHeight="1">
      <c r="A46" s="547">
        <v>2000</v>
      </c>
      <c r="B46" s="546" t="s">
        <v>2</v>
      </c>
      <c r="C46" s="546"/>
      <c r="D46" s="545">
        <v>55726.832747</v>
      </c>
      <c r="E46" s="542">
        <v>25882.191515000002</v>
      </c>
      <c r="F46" s="543">
        <v>11757.707028999999</v>
      </c>
      <c r="G46" s="544">
        <v>11631.955729000001</v>
      </c>
      <c r="H46" s="543">
        <v>785.50455899999997</v>
      </c>
      <c r="I46" s="543">
        <v>9123.880701</v>
      </c>
      <c r="J46" s="543">
        <v>31.998069000000001</v>
      </c>
      <c r="K46" s="543">
        <v>13037.379870999999</v>
      </c>
      <c r="L46" s="542">
        <v>16346.936288000001</v>
      </c>
      <c r="M46" s="543">
        <v>14544.305350999999</v>
      </c>
      <c r="N46" s="542">
        <v>10492.199892999999</v>
      </c>
      <c r="O46" s="543">
        <v>1222.098317</v>
      </c>
      <c r="P46" s="543">
        <v>2961.2680269999996</v>
      </c>
      <c r="Q46" s="542">
        <v>2907.0411960000001</v>
      </c>
      <c r="R46" s="541" t="s">
        <v>811</v>
      </c>
    </row>
    <row r="47" spans="1:18" ht="15.9" customHeight="1">
      <c r="A47" s="547"/>
      <c r="B47" s="546" t="s">
        <v>810</v>
      </c>
      <c r="C47" s="546"/>
      <c r="D47" s="545">
        <v>14754.570399</v>
      </c>
      <c r="E47" s="542">
        <v>8254.2054019999996</v>
      </c>
      <c r="F47" s="543">
        <v>7007.3265780000002</v>
      </c>
      <c r="G47" s="544">
        <v>6944.7107529999994</v>
      </c>
      <c r="H47" s="543">
        <v>648.87698699999999</v>
      </c>
      <c r="I47" s="543">
        <v>5505.1525229999997</v>
      </c>
      <c r="J47" s="543">
        <v>1.2958019999999999</v>
      </c>
      <c r="K47" s="543">
        <v>1025.9437759999998</v>
      </c>
      <c r="L47" s="542">
        <v>1651.3534460000001</v>
      </c>
      <c r="M47" s="543">
        <v>1306.8512250000001</v>
      </c>
      <c r="N47" s="542">
        <v>2062.2921369999999</v>
      </c>
      <c r="O47" s="543">
        <v>115.860658</v>
      </c>
      <c r="P47" s="543">
        <v>72.719012000000006</v>
      </c>
      <c r="Q47" s="542">
        <v>2689.1654830000002</v>
      </c>
      <c r="R47" s="541" t="s">
        <v>809</v>
      </c>
    </row>
    <row r="48" spans="1:18" ht="15.9" customHeight="1">
      <c r="A48" s="547"/>
      <c r="B48" s="546" t="s">
        <v>808</v>
      </c>
      <c r="C48" s="546"/>
      <c r="D48" s="545">
        <v>40972.262347999997</v>
      </c>
      <c r="E48" s="542">
        <v>17627.986113000003</v>
      </c>
      <c r="F48" s="543">
        <v>4750.380451</v>
      </c>
      <c r="G48" s="544">
        <v>4687.244976</v>
      </c>
      <c r="H48" s="543">
        <v>136.62757199999999</v>
      </c>
      <c r="I48" s="543">
        <v>3618.7281779999998</v>
      </c>
      <c r="J48" s="543">
        <v>30.702266999999999</v>
      </c>
      <c r="K48" s="543">
        <v>12011.436095000001</v>
      </c>
      <c r="L48" s="542">
        <v>14695.582842</v>
      </c>
      <c r="M48" s="543">
        <v>13237.454126000001</v>
      </c>
      <c r="N48" s="542">
        <v>8429.9077560000005</v>
      </c>
      <c r="O48" s="543">
        <v>1106.2376589999999</v>
      </c>
      <c r="P48" s="543">
        <v>2888.5490150000001</v>
      </c>
      <c r="Q48" s="542">
        <v>217.87571299999999</v>
      </c>
      <c r="R48" s="541" t="s">
        <v>807</v>
      </c>
    </row>
    <row r="49" spans="1:18">
      <c r="A49" s="540"/>
      <c r="B49" s="539"/>
      <c r="C49" s="539"/>
      <c r="D49" s="538"/>
      <c r="E49" s="537"/>
      <c r="F49" s="536"/>
      <c r="G49" s="535"/>
      <c r="H49" s="536"/>
      <c r="I49" s="536"/>
      <c r="J49" s="536"/>
      <c r="K49" s="536"/>
      <c r="L49" s="537"/>
      <c r="M49" s="536"/>
      <c r="N49" s="537"/>
      <c r="O49" s="536"/>
      <c r="P49" s="536"/>
      <c r="Q49" s="535"/>
      <c r="R49" s="534"/>
    </row>
    <row r="51" spans="1:18" s="531" customFormat="1">
      <c r="A51" s="464" t="s">
        <v>780</v>
      </c>
      <c r="D51" s="532"/>
    </row>
    <row r="52" spans="1:18" s="531" customFormat="1">
      <c r="A52" s="464" t="s">
        <v>806</v>
      </c>
      <c r="D52" s="532"/>
    </row>
    <row r="53" spans="1:18" s="531" customFormat="1">
      <c r="A53" s="464" t="s">
        <v>805</v>
      </c>
      <c r="D53" s="532"/>
    </row>
    <row r="54" spans="1:18" s="531" customFormat="1">
      <c r="A54" s="464" t="s">
        <v>804</v>
      </c>
      <c r="D54" s="532"/>
    </row>
    <row r="55" spans="1:18" s="531" customFormat="1">
      <c r="A55" s="464" t="s">
        <v>803</v>
      </c>
      <c r="D55" s="532"/>
    </row>
    <row r="56" spans="1:18" s="531" customFormat="1">
      <c r="A56" s="464" t="s">
        <v>779</v>
      </c>
      <c r="D56" s="532"/>
    </row>
    <row r="57" spans="1:18" s="531" customFormat="1">
      <c r="A57" s="464" t="s">
        <v>802</v>
      </c>
      <c r="D57" s="532"/>
    </row>
    <row r="58" spans="1:18" s="531" customFormat="1">
      <c r="A58" s="464" t="s">
        <v>801</v>
      </c>
      <c r="D58" s="532"/>
    </row>
    <row r="59" spans="1:18" s="531" customFormat="1">
      <c r="A59" s="464" t="s">
        <v>800</v>
      </c>
      <c r="D59" s="532"/>
    </row>
    <row r="60" spans="1:18" s="531" customFormat="1">
      <c r="A60" s="582"/>
      <c r="D60" s="532"/>
    </row>
    <row r="61" spans="1:18" s="531" customFormat="1">
      <c r="A61" s="582"/>
      <c r="D61" s="53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Q57"/>
  <sheetViews>
    <sheetView showGridLines="0" workbookViewId="0">
      <selection activeCell="A6" sqref="A6:XFD6"/>
    </sheetView>
  </sheetViews>
  <sheetFormatPr defaultColWidth="12.42578125" defaultRowHeight="12" customHeight="1"/>
  <cols>
    <col min="1" max="1" width="28.5703125" style="419" customWidth="1"/>
    <col min="2" max="4" width="8.7109375" style="419" customWidth="1"/>
    <col min="5" max="5" width="8.7109375" style="420" customWidth="1"/>
    <col min="6" max="14" width="8.7109375" style="419" customWidth="1"/>
    <col min="15" max="15" width="2.140625" style="419" customWidth="1"/>
    <col min="16" max="16" width="31.85546875" style="419" customWidth="1"/>
    <col min="17" max="16384" width="12.42578125" style="419"/>
  </cols>
  <sheetData>
    <row r="1" spans="1:17" s="456" customFormat="1" ht="12" customHeight="1">
      <c r="A1" s="458" t="s">
        <v>817</v>
      </c>
      <c r="E1" s="457"/>
      <c r="M1" s="597"/>
      <c r="N1" s="597"/>
      <c r="O1" s="597"/>
      <c r="P1" s="457" t="str">
        <f>$A$1</f>
        <v>13</v>
      </c>
      <c r="Q1" s="593"/>
    </row>
    <row r="2" spans="1:17" ht="12" customHeight="1">
      <c r="A2" s="2" t="s">
        <v>7</v>
      </c>
      <c r="B2" s="3"/>
      <c r="C2" s="3"/>
      <c r="D2" s="3"/>
      <c r="E2" s="5"/>
      <c r="P2" s="610" t="s">
        <v>31</v>
      </c>
    </row>
    <row r="3" spans="1:17" ht="12" customHeight="1">
      <c r="A3" s="455" t="s">
        <v>244</v>
      </c>
      <c r="B3" s="3"/>
      <c r="C3" s="3"/>
      <c r="D3" s="5"/>
      <c r="E3" s="5"/>
      <c r="P3" s="608" t="s">
        <v>245</v>
      </c>
    </row>
    <row r="4" spans="1:17" s="421" customFormat="1" ht="12" customHeight="1">
      <c r="A4" s="128" t="s">
        <v>778</v>
      </c>
      <c r="B4" s="3"/>
      <c r="C4" s="3"/>
      <c r="E4" s="5"/>
      <c r="P4" s="609" t="s">
        <v>777</v>
      </c>
    </row>
    <row r="5" spans="1:17" ht="12" customHeight="1">
      <c r="A5" s="130"/>
      <c r="B5" s="316"/>
      <c r="C5" s="316"/>
      <c r="D5" s="7"/>
      <c r="E5" s="7"/>
      <c r="F5" s="454"/>
      <c r="G5" s="454"/>
      <c r="H5" s="5"/>
      <c r="I5" s="5"/>
      <c r="J5" s="5"/>
      <c r="K5" s="5"/>
      <c r="L5" s="5"/>
      <c r="M5" s="5"/>
      <c r="N5" s="5"/>
      <c r="O5" s="454"/>
      <c r="P5" s="128"/>
    </row>
    <row r="6" spans="1:17" s="452" customFormat="1" ht="12" customHeight="1">
      <c r="A6" s="453"/>
      <c r="B6" s="10">
        <v>2000</v>
      </c>
      <c r="C6" s="10">
        <v>2001</v>
      </c>
      <c r="D6" s="10">
        <v>2002</v>
      </c>
      <c r="E6" s="26" t="s">
        <v>17</v>
      </c>
      <c r="F6" s="12">
        <v>2004</v>
      </c>
      <c r="G6" s="12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27"/>
      <c r="P6" s="601"/>
    </row>
    <row r="7" spans="1:17" ht="12" customHeight="1">
      <c r="H7" s="5"/>
      <c r="I7" s="5"/>
      <c r="J7" s="5"/>
      <c r="K7" s="5"/>
      <c r="L7" s="5"/>
      <c r="M7" s="5"/>
      <c r="N7" s="5"/>
      <c r="P7" s="602"/>
    </row>
    <row r="8" spans="1:17" s="432" customFormat="1" ht="21.9" customHeight="1">
      <c r="A8" s="448" t="s">
        <v>776</v>
      </c>
      <c r="B8" s="451">
        <v>216921</v>
      </c>
      <c r="C8" s="451">
        <v>209935</v>
      </c>
      <c r="D8" s="451">
        <v>210711</v>
      </c>
      <c r="E8" s="451">
        <v>214929</v>
      </c>
      <c r="F8" s="451">
        <v>201373</v>
      </c>
      <c r="G8" s="451">
        <v>169451</v>
      </c>
      <c r="H8" s="451">
        <v>172589</v>
      </c>
      <c r="I8" s="451">
        <v>193219</v>
      </c>
      <c r="J8" s="451">
        <v>198340</v>
      </c>
      <c r="K8" s="451">
        <v>198192</v>
      </c>
      <c r="L8" s="451">
        <v>256803.71835698612</v>
      </c>
      <c r="M8" s="451">
        <v>298204.04634987371</v>
      </c>
      <c r="N8" s="451">
        <v>312898.39192869788</v>
      </c>
      <c r="O8" s="450"/>
      <c r="P8" s="603" t="s">
        <v>775</v>
      </c>
    </row>
    <row r="9" spans="1:17" s="422" customFormat="1" ht="21.9" customHeight="1">
      <c r="A9" s="429" t="s">
        <v>774</v>
      </c>
      <c r="B9" s="438">
        <v>92461</v>
      </c>
      <c r="C9" s="438">
        <v>93182</v>
      </c>
      <c r="D9" s="438">
        <v>110375</v>
      </c>
      <c r="E9" s="438">
        <v>119785</v>
      </c>
      <c r="F9" s="438">
        <v>114713</v>
      </c>
      <c r="G9" s="438">
        <v>87567</v>
      </c>
      <c r="H9" s="438">
        <v>76269</v>
      </c>
      <c r="I9" s="438">
        <v>70272</v>
      </c>
      <c r="J9" s="438">
        <v>67352</v>
      </c>
      <c r="K9" s="438">
        <v>77155</v>
      </c>
      <c r="L9" s="438">
        <v>82846.889775999996</v>
      </c>
      <c r="M9" s="438">
        <v>77300.049361790007</v>
      </c>
      <c r="N9" s="438">
        <v>82245.245307809993</v>
      </c>
      <c r="O9" s="444"/>
      <c r="P9" s="604" t="s">
        <v>773</v>
      </c>
    </row>
    <row r="10" spans="1:17" s="422" customFormat="1" ht="21.9" customHeight="1">
      <c r="A10" s="429" t="s">
        <v>772</v>
      </c>
      <c r="B10" s="438">
        <v>124460</v>
      </c>
      <c r="C10" s="438">
        <v>116753</v>
      </c>
      <c r="D10" s="438">
        <v>100336</v>
      </c>
      <c r="E10" s="438">
        <v>95144</v>
      </c>
      <c r="F10" s="438">
        <v>86660</v>
      </c>
      <c r="G10" s="438">
        <v>81884</v>
      </c>
      <c r="H10" s="438">
        <v>96320</v>
      </c>
      <c r="I10" s="438">
        <v>122947</v>
      </c>
      <c r="J10" s="438">
        <v>130988</v>
      </c>
      <c r="K10" s="438">
        <v>121037</v>
      </c>
      <c r="L10" s="438">
        <v>173956.82858098613</v>
      </c>
      <c r="M10" s="438">
        <v>220903.9969880837</v>
      </c>
      <c r="N10" s="438">
        <v>230653.14662088788</v>
      </c>
      <c r="O10" s="444"/>
      <c r="P10" s="604" t="s">
        <v>771</v>
      </c>
    </row>
    <row r="11" spans="1:17" s="432" customFormat="1" ht="12" customHeight="1">
      <c r="A11" s="429" t="s">
        <v>770</v>
      </c>
      <c r="B11" s="449"/>
      <c r="C11" s="449"/>
      <c r="D11" s="449"/>
      <c r="E11" s="449"/>
      <c r="F11" s="449"/>
      <c r="G11" s="449"/>
      <c r="H11" s="449"/>
      <c r="I11" s="449"/>
      <c r="J11" s="449"/>
      <c r="K11" s="449"/>
      <c r="L11" s="449"/>
      <c r="M11" s="449"/>
      <c r="N11" s="449"/>
      <c r="O11" s="449"/>
      <c r="P11" s="605" t="s">
        <v>770</v>
      </c>
    </row>
    <row r="12" spans="1:17" s="432" customFormat="1" ht="12" customHeight="1">
      <c r="A12" s="448" t="s">
        <v>769</v>
      </c>
      <c r="B12" s="438"/>
      <c r="C12" s="447"/>
      <c r="D12" s="44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6"/>
      <c r="P12" s="445" t="s">
        <v>768</v>
      </c>
    </row>
    <row r="13" spans="1:17" s="422" customFormat="1" ht="18" customHeight="1">
      <c r="A13" s="442" t="s">
        <v>767</v>
      </c>
      <c r="B13" s="438"/>
      <c r="C13" s="438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8"/>
      <c r="O13" s="438"/>
      <c r="P13" s="611" t="s">
        <v>766</v>
      </c>
    </row>
    <row r="14" spans="1:17" s="422" customFormat="1" ht="12" customHeight="1">
      <c r="A14" s="439" t="s">
        <v>765</v>
      </c>
      <c r="B14" s="438" t="s">
        <v>25</v>
      </c>
      <c r="C14" s="438" t="s">
        <v>25</v>
      </c>
      <c r="D14" s="438">
        <v>110310</v>
      </c>
      <c r="E14" s="438">
        <v>119785</v>
      </c>
      <c r="F14" s="438">
        <v>114712</v>
      </c>
      <c r="G14" s="438">
        <v>87567</v>
      </c>
      <c r="H14" s="438">
        <v>76263</v>
      </c>
      <c r="I14" s="438">
        <v>70250</v>
      </c>
      <c r="J14" s="438">
        <v>67335</v>
      </c>
      <c r="K14" s="438">
        <v>77155</v>
      </c>
      <c r="L14" s="438">
        <v>82846.889775999996</v>
      </c>
      <c r="M14" s="438" t="s">
        <v>25</v>
      </c>
      <c r="N14" s="438" t="s">
        <v>25</v>
      </c>
      <c r="O14" s="444"/>
      <c r="P14" s="606" t="s">
        <v>764</v>
      </c>
    </row>
    <row r="15" spans="1:17" s="422" customFormat="1" ht="12" customHeight="1">
      <c r="A15" s="439" t="s">
        <v>763</v>
      </c>
      <c r="B15" s="438" t="s">
        <v>25</v>
      </c>
      <c r="C15" s="438" t="s">
        <v>25</v>
      </c>
      <c r="D15" s="438">
        <v>110</v>
      </c>
      <c r="E15" s="438">
        <v>11</v>
      </c>
      <c r="F15" s="438">
        <v>1</v>
      </c>
      <c r="G15" s="437">
        <v>0.17749999999999999</v>
      </c>
      <c r="H15" s="437">
        <v>6</v>
      </c>
      <c r="I15" s="437">
        <v>22</v>
      </c>
      <c r="J15" s="437">
        <v>17</v>
      </c>
      <c r="K15" s="437" t="s">
        <v>25</v>
      </c>
      <c r="L15" s="437" t="s">
        <v>25</v>
      </c>
      <c r="M15" s="437" t="s">
        <v>25</v>
      </c>
      <c r="N15" s="437" t="s">
        <v>25</v>
      </c>
      <c r="O15" s="436"/>
      <c r="P15" s="606" t="s">
        <v>762</v>
      </c>
    </row>
    <row r="16" spans="1:17" s="422" customFormat="1" ht="18" customHeight="1">
      <c r="A16" s="442" t="s">
        <v>761</v>
      </c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607" t="s">
        <v>760</v>
      </c>
    </row>
    <row r="17" spans="1:16" s="422" customFormat="1" ht="10.199999999999999">
      <c r="A17" s="439" t="s">
        <v>759</v>
      </c>
      <c r="B17" s="438">
        <v>30948</v>
      </c>
      <c r="C17" s="438">
        <v>33813</v>
      </c>
      <c r="D17" s="438">
        <v>47549</v>
      </c>
      <c r="E17" s="438">
        <v>52773</v>
      </c>
      <c r="F17" s="438">
        <v>48412</v>
      </c>
      <c r="G17" s="438">
        <v>21359</v>
      </c>
      <c r="H17" s="438">
        <v>21057</v>
      </c>
      <c r="I17" s="438">
        <v>20493</v>
      </c>
      <c r="J17" s="438">
        <v>22364</v>
      </c>
      <c r="K17" s="438">
        <v>25908.391224070001</v>
      </c>
      <c r="L17" s="438">
        <v>37503.405401109994</v>
      </c>
      <c r="M17" s="438" t="s">
        <v>25</v>
      </c>
      <c r="N17" s="438" t="s">
        <v>25</v>
      </c>
      <c r="O17" s="444"/>
      <c r="P17" s="605" t="s">
        <v>758</v>
      </c>
    </row>
    <row r="18" spans="1:16" s="422" customFormat="1" ht="12" customHeight="1">
      <c r="A18" s="443" t="s">
        <v>757</v>
      </c>
      <c r="B18" s="437">
        <v>18019</v>
      </c>
      <c r="C18" s="437">
        <v>25261</v>
      </c>
      <c r="D18" s="437">
        <v>39244</v>
      </c>
      <c r="E18" s="437">
        <v>45978</v>
      </c>
      <c r="F18" s="437">
        <v>41706</v>
      </c>
      <c r="G18" s="437">
        <v>16248</v>
      </c>
      <c r="H18" s="437">
        <v>18729</v>
      </c>
      <c r="I18" s="437">
        <v>18277</v>
      </c>
      <c r="J18" s="437">
        <v>20000</v>
      </c>
      <c r="K18" s="437">
        <v>23872.890762290001</v>
      </c>
      <c r="L18" s="437">
        <v>28345.535547949999</v>
      </c>
      <c r="M18" s="437" t="s">
        <v>25</v>
      </c>
      <c r="N18" s="437" t="s">
        <v>25</v>
      </c>
      <c r="O18" s="436"/>
      <c r="P18" s="605" t="s">
        <v>756</v>
      </c>
    </row>
    <row r="19" spans="1:16" s="422" customFormat="1" ht="12" customHeight="1">
      <c r="A19" s="439" t="s">
        <v>755</v>
      </c>
      <c r="B19" s="437">
        <v>10351</v>
      </c>
      <c r="C19" s="437">
        <v>8188</v>
      </c>
      <c r="D19" s="437">
        <v>8240</v>
      </c>
      <c r="E19" s="437">
        <v>6795</v>
      </c>
      <c r="F19" s="437">
        <v>6706</v>
      </c>
      <c r="G19" s="437">
        <v>5111</v>
      </c>
      <c r="H19" s="437">
        <v>2328</v>
      </c>
      <c r="I19" s="437">
        <v>2216</v>
      </c>
      <c r="J19" s="437">
        <v>2364</v>
      </c>
      <c r="K19" s="437">
        <v>2035.50046178</v>
      </c>
      <c r="L19" s="437">
        <v>9157.8698531599985</v>
      </c>
      <c r="M19" s="437" t="s">
        <v>25</v>
      </c>
      <c r="N19" s="437" t="s">
        <v>25</v>
      </c>
      <c r="O19" s="436"/>
      <c r="P19" s="605" t="s">
        <v>754</v>
      </c>
    </row>
    <row r="20" spans="1:16" s="422" customFormat="1" ht="12" customHeight="1">
      <c r="A20" s="439" t="s">
        <v>753</v>
      </c>
      <c r="B20" s="437">
        <v>2578</v>
      </c>
      <c r="C20" s="437">
        <v>364</v>
      </c>
      <c r="D20" s="437">
        <v>65</v>
      </c>
      <c r="E20" s="437">
        <v>0</v>
      </c>
      <c r="F20" s="437">
        <v>0</v>
      </c>
      <c r="G20" s="437">
        <v>0</v>
      </c>
      <c r="H20" s="437">
        <v>0</v>
      </c>
      <c r="I20" s="437">
        <v>0</v>
      </c>
      <c r="J20" s="437">
        <v>0</v>
      </c>
      <c r="K20" s="437">
        <v>0</v>
      </c>
      <c r="L20" s="437" t="s">
        <v>25</v>
      </c>
      <c r="M20" s="437" t="s">
        <v>25</v>
      </c>
      <c r="N20" s="437" t="s">
        <v>25</v>
      </c>
      <c r="O20" s="436"/>
      <c r="P20" s="605" t="s">
        <v>752</v>
      </c>
    </row>
    <row r="21" spans="1:16" s="422" customFormat="1" ht="18" customHeight="1">
      <c r="A21" s="439" t="s">
        <v>751</v>
      </c>
      <c r="B21" s="437">
        <v>61514</v>
      </c>
      <c r="C21" s="437">
        <v>59369</v>
      </c>
      <c r="D21" s="437">
        <v>62826</v>
      </c>
      <c r="E21" s="437">
        <v>67012</v>
      </c>
      <c r="F21" s="437">
        <v>66301</v>
      </c>
      <c r="G21" s="437">
        <v>66208</v>
      </c>
      <c r="H21" s="437">
        <v>55212</v>
      </c>
      <c r="I21" s="437">
        <v>49779</v>
      </c>
      <c r="J21" s="437">
        <v>44987</v>
      </c>
      <c r="K21" s="437">
        <v>51246.647506829991</v>
      </c>
      <c r="L21" s="437">
        <v>45343.484374889995</v>
      </c>
      <c r="M21" s="437" t="s">
        <v>25</v>
      </c>
      <c r="N21" s="437" t="s">
        <v>25</v>
      </c>
      <c r="O21" s="436"/>
      <c r="P21" s="605" t="s">
        <v>750</v>
      </c>
    </row>
    <row r="22" spans="1:16" s="422" customFormat="1" ht="12" customHeight="1">
      <c r="A22" s="439" t="s">
        <v>749</v>
      </c>
      <c r="B22" s="437">
        <v>32637</v>
      </c>
      <c r="C22" s="437">
        <v>24728</v>
      </c>
      <c r="D22" s="437">
        <v>23614</v>
      </c>
      <c r="E22" s="437">
        <v>21818</v>
      </c>
      <c r="F22" s="437">
        <v>19381</v>
      </c>
      <c r="G22" s="437">
        <v>11215</v>
      </c>
      <c r="H22" s="437">
        <v>4077</v>
      </c>
      <c r="I22" s="437">
        <v>3417</v>
      </c>
      <c r="J22" s="437">
        <v>3148</v>
      </c>
      <c r="K22" s="437">
        <v>7293.5039971099995</v>
      </c>
      <c r="L22" s="437">
        <v>4190.98767967</v>
      </c>
      <c r="M22" s="437" t="s">
        <v>25</v>
      </c>
      <c r="N22" s="437" t="s">
        <v>25</v>
      </c>
      <c r="O22" s="436"/>
      <c r="P22" s="605" t="s">
        <v>748</v>
      </c>
    </row>
    <row r="23" spans="1:16" s="422" customFormat="1" ht="12" customHeight="1">
      <c r="A23" s="439" t="s">
        <v>747</v>
      </c>
      <c r="B23" s="437">
        <v>28877</v>
      </c>
      <c r="C23" s="437">
        <v>34641</v>
      </c>
      <c r="D23" s="437">
        <v>39212</v>
      </c>
      <c r="E23" s="437">
        <v>45194</v>
      </c>
      <c r="F23" s="437">
        <v>46920</v>
      </c>
      <c r="G23" s="437">
        <v>54993</v>
      </c>
      <c r="H23" s="437">
        <v>51135</v>
      </c>
      <c r="I23" s="437">
        <v>46362</v>
      </c>
      <c r="J23" s="437">
        <v>41839</v>
      </c>
      <c r="K23" s="437">
        <v>43953.143509719994</v>
      </c>
      <c r="L23" s="437">
        <v>41152.496695219997</v>
      </c>
      <c r="M23" s="437" t="s">
        <v>25</v>
      </c>
      <c r="N23" s="437" t="s">
        <v>25</v>
      </c>
      <c r="O23" s="436"/>
      <c r="P23" s="605" t="s">
        <v>746</v>
      </c>
    </row>
    <row r="24" spans="1:16" s="422" customFormat="1" ht="20.100000000000001" customHeight="1">
      <c r="A24" s="442" t="s">
        <v>745</v>
      </c>
      <c r="B24" s="438">
        <v>31183</v>
      </c>
      <c r="C24" s="438">
        <v>28745</v>
      </c>
      <c r="D24" s="438">
        <v>18594</v>
      </c>
      <c r="E24" s="438">
        <v>22903</v>
      </c>
      <c r="F24" s="438">
        <v>20429</v>
      </c>
      <c r="G24" s="441" t="s">
        <v>25</v>
      </c>
      <c r="H24" s="441" t="s">
        <v>25</v>
      </c>
      <c r="I24" s="441" t="s">
        <v>25</v>
      </c>
      <c r="J24" s="441" t="s">
        <v>25</v>
      </c>
      <c r="K24" s="441" t="s">
        <v>25</v>
      </c>
      <c r="L24" s="441" t="s">
        <v>25</v>
      </c>
      <c r="M24" s="441" t="s">
        <v>25</v>
      </c>
      <c r="N24" s="441" t="s">
        <v>25</v>
      </c>
      <c r="O24" s="441"/>
      <c r="P24" s="440" t="s">
        <v>744</v>
      </c>
    </row>
    <row r="25" spans="1:16" s="422" customFormat="1" ht="12" customHeight="1">
      <c r="A25" s="439" t="s">
        <v>743</v>
      </c>
      <c r="B25" s="438">
        <v>51786</v>
      </c>
      <c r="C25" s="438">
        <v>52772</v>
      </c>
      <c r="D25" s="437">
        <v>46359</v>
      </c>
      <c r="E25" s="437">
        <v>52987.956975808964</v>
      </c>
      <c r="F25" s="437">
        <v>51800.007905889695</v>
      </c>
      <c r="G25" s="437">
        <v>66047.594819442311</v>
      </c>
      <c r="H25" s="437">
        <v>56901.596488777825</v>
      </c>
      <c r="I25" s="437">
        <v>52028.116905243871</v>
      </c>
      <c r="J25" s="437">
        <v>37638.348709359649</v>
      </c>
      <c r="K25" s="437">
        <v>43561</v>
      </c>
      <c r="L25" s="437">
        <v>46347.859123620001</v>
      </c>
      <c r="M25" s="437" t="s">
        <v>25</v>
      </c>
      <c r="N25" s="437" t="s">
        <v>25</v>
      </c>
      <c r="O25" s="436"/>
      <c r="P25" s="435" t="s">
        <v>742</v>
      </c>
    </row>
    <row r="26" spans="1:16" s="422" customFormat="1" ht="12" customHeight="1">
      <c r="A26" s="439" t="s">
        <v>741</v>
      </c>
      <c r="B26" s="438">
        <v>34690</v>
      </c>
      <c r="C26" s="438">
        <v>35151</v>
      </c>
      <c r="D26" s="437">
        <v>31084</v>
      </c>
      <c r="E26" s="437">
        <v>38808.547286254892</v>
      </c>
      <c r="F26" s="437">
        <v>37560.873340332029</v>
      </c>
      <c r="G26" s="437">
        <v>51587.152908508302</v>
      </c>
      <c r="H26" s="437">
        <v>42024.047928345863</v>
      </c>
      <c r="I26" s="437">
        <v>36686.527884937284</v>
      </c>
      <c r="J26" s="437">
        <v>22065</v>
      </c>
      <c r="K26" s="437">
        <v>29639</v>
      </c>
      <c r="L26" s="437">
        <v>32863.739746020001</v>
      </c>
      <c r="M26" s="437" t="s">
        <v>25</v>
      </c>
      <c r="N26" s="437" t="s">
        <v>25</v>
      </c>
      <c r="O26" s="436"/>
      <c r="P26" s="435" t="s">
        <v>740</v>
      </c>
    </row>
    <row r="27" spans="1:16" s="422" customFormat="1" ht="12" customHeight="1">
      <c r="A27" s="439" t="s">
        <v>293</v>
      </c>
      <c r="B27" s="438">
        <v>17096</v>
      </c>
      <c r="C27" s="438">
        <v>17621</v>
      </c>
      <c r="D27" s="437">
        <v>15275</v>
      </c>
      <c r="E27" s="437">
        <v>14179.409689554068</v>
      </c>
      <c r="F27" s="437">
        <v>14239.134565557668</v>
      </c>
      <c r="G27" s="437">
        <v>14460.441910934001</v>
      </c>
      <c r="H27" s="437">
        <v>14877.548560431958</v>
      </c>
      <c r="I27" s="437">
        <v>15341.589020306586</v>
      </c>
      <c r="J27" s="437">
        <v>15573.348709359645</v>
      </c>
      <c r="K27" s="437">
        <v>13922</v>
      </c>
      <c r="L27" s="437">
        <v>13484.1193776</v>
      </c>
      <c r="M27" s="437" t="s">
        <v>25</v>
      </c>
      <c r="N27" s="437" t="s">
        <v>25</v>
      </c>
      <c r="O27" s="436"/>
      <c r="P27" s="435" t="s">
        <v>292</v>
      </c>
    </row>
    <row r="28" spans="1:16" s="422" customFormat="1" ht="12" customHeight="1">
      <c r="A28" s="433"/>
      <c r="B28" s="434"/>
      <c r="C28" s="434"/>
      <c r="D28" s="434"/>
      <c r="E28" s="434"/>
      <c r="F28" s="434"/>
      <c r="G28" s="434"/>
      <c r="H28" s="434"/>
      <c r="I28" s="434"/>
      <c r="J28" s="434"/>
      <c r="K28" s="434"/>
      <c r="L28" s="434"/>
      <c r="M28" s="434"/>
      <c r="N28" s="434"/>
      <c r="O28" s="433"/>
      <c r="P28" s="433"/>
    </row>
    <row r="29" spans="1:16" s="432" customFormat="1" ht="19.5" customHeight="1">
      <c r="A29" s="28" t="s">
        <v>16</v>
      </c>
      <c r="B29" s="427"/>
      <c r="C29" s="427"/>
      <c r="D29" s="427"/>
      <c r="E29" s="426"/>
      <c r="F29" s="425"/>
      <c r="G29" s="425"/>
      <c r="H29" s="425"/>
      <c r="I29" s="425"/>
      <c r="J29" s="425"/>
      <c r="K29" s="425"/>
      <c r="L29" s="425"/>
      <c r="M29" s="425"/>
      <c r="N29" s="425"/>
    </row>
    <row r="30" spans="1:16" s="422" customFormat="1" ht="12" customHeight="1">
      <c r="A30" s="423" t="s">
        <v>739</v>
      </c>
      <c r="B30" s="428"/>
      <c r="C30" s="428"/>
      <c r="D30" s="427"/>
      <c r="E30" s="426"/>
      <c r="F30" s="425"/>
      <c r="G30" s="425"/>
      <c r="H30" s="425"/>
      <c r="I30" s="425"/>
      <c r="J30" s="425"/>
      <c r="K30" s="425"/>
      <c r="L30" s="425"/>
      <c r="M30" s="425"/>
      <c r="N30" s="425"/>
    </row>
    <row r="31" spans="1:16" s="422" customFormat="1" ht="12" customHeight="1">
      <c r="A31" s="431" t="s">
        <v>738</v>
      </c>
      <c r="B31" s="428"/>
      <c r="C31" s="428"/>
      <c r="D31" s="427"/>
      <c r="E31" s="426"/>
      <c r="F31" s="425"/>
      <c r="G31" s="425"/>
      <c r="H31" s="425"/>
      <c r="I31" s="425"/>
      <c r="J31" s="425"/>
      <c r="K31" s="425"/>
      <c r="L31" s="425"/>
      <c r="M31" s="425"/>
      <c r="N31" s="425"/>
    </row>
    <row r="32" spans="1:16" s="422" customFormat="1" ht="12" customHeight="1">
      <c r="A32" s="430" t="s">
        <v>737</v>
      </c>
      <c r="B32" s="428"/>
      <c r="C32" s="428"/>
      <c r="D32" s="427"/>
      <c r="E32" s="426"/>
      <c r="F32" s="425"/>
      <c r="G32" s="425"/>
      <c r="H32" s="425"/>
      <c r="I32" s="425"/>
      <c r="J32" s="425"/>
      <c r="K32" s="425"/>
      <c r="L32" s="425"/>
      <c r="M32" s="425"/>
      <c r="N32" s="425"/>
    </row>
    <row r="33" spans="1:14" s="422" customFormat="1" ht="12" customHeight="1">
      <c r="A33" s="419" t="s">
        <v>736</v>
      </c>
      <c r="B33" s="428"/>
      <c r="C33" s="428"/>
      <c r="D33" s="427"/>
      <c r="E33" s="426"/>
      <c r="F33" s="425"/>
      <c r="G33" s="425"/>
      <c r="H33" s="425"/>
      <c r="I33" s="425"/>
      <c r="J33" s="425"/>
      <c r="K33" s="425"/>
      <c r="L33" s="425"/>
      <c r="M33" s="425"/>
      <c r="N33" s="425"/>
    </row>
    <row r="34" spans="1:14" s="422" customFormat="1" ht="12" customHeight="1">
      <c r="A34" s="429" t="s">
        <v>735</v>
      </c>
      <c r="B34" s="428"/>
      <c r="C34" s="428"/>
      <c r="D34" s="427"/>
      <c r="E34" s="426"/>
      <c r="F34" s="425"/>
      <c r="G34" s="425"/>
      <c r="H34" s="425"/>
      <c r="I34" s="425"/>
      <c r="J34" s="425"/>
      <c r="K34" s="425"/>
      <c r="L34" s="425"/>
      <c r="M34" s="425"/>
      <c r="N34" s="425"/>
    </row>
    <row r="35" spans="1:14" s="422" customFormat="1" ht="12" customHeight="1">
      <c r="A35" s="423" t="s">
        <v>734</v>
      </c>
      <c r="B35" s="428"/>
      <c r="C35" s="428"/>
      <c r="D35" s="427"/>
      <c r="E35" s="426"/>
      <c r="F35" s="425"/>
      <c r="G35" s="425"/>
      <c r="H35" s="425"/>
      <c r="I35" s="425"/>
      <c r="J35" s="425"/>
      <c r="K35" s="425"/>
      <c r="L35" s="425"/>
      <c r="M35" s="425"/>
      <c r="N35" s="425"/>
    </row>
    <row r="36" spans="1:14" s="422" customFormat="1" ht="12" customHeight="1">
      <c r="A36" s="419" t="s">
        <v>733</v>
      </c>
      <c r="B36" s="428"/>
      <c r="C36" s="428"/>
      <c r="D36" s="427"/>
      <c r="E36" s="426"/>
      <c r="F36" s="425"/>
      <c r="G36" s="425"/>
      <c r="H36" s="425"/>
      <c r="I36" s="425"/>
      <c r="J36" s="425"/>
      <c r="K36" s="425"/>
      <c r="L36" s="425"/>
      <c r="M36" s="425"/>
      <c r="N36" s="425"/>
    </row>
    <row r="37" spans="1:14" s="422" customFormat="1" ht="12" customHeight="1">
      <c r="A37" s="423" t="s">
        <v>732</v>
      </c>
      <c r="B37" s="428"/>
      <c r="C37" s="428"/>
      <c r="D37" s="427"/>
      <c r="E37" s="426"/>
      <c r="F37" s="425"/>
      <c r="G37" s="425"/>
      <c r="H37" s="425"/>
      <c r="I37" s="425"/>
      <c r="J37" s="425"/>
      <c r="K37" s="425"/>
      <c r="L37" s="425"/>
      <c r="M37" s="425"/>
      <c r="N37" s="425"/>
    </row>
    <row r="38" spans="1:14" s="422" customFormat="1" ht="12" customHeight="1">
      <c r="A38" s="423" t="s">
        <v>731</v>
      </c>
      <c r="B38" s="427"/>
      <c r="C38" s="427"/>
      <c r="D38" s="427"/>
      <c r="E38" s="426"/>
      <c r="F38" s="425"/>
      <c r="G38" s="425"/>
      <c r="H38" s="425"/>
      <c r="I38" s="425"/>
      <c r="J38" s="425"/>
      <c r="K38" s="425"/>
      <c r="L38" s="425"/>
      <c r="M38" s="425"/>
      <c r="N38" s="425"/>
    </row>
    <row r="39" spans="1:14" s="422" customFormat="1" ht="12" customHeight="1">
      <c r="A39" s="419" t="s">
        <v>730</v>
      </c>
      <c r="B39" s="427"/>
      <c r="C39" s="427"/>
      <c r="D39" s="427"/>
      <c r="E39" s="426"/>
      <c r="F39" s="425"/>
      <c r="G39" s="425"/>
      <c r="H39" s="425"/>
      <c r="I39" s="425"/>
      <c r="J39" s="425"/>
      <c r="K39" s="425"/>
      <c r="L39" s="425"/>
      <c r="M39" s="425"/>
      <c r="N39" s="425"/>
    </row>
    <row r="40" spans="1:14" s="422" customFormat="1" ht="12" customHeight="1">
      <c r="B40" s="424"/>
      <c r="C40" s="424"/>
      <c r="D40" s="424"/>
      <c r="E40" s="424"/>
    </row>
    <row r="41" spans="1:14" ht="12" customHeight="1">
      <c r="A41" s="423" t="s">
        <v>47</v>
      </c>
    </row>
    <row r="42" spans="1:14" ht="12" customHeight="1">
      <c r="A42" s="421" t="s">
        <v>729</v>
      </c>
    </row>
    <row r="43" spans="1:14" ht="12" customHeight="1">
      <c r="A43" s="419" t="s">
        <v>728</v>
      </c>
    </row>
    <row r="44" spans="1:14" ht="12" customHeight="1">
      <c r="A44" s="421" t="s">
        <v>727</v>
      </c>
    </row>
    <row r="45" spans="1:14" ht="12" customHeight="1">
      <c r="A45" s="419" t="s">
        <v>726</v>
      </c>
    </row>
    <row r="46" spans="1:14" ht="12" customHeight="1">
      <c r="A46" s="419" t="s">
        <v>725</v>
      </c>
    </row>
    <row r="47" spans="1:14" ht="12" customHeight="1">
      <c r="A47" s="421" t="s">
        <v>724</v>
      </c>
      <c r="E47" s="419"/>
    </row>
    <row r="48" spans="1:14" ht="12" customHeight="1">
      <c r="A48" s="419" t="s">
        <v>723</v>
      </c>
      <c r="E48" s="419"/>
    </row>
    <row r="49" spans="1:5" ht="12" customHeight="1">
      <c r="A49" s="421" t="s">
        <v>722</v>
      </c>
      <c r="E49" s="419"/>
    </row>
    <row r="50" spans="1:5" ht="12" customHeight="1">
      <c r="A50" s="421" t="s">
        <v>721</v>
      </c>
      <c r="E50" s="419"/>
    </row>
    <row r="51" spans="1:5" ht="12" customHeight="1">
      <c r="A51" s="419" t="s">
        <v>720</v>
      </c>
      <c r="E51" s="419"/>
    </row>
    <row r="57" spans="1:5" ht="12" customHeight="1">
      <c r="A57" s="421"/>
      <c r="E57" s="419"/>
    </row>
  </sheetData>
  <pageMargins left="0.15748031496062992" right="0.15748031496062992" top="0.98425196850393704" bottom="0.98425196850393704" header="0.51181102362204722" footer="0.51181102362204722"/>
  <pageSetup scale="75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Q37"/>
  <sheetViews>
    <sheetView showGridLines="0" workbookViewId="0"/>
  </sheetViews>
  <sheetFormatPr defaultColWidth="11.28515625" defaultRowHeight="12" customHeight="1"/>
  <cols>
    <col min="1" max="1" width="46.7109375" style="1" customWidth="1"/>
    <col min="2" max="10" width="9.7109375" style="1" customWidth="1"/>
    <col min="11" max="14" width="9.7109375" style="119" customWidth="1"/>
    <col min="15" max="15" width="3" style="1" customWidth="1"/>
    <col min="16" max="16" width="39.28515625" style="1" customWidth="1"/>
    <col min="17" max="17" width="10.7109375" style="1" customWidth="1"/>
    <col min="18" max="18" width="2.85546875" style="1" bestFit="1" customWidth="1"/>
    <col min="19" max="32" width="10.7109375" style="1" customWidth="1"/>
    <col min="33" max="16384" width="11.28515625" style="1"/>
  </cols>
  <sheetData>
    <row r="1" spans="1:17" s="147" customFormat="1" ht="12" customHeight="1">
      <c r="A1" s="147" t="s">
        <v>818</v>
      </c>
      <c r="K1" s="148"/>
      <c r="L1" s="148"/>
      <c r="M1" s="600"/>
      <c r="N1" s="600"/>
      <c r="O1" s="600"/>
      <c r="P1" s="618" t="str">
        <f>$A$1</f>
        <v>14</v>
      </c>
      <c r="Q1" s="596"/>
    </row>
    <row r="2" spans="1:17" ht="12" customHeight="1">
      <c r="A2" s="2" t="s">
        <v>7</v>
      </c>
      <c r="B2" s="3"/>
      <c r="C2" s="3"/>
      <c r="P2" s="131" t="s">
        <v>31</v>
      </c>
    </row>
    <row r="3" spans="1:17" ht="22.8" customHeight="1">
      <c r="A3" s="4" t="s">
        <v>19</v>
      </c>
      <c r="P3" s="617" t="s">
        <v>67</v>
      </c>
    </row>
    <row r="4" spans="1:17" ht="12" customHeight="1">
      <c r="A4" s="122" t="s">
        <v>73</v>
      </c>
      <c r="C4" s="5"/>
      <c r="P4" s="132" t="s">
        <v>86</v>
      </c>
    </row>
    <row r="5" spans="1:17" ht="12" customHeight="1">
      <c r="A5" s="133"/>
      <c r="B5" s="6"/>
      <c r="C5" s="7"/>
      <c r="D5" s="6"/>
      <c r="E5" s="6"/>
      <c r="F5" s="133"/>
      <c r="G5" s="133"/>
      <c r="H5" s="5"/>
      <c r="I5" s="5"/>
      <c r="J5" s="5"/>
      <c r="K5" s="5"/>
      <c r="L5" s="5"/>
      <c r="M5" s="5"/>
      <c r="N5" s="5"/>
      <c r="O5" s="133"/>
      <c r="P5" s="133"/>
    </row>
    <row r="6" spans="1:17" s="8" customFormat="1" ht="12" customHeight="1">
      <c r="A6" s="14"/>
      <c r="B6" s="10">
        <v>2000</v>
      </c>
      <c r="C6" s="11">
        <v>2001</v>
      </c>
      <c r="D6" s="12">
        <v>2002</v>
      </c>
      <c r="E6" s="12" t="s">
        <v>17</v>
      </c>
      <c r="F6" s="13">
        <v>2004</v>
      </c>
      <c r="G6" s="13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14" t="s">
        <v>5</v>
      </c>
      <c r="P6" s="612"/>
    </row>
    <row r="7" spans="1:17" ht="24" customHeight="1">
      <c r="B7" s="15"/>
      <c r="C7" s="16"/>
      <c r="D7" s="17"/>
      <c r="E7" s="17"/>
      <c r="F7" s="18"/>
      <c r="G7" s="18"/>
      <c r="H7" s="5"/>
      <c r="I7" s="5"/>
      <c r="J7" s="5"/>
      <c r="K7" s="5"/>
      <c r="L7" s="5"/>
      <c r="M7" s="5"/>
      <c r="N7" s="5"/>
    </row>
    <row r="8" spans="1:17" s="22" customFormat="1" ht="12" customHeight="1">
      <c r="A8" s="20" t="s">
        <v>20</v>
      </c>
      <c r="B8" s="21">
        <v>863794</v>
      </c>
      <c r="C8" s="21">
        <v>980981</v>
      </c>
      <c r="D8" s="21">
        <v>1126864</v>
      </c>
      <c r="E8" s="20">
        <v>1341126</v>
      </c>
      <c r="F8" s="20">
        <v>1499693</v>
      </c>
      <c r="G8" s="20">
        <v>1801036</v>
      </c>
      <c r="H8" s="20">
        <v>2224476</v>
      </c>
      <c r="I8" s="20">
        <v>2723786</v>
      </c>
      <c r="J8" s="20">
        <v>3421910</v>
      </c>
      <c r="K8" s="21">
        <v>3695790</v>
      </c>
      <c r="L8" s="21">
        <v>4415164</v>
      </c>
      <c r="M8" s="21">
        <v>5240808</v>
      </c>
      <c r="N8" s="21">
        <v>5974863</v>
      </c>
      <c r="P8" s="20" t="s">
        <v>48</v>
      </c>
    </row>
    <row r="9" spans="1:17" s="22" customFormat="1" ht="12" customHeight="1">
      <c r="A9" s="20"/>
      <c r="B9" s="21"/>
      <c r="C9" s="21"/>
      <c r="D9" s="21"/>
      <c r="E9" s="20"/>
      <c r="F9" s="20"/>
      <c r="G9" s="20"/>
      <c r="H9" s="20"/>
      <c r="I9" s="20"/>
      <c r="J9" s="20"/>
      <c r="K9" s="21"/>
      <c r="L9" s="21"/>
      <c r="M9" s="21"/>
      <c r="N9" s="21"/>
      <c r="P9" s="20"/>
    </row>
    <row r="10" spans="1:17" ht="12" customHeight="1">
      <c r="A10" s="94" t="s">
        <v>26</v>
      </c>
      <c r="B10" s="23">
        <v>46439</v>
      </c>
      <c r="C10" s="23">
        <v>37391</v>
      </c>
      <c r="D10" s="23">
        <v>24423</v>
      </c>
      <c r="E10" s="19">
        <v>57663</v>
      </c>
      <c r="F10" s="19">
        <v>68491</v>
      </c>
      <c r="G10" s="19">
        <v>120532</v>
      </c>
      <c r="H10" s="19">
        <v>182393</v>
      </c>
      <c r="I10" s="19">
        <v>301846</v>
      </c>
      <c r="J10" s="19">
        <v>420791</v>
      </c>
      <c r="K10" s="23">
        <v>421280</v>
      </c>
      <c r="L10" s="23">
        <v>476279</v>
      </c>
      <c r="M10" s="23">
        <v>633986</v>
      </c>
      <c r="N10" s="23">
        <v>754444</v>
      </c>
      <c r="P10" s="613" t="s">
        <v>49</v>
      </c>
    </row>
    <row r="11" spans="1:17" ht="12" customHeight="1">
      <c r="A11" s="24"/>
      <c r="B11" s="23"/>
      <c r="C11" s="23"/>
      <c r="D11" s="23"/>
      <c r="E11" s="19"/>
      <c r="F11" s="19"/>
      <c r="G11" s="19"/>
      <c r="H11" s="19"/>
      <c r="I11" s="19"/>
      <c r="J11" s="19"/>
      <c r="K11" s="23"/>
      <c r="L11" s="23"/>
      <c r="M11" s="23"/>
      <c r="N11" s="23"/>
      <c r="P11" s="24"/>
    </row>
    <row r="12" spans="1:17" ht="12" customHeight="1">
      <c r="A12" s="94" t="s">
        <v>27</v>
      </c>
      <c r="B12" s="23">
        <v>817355</v>
      </c>
      <c r="C12" s="23">
        <v>943589</v>
      </c>
      <c r="D12" s="23">
        <v>1102441</v>
      </c>
      <c r="E12" s="19">
        <v>1283463</v>
      </c>
      <c r="F12" s="19">
        <v>1431202</v>
      </c>
      <c r="G12" s="19">
        <v>1680504</v>
      </c>
      <c r="H12" s="19">
        <v>2042084</v>
      </c>
      <c r="I12" s="19">
        <v>2421940</v>
      </c>
      <c r="J12" s="19">
        <v>3001119</v>
      </c>
      <c r="K12" s="23">
        <v>3274510</v>
      </c>
      <c r="L12" s="23">
        <v>3938885</v>
      </c>
      <c r="M12" s="23">
        <v>4606822</v>
      </c>
      <c r="N12" s="23">
        <v>5220419</v>
      </c>
      <c r="P12" s="613" t="s">
        <v>68</v>
      </c>
    </row>
    <row r="13" spans="1:17" ht="12" customHeight="1">
      <c r="A13" s="94" t="s">
        <v>216</v>
      </c>
      <c r="B13" s="23">
        <v>416013</v>
      </c>
      <c r="C13" s="23">
        <v>515083</v>
      </c>
      <c r="D13" s="23">
        <v>618083</v>
      </c>
      <c r="E13" s="19">
        <v>741695</v>
      </c>
      <c r="F13" s="19">
        <v>809973</v>
      </c>
      <c r="G13" s="19">
        <v>886096</v>
      </c>
      <c r="H13" s="19">
        <v>1004654</v>
      </c>
      <c r="I13" s="19">
        <v>1061652</v>
      </c>
      <c r="J13" s="19">
        <v>1200637</v>
      </c>
      <c r="K13" s="23">
        <v>1245164</v>
      </c>
      <c r="L13" s="23">
        <v>1359870</v>
      </c>
      <c r="M13" s="23">
        <v>1469014</v>
      </c>
      <c r="N13" s="23">
        <f>N14+N15</f>
        <v>1608017</v>
      </c>
      <c r="P13" s="25" t="s">
        <v>825</v>
      </c>
    </row>
    <row r="14" spans="1:17" ht="12" customHeight="1">
      <c r="A14" s="175" t="s">
        <v>217</v>
      </c>
      <c r="B14" s="23">
        <v>397994</v>
      </c>
      <c r="C14" s="23">
        <v>493887</v>
      </c>
      <c r="D14" s="23">
        <v>600053</v>
      </c>
      <c r="E14" s="19">
        <v>724642</v>
      </c>
      <c r="F14" s="19">
        <v>791487</v>
      </c>
      <c r="G14" s="19">
        <v>867167</v>
      </c>
      <c r="H14" s="19">
        <v>987659</v>
      </c>
      <c r="I14" s="19">
        <v>1044048</v>
      </c>
      <c r="J14" s="19">
        <v>1175092</v>
      </c>
      <c r="K14" s="23">
        <v>1192476</v>
      </c>
      <c r="L14" s="23">
        <v>1301314</v>
      </c>
      <c r="M14" s="23">
        <v>1393167</v>
      </c>
      <c r="N14" s="23">
        <v>1498355</v>
      </c>
      <c r="P14" s="614" t="s">
        <v>826</v>
      </c>
    </row>
    <row r="15" spans="1:17" ht="12" customHeight="1">
      <c r="A15" s="175" t="s">
        <v>218</v>
      </c>
      <c r="B15" s="23">
        <v>18019</v>
      </c>
      <c r="C15" s="23">
        <v>21196</v>
      </c>
      <c r="D15" s="23">
        <v>18030</v>
      </c>
      <c r="E15" s="19">
        <v>17053</v>
      </c>
      <c r="F15" s="19">
        <v>18486</v>
      </c>
      <c r="G15" s="19">
        <v>18929</v>
      </c>
      <c r="H15" s="19">
        <v>16995</v>
      </c>
      <c r="I15" s="19">
        <v>17604</v>
      </c>
      <c r="J15" s="19">
        <v>25545</v>
      </c>
      <c r="K15" s="23">
        <v>52688</v>
      </c>
      <c r="L15" s="23">
        <v>58556</v>
      </c>
      <c r="M15" s="23">
        <v>75847</v>
      </c>
      <c r="N15" s="23">
        <v>109662</v>
      </c>
      <c r="P15" s="615" t="s">
        <v>827</v>
      </c>
    </row>
    <row r="16" spans="1:17" ht="12" customHeight="1">
      <c r="A16" s="94" t="s">
        <v>219</v>
      </c>
      <c r="B16" s="23">
        <v>398392</v>
      </c>
      <c r="C16" s="23">
        <v>422782</v>
      </c>
      <c r="D16" s="23">
        <v>480860</v>
      </c>
      <c r="E16" s="19">
        <v>540258</v>
      </c>
      <c r="F16" s="19">
        <v>620936</v>
      </c>
      <c r="G16" s="19">
        <v>794285</v>
      </c>
      <c r="H16" s="19">
        <v>1037056</v>
      </c>
      <c r="I16" s="19">
        <v>1356995</v>
      </c>
      <c r="J16" s="19">
        <v>1798177</v>
      </c>
      <c r="K16" s="23">
        <v>2025792</v>
      </c>
      <c r="L16" s="23">
        <v>2575938</v>
      </c>
      <c r="M16" s="23">
        <v>3135219</v>
      </c>
      <c r="N16" s="23">
        <v>3607399</v>
      </c>
      <c r="P16" s="25" t="s">
        <v>828</v>
      </c>
    </row>
    <row r="17" spans="1:17" ht="12" customHeight="1">
      <c r="A17" s="94" t="s">
        <v>220</v>
      </c>
      <c r="B17" s="23">
        <v>2950</v>
      </c>
      <c r="C17" s="23">
        <v>5724</v>
      </c>
      <c r="D17" s="23">
        <v>3498</v>
      </c>
      <c r="E17" s="19">
        <v>1510</v>
      </c>
      <c r="F17" s="19">
        <v>294</v>
      </c>
      <c r="G17" s="19">
        <v>123</v>
      </c>
      <c r="H17" s="19">
        <v>373</v>
      </c>
      <c r="I17" s="19">
        <v>3294</v>
      </c>
      <c r="J17" s="19">
        <v>2306</v>
      </c>
      <c r="K17" s="23">
        <v>3553</v>
      </c>
      <c r="L17" s="23">
        <v>3077</v>
      </c>
      <c r="M17" s="23">
        <v>2589</v>
      </c>
      <c r="N17" s="23">
        <v>5003</v>
      </c>
      <c r="P17" s="25" t="s">
        <v>829</v>
      </c>
    </row>
    <row r="18" spans="1:17" ht="12" customHeight="1">
      <c r="A18" s="25"/>
      <c r="B18" s="23"/>
      <c r="C18" s="23"/>
      <c r="D18" s="23"/>
      <c r="E18" s="19"/>
      <c r="F18" s="19"/>
      <c r="G18" s="19"/>
      <c r="H18" s="19"/>
      <c r="I18" s="19"/>
      <c r="J18" s="19"/>
      <c r="K18" s="23"/>
      <c r="L18" s="23"/>
      <c r="M18" s="23"/>
      <c r="N18" s="23"/>
      <c r="P18" s="24"/>
    </row>
    <row r="19" spans="1:17" s="22" customFormat="1" ht="12" customHeight="1">
      <c r="A19" s="95" t="s">
        <v>21</v>
      </c>
      <c r="B19" s="21">
        <v>863794</v>
      </c>
      <c r="C19" s="21">
        <v>980981</v>
      </c>
      <c r="D19" s="21">
        <v>1126864</v>
      </c>
      <c r="E19" s="20">
        <v>1341126</v>
      </c>
      <c r="F19" s="20">
        <v>1499693</v>
      </c>
      <c r="G19" s="20">
        <v>1801036</v>
      </c>
      <c r="H19" s="20">
        <v>2224476</v>
      </c>
      <c r="I19" s="20">
        <v>2723786</v>
      </c>
      <c r="J19" s="20">
        <v>3421910</v>
      </c>
      <c r="K19" s="21">
        <v>3695790</v>
      </c>
      <c r="L19" s="21">
        <v>4415163</v>
      </c>
      <c r="M19" s="21">
        <v>5240808</v>
      </c>
      <c r="N19" s="21">
        <v>5974863</v>
      </c>
      <c r="P19" s="95" t="s">
        <v>50</v>
      </c>
    </row>
    <row r="20" spans="1:17" s="22" customFormat="1" ht="12" customHeight="1">
      <c r="A20" s="95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4"/>
    </row>
    <row r="21" spans="1:17" ht="12" customHeight="1">
      <c r="A21" s="94" t="s">
        <v>77</v>
      </c>
      <c r="B21" s="23">
        <v>266630</v>
      </c>
      <c r="C21" s="23">
        <v>286934</v>
      </c>
      <c r="D21" s="23">
        <v>364889</v>
      </c>
      <c r="E21" s="19">
        <v>366635</v>
      </c>
      <c r="F21" s="19">
        <v>418783</v>
      </c>
      <c r="G21" s="19">
        <v>491832</v>
      </c>
      <c r="H21" s="19">
        <v>559732</v>
      </c>
      <c r="I21" s="19">
        <v>669958</v>
      </c>
      <c r="J21" s="19">
        <v>903331</v>
      </c>
      <c r="K21" s="23">
        <v>986698</v>
      </c>
      <c r="L21" s="23">
        <v>1134143</v>
      </c>
      <c r="M21" s="23">
        <v>1272937</v>
      </c>
      <c r="N21" s="23">
        <v>1376898</v>
      </c>
      <c r="P21" s="613" t="s">
        <v>51</v>
      </c>
    </row>
    <row r="22" spans="1:17" ht="12" customHeight="1">
      <c r="A22" s="94" t="s">
        <v>78</v>
      </c>
      <c r="B22" s="23">
        <v>288365</v>
      </c>
      <c r="C22" s="23">
        <v>345699</v>
      </c>
      <c r="D22" s="23">
        <v>323831</v>
      </c>
      <c r="E22" s="19">
        <v>475629</v>
      </c>
      <c r="F22" s="19">
        <v>564320</v>
      </c>
      <c r="G22" s="19">
        <v>679644</v>
      </c>
      <c r="H22" s="19">
        <v>824600</v>
      </c>
      <c r="I22" s="19">
        <v>965971</v>
      </c>
      <c r="J22" s="19">
        <v>1006411</v>
      </c>
      <c r="K22" s="23">
        <v>1186023</v>
      </c>
      <c r="L22" s="23">
        <v>1408393</v>
      </c>
      <c r="M22" s="23">
        <v>1731806</v>
      </c>
      <c r="N22" s="23">
        <v>2081684</v>
      </c>
      <c r="P22" s="613" t="s">
        <v>52</v>
      </c>
    </row>
    <row r="23" spans="1:17" ht="12" customHeight="1">
      <c r="A23" s="94" t="s">
        <v>79</v>
      </c>
      <c r="B23" s="23">
        <v>6396</v>
      </c>
      <c r="C23" s="23">
        <v>5995</v>
      </c>
      <c r="D23" s="23">
        <v>10849</v>
      </c>
      <c r="E23" s="19">
        <v>658</v>
      </c>
      <c r="F23" s="19">
        <v>43</v>
      </c>
      <c r="G23" s="19">
        <v>30</v>
      </c>
      <c r="H23" s="19">
        <v>0</v>
      </c>
      <c r="I23" s="19">
        <v>0</v>
      </c>
      <c r="J23" s="19">
        <v>0</v>
      </c>
      <c r="K23" s="23">
        <v>0</v>
      </c>
      <c r="L23" s="23">
        <v>0</v>
      </c>
      <c r="M23" s="23">
        <v>0</v>
      </c>
      <c r="N23" s="23">
        <v>0</v>
      </c>
      <c r="P23" s="613" t="s">
        <v>53</v>
      </c>
    </row>
    <row r="24" spans="1:17" ht="12" customHeight="1">
      <c r="A24" s="94" t="s">
        <v>80</v>
      </c>
      <c r="B24" s="23">
        <v>39892</v>
      </c>
      <c r="C24" s="23">
        <v>42475</v>
      </c>
      <c r="D24" s="23">
        <v>49162</v>
      </c>
      <c r="E24" s="19">
        <v>55611</v>
      </c>
      <c r="F24" s="19">
        <v>59012</v>
      </c>
      <c r="G24" s="19">
        <v>67577</v>
      </c>
      <c r="H24" s="19">
        <v>77721</v>
      </c>
      <c r="I24" s="19">
        <v>88090</v>
      </c>
      <c r="J24" s="19">
        <v>99168</v>
      </c>
      <c r="K24" s="23">
        <v>96217</v>
      </c>
      <c r="L24" s="23">
        <v>109451</v>
      </c>
      <c r="M24" s="23">
        <v>129029</v>
      </c>
      <c r="N24" s="23">
        <v>151189</v>
      </c>
      <c r="P24" s="613" t="s">
        <v>54</v>
      </c>
    </row>
    <row r="25" spans="1:17" ht="12" customHeight="1">
      <c r="A25" s="94" t="s">
        <v>81</v>
      </c>
      <c r="B25" s="23">
        <v>42725</v>
      </c>
      <c r="C25" s="23">
        <v>51995</v>
      </c>
      <c r="D25" s="23">
        <v>78545</v>
      </c>
      <c r="E25" s="19">
        <v>75194</v>
      </c>
      <c r="F25" s="19">
        <v>53338</v>
      </c>
      <c r="G25" s="19">
        <v>39045</v>
      </c>
      <c r="H25" s="19">
        <v>39545</v>
      </c>
      <c r="I25" s="19">
        <v>72142</v>
      </c>
      <c r="J25" s="19">
        <v>75540</v>
      </c>
      <c r="K25" s="23">
        <v>51498</v>
      </c>
      <c r="L25" s="23">
        <v>77576</v>
      </c>
      <c r="M25" s="23">
        <v>120125</v>
      </c>
      <c r="N25" s="23">
        <v>137033</v>
      </c>
      <c r="P25" s="613" t="s">
        <v>55</v>
      </c>
    </row>
    <row r="26" spans="1:17" ht="12" customHeight="1">
      <c r="A26" s="94" t="s">
        <v>82</v>
      </c>
      <c r="B26" s="23">
        <v>1773</v>
      </c>
      <c r="C26" s="23">
        <v>3247</v>
      </c>
      <c r="D26" s="23">
        <v>2588</v>
      </c>
      <c r="E26" s="19">
        <v>2339</v>
      </c>
      <c r="F26" s="19">
        <v>1880</v>
      </c>
      <c r="G26" s="19">
        <v>3403</v>
      </c>
      <c r="H26" s="19">
        <v>6762</v>
      </c>
      <c r="I26" s="19">
        <v>13682</v>
      </c>
      <c r="J26" s="19">
        <v>37978</v>
      </c>
      <c r="K26" s="23">
        <v>79788</v>
      </c>
      <c r="L26" s="23">
        <v>53400</v>
      </c>
      <c r="M26" s="23">
        <v>79247</v>
      </c>
      <c r="N26" s="23">
        <v>140139</v>
      </c>
      <c r="P26" s="613" t="s">
        <v>56</v>
      </c>
    </row>
    <row r="27" spans="1:17" ht="12" customHeight="1">
      <c r="A27" s="94" t="s">
        <v>83</v>
      </c>
      <c r="B27" s="23">
        <v>150550</v>
      </c>
      <c r="C27" s="23">
        <v>237410</v>
      </c>
      <c r="D27" s="23">
        <v>261243</v>
      </c>
      <c r="E27" s="19">
        <v>325011</v>
      </c>
      <c r="F27" s="19">
        <v>362585</v>
      </c>
      <c r="G27" s="19">
        <v>400346</v>
      </c>
      <c r="H27" s="19">
        <v>493293</v>
      </c>
      <c r="I27" s="19">
        <v>602921</v>
      </c>
      <c r="J27" s="19">
        <v>1042237</v>
      </c>
      <c r="K27" s="23">
        <v>908013</v>
      </c>
      <c r="L27" s="23">
        <v>1077122</v>
      </c>
      <c r="M27" s="23">
        <v>1258241</v>
      </c>
      <c r="N27" s="23">
        <v>1448305</v>
      </c>
      <c r="P27" s="616" t="s">
        <v>57</v>
      </c>
    </row>
    <row r="28" spans="1:17" ht="12" customHeight="1">
      <c r="A28" s="176" t="s">
        <v>84</v>
      </c>
      <c r="B28" s="23">
        <v>67462</v>
      </c>
      <c r="C28" s="23">
        <v>7226</v>
      </c>
      <c r="D28" s="23">
        <v>35757</v>
      </c>
      <c r="E28" s="19">
        <v>40050</v>
      </c>
      <c r="F28" s="19">
        <v>39733</v>
      </c>
      <c r="G28" s="19">
        <v>119158</v>
      </c>
      <c r="H28" s="19">
        <v>222823</v>
      </c>
      <c r="I28" s="19">
        <v>311021</v>
      </c>
      <c r="J28" s="19">
        <v>257246</v>
      </c>
      <c r="K28" s="23">
        <v>387554</v>
      </c>
      <c r="L28" s="23">
        <v>555080</v>
      </c>
      <c r="M28" s="23">
        <v>649423</v>
      </c>
      <c r="N28" s="23">
        <v>639616</v>
      </c>
      <c r="P28" s="613" t="s">
        <v>69</v>
      </c>
    </row>
    <row r="29" spans="1:17" ht="12" customHeight="1">
      <c r="A29" s="92"/>
      <c r="B29" s="93"/>
      <c r="C29" s="93"/>
      <c r="D29" s="92"/>
      <c r="E29" s="92"/>
      <c r="F29" s="92"/>
      <c r="G29" s="92"/>
      <c r="H29" s="92"/>
      <c r="I29" s="92"/>
      <c r="J29" s="92"/>
      <c r="K29" s="120"/>
      <c r="L29" s="120"/>
      <c r="M29" s="120"/>
      <c r="N29" s="120"/>
      <c r="O29" s="92"/>
      <c r="P29" s="6"/>
      <c r="Q29" s="6"/>
    </row>
    <row r="30" spans="1:17" s="22" customFormat="1" ht="12" customHeight="1">
      <c r="B30" s="21"/>
      <c r="C30" s="21"/>
      <c r="D30" s="21"/>
      <c r="K30" s="121"/>
      <c r="L30" s="121"/>
      <c r="M30" s="121"/>
      <c r="N30" s="121"/>
    </row>
    <row r="31" spans="1:17" ht="12" customHeight="1">
      <c r="A31" s="19" t="s">
        <v>29</v>
      </c>
      <c r="B31" s="23"/>
      <c r="C31" s="23"/>
      <c r="D31" s="23"/>
      <c r="N31" s="23"/>
    </row>
    <row r="32" spans="1:17" ht="12" customHeight="1">
      <c r="A32" s="94" t="s">
        <v>22</v>
      </c>
      <c r="B32" s="23"/>
      <c r="C32" s="23"/>
      <c r="D32" s="23"/>
      <c r="N32" s="23"/>
    </row>
    <row r="33" spans="1:14" ht="12" customHeight="1">
      <c r="A33" s="94" t="s">
        <v>14</v>
      </c>
      <c r="B33" s="23"/>
      <c r="C33" s="23"/>
      <c r="D33" s="23"/>
      <c r="K33" s="1"/>
      <c r="L33" s="1"/>
      <c r="M33" s="1"/>
      <c r="N33" s="19"/>
    </row>
    <row r="34" spans="1:14" ht="12" customHeight="1">
      <c r="A34" s="94"/>
      <c r="B34" s="23"/>
      <c r="C34" s="23"/>
      <c r="D34" s="23"/>
      <c r="K34" s="1"/>
      <c r="L34" s="1"/>
      <c r="M34" s="1"/>
      <c r="N34" s="19"/>
    </row>
    <row r="35" spans="1:14" ht="12" customHeight="1">
      <c r="A35" s="134" t="s">
        <v>70</v>
      </c>
      <c r="K35" s="1"/>
      <c r="L35" s="1"/>
      <c r="M35" s="1"/>
      <c r="N35" s="19"/>
    </row>
    <row r="36" spans="1:14" ht="12" customHeight="1">
      <c r="A36" s="94" t="s">
        <v>58</v>
      </c>
      <c r="K36" s="1"/>
      <c r="L36" s="1"/>
      <c r="M36" s="1"/>
      <c r="N36" s="1"/>
    </row>
    <row r="37" spans="1:14" ht="12" customHeight="1">
      <c r="A37" s="94" t="s">
        <v>59</v>
      </c>
      <c r="K37" s="1"/>
      <c r="L37" s="1"/>
      <c r="M37" s="1"/>
      <c r="N37" s="1"/>
    </row>
  </sheetData>
  <pageMargins left="0" right="0" top="0.5" bottom="0" header="0" footer="0"/>
  <pageSetup scale="66" orientation="landscape" r:id="rId1"/>
  <headerFooter alignWithMargins="0">
    <oddHeader>&amp;R&amp;F  &amp;A  &amp;D  &amp;T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T39"/>
  <sheetViews>
    <sheetView showGridLines="0" workbookViewId="0"/>
  </sheetViews>
  <sheetFormatPr defaultColWidth="11.7109375" defaultRowHeight="12" customHeight="1"/>
  <cols>
    <col min="1" max="1" width="41.5703125" style="260" customWidth="1"/>
    <col min="2" max="14" width="10.28515625" style="260" customWidth="1"/>
    <col min="15" max="15" width="2.42578125" style="260" customWidth="1"/>
    <col min="16" max="16" width="34" style="260" customWidth="1"/>
    <col min="17" max="17" width="48.28515625" style="260" customWidth="1"/>
    <col min="18" max="20" width="11.7109375" style="260"/>
    <col min="21" max="21" width="3.140625" style="260" bestFit="1" customWidth="1"/>
    <col min="22" max="16384" width="11.7109375" style="260"/>
  </cols>
  <sheetData>
    <row r="1" spans="1:20" s="295" customFormat="1" ht="12" customHeight="1">
      <c r="A1" s="298" t="s">
        <v>819</v>
      </c>
      <c r="B1" s="297"/>
      <c r="C1" s="297"/>
      <c r="D1" s="297"/>
      <c r="E1" s="296"/>
      <c r="M1" s="599"/>
      <c r="N1" s="599"/>
      <c r="O1" s="599"/>
      <c r="P1" s="458" t="str">
        <f>$A$1</f>
        <v>15</v>
      </c>
      <c r="Q1" s="595"/>
    </row>
    <row r="2" spans="1:20" ht="12" customHeight="1">
      <c r="A2" s="293" t="s">
        <v>7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P2" s="294" t="s">
        <v>31</v>
      </c>
    </row>
    <row r="3" spans="1:20" ht="20.399999999999999">
      <c r="A3" s="293" t="s">
        <v>541</v>
      </c>
      <c r="B3" s="291"/>
      <c r="C3" s="291"/>
      <c r="D3" s="291"/>
      <c r="E3" s="265"/>
      <c r="F3" s="263"/>
      <c r="G3" s="263"/>
      <c r="H3" s="263"/>
      <c r="I3" s="263"/>
      <c r="J3" s="263"/>
      <c r="K3" s="263"/>
      <c r="L3" s="263"/>
      <c r="M3" s="263"/>
      <c r="N3" s="263"/>
      <c r="P3" s="292" t="s">
        <v>540</v>
      </c>
    </row>
    <row r="4" spans="1:20" ht="12" customHeight="1">
      <c r="A4" s="290" t="s">
        <v>539</v>
      </c>
      <c r="B4" s="291"/>
      <c r="C4" s="291"/>
      <c r="D4" s="291"/>
      <c r="E4" s="265"/>
      <c r="F4" s="263"/>
      <c r="G4" s="263"/>
      <c r="H4" s="263"/>
      <c r="I4" s="263"/>
      <c r="J4" s="263"/>
      <c r="K4" s="263"/>
      <c r="L4" s="263"/>
      <c r="M4" s="263"/>
      <c r="N4" s="263"/>
      <c r="P4" s="290" t="s">
        <v>538</v>
      </c>
    </row>
    <row r="5" spans="1:20" ht="12" customHeight="1">
      <c r="A5" s="288"/>
      <c r="B5" s="289"/>
      <c r="C5" s="289"/>
      <c r="D5" s="289"/>
      <c r="E5" s="288"/>
      <c r="F5" s="288"/>
      <c r="G5" s="288"/>
      <c r="H5" s="5"/>
      <c r="I5" s="5"/>
      <c r="J5" s="5"/>
      <c r="K5" s="5"/>
      <c r="L5" s="5"/>
      <c r="M5" s="5"/>
      <c r="N5" s="5"/>
      <c r="O5" s="288"/>
      <c r="P5" s="288"/>
      <c r="Q5" s="266"/>
    </row>
    <row r="6" spans="1:20" s="125" customFormat="1" ht="14.1" customHeight="1">
      <c r="A6" s="286"/>
      <c r="B6" s="287">
        <v>2000</v>
      </c>
      <c r="C6" s="287">
        <v>2001</v>
      </c>
      <c r="D6" s="287">
        <v>2002</v>
      </c>
      <c r="E6" s="287">
        <v>2003</v>
      </c>
      <c r="F6" s="287">
        <v>2004</v>
      </c>
      <c r="G6" s="287">
        <v>2005</v>
      </c>
      <c r="H6" s="108">
        <v>2006</v>
      </c>
      <c r="I6" s="108">
        <v>2007</v>
      </c>
      <c r="J6" s="108">
        <v>2008</v>
      </c>
      <c r="K6" s="108">
        <v>2009</v>
      </c>
      <c r="L6" s="108">
        <v>2010</v>
      </c>
      <c r="M6" s="108">
        <v>2011</v>
      </c>
      <c r="N6" s="108">
        <v>2012</v>
      </c>
      <c r="O6" s="143"/>
      <c r="P6" s="286"/>
      <c r="Q6" s="143"/>
    </row>
    <row r="7" spans="1:20" ht="14.1" customHeight="1">
      <c r="A7" s="263"/>
      <c r="B7" s="285"/>
      <c r="C7" s="285"/>
      <c r="D7" s="285"/>
      <c r="E7" s="285"/>
      <c r="F7" s="285"/>
      <c r="G7" s="285"/>
      <c r="H7" s="5"/>
      <c r="I7" s="5"/>
      <c r="J7" s="5"/>
      <c r="K7" s="5"/>
      <c r="L7" s="5"/>
      <c r="M7" s="5"/>
      <c r="N7" s="5"/>
      <c r="P7" s="263"/>
    </row>
    <row r="8" spans="1:20" s="271" customFormat="1" ht="24" customHeight="1">
      <c r="A8" s="278" t="s">
        <v>537</v>
      </c>
      <c r="B8" s="277">
        <v>234590.23946035589</v>
      </c>
      <c r="C8" s="277">
        <v>270040.50213834899</v>
      </c>
      <c r="D8" s="277">
        <v>319629.42185952101</v>
      </c>
      <c r="E8" s="277">
        <v>355663.38957160013</v>
      </c>
      <c r="F8" s="277">
        <v>418379.37734401337</v>
      </c>
      <c r="G8" s="277">
        <v>486980.72944806959</v>
      </c>
      <c r="H8" s="277">
        <v>541936.35896681587</v>
      </c>
      <c r="I8" s="277">
        <v>617553.82307237294</v>
      </c>
      <c r="J8" s="277">
        <v>714699.06374698004</v>
      </c>
      <c r="K8" s="277">
        <v>737062.26138217992</v>
      </c>
      <c r="L8" s="277">
        <v>917265.80861544702</v>
      </c>
      <c r="M8" s="277">
        <v>987188.63883119007</v>
      </c>
      <c r="N8" s="277">
        <v>1071604.0183511889</v>
      </c>
      <c r="P8" s="276" t="s">
        <v>536</v>
      </c>
      <c r="T8" s="284"/>
    </row>
    <row r="9" spans="1:20" ht="14.1" customHeight="1">
      <c r="A9" s="275" t="s">
        <v>535</v>
      </c>
      <c r="B9" s="274">
        <v>234590.23946035589</v>
      </c>
      <c r="C9" s="274">
        <v>270040.50213834899</v>
      </c>
      <c r="D9" s="274">
        <v>319629.42185952101</v>
      </c>
      <c r="E9" s="274">
        <v>355663.38957160013</v>
      </c>
      <c r="F9" s="274">
        <v>418379.37734401337</v>
      </c>
      <c r="G9" s="274">
        <v>486980.72944806959</v>
      </c>
      <c r="H9" s="274">
        <v>541936.35896681587</v>
      </c>
      <c r="I9" s="274">
        <v>617553.82307237294</v>
      </c>
      <c r="J9" s="274">
        <v>714699.06374698004</v>
      </c>
      <c r="K9" s="274">
        <v>737062.26138217992</v>
      </c>
      <c r="L9" s="274">
        <v>917265.80861544702</v>
      </c>
      <c r="M9" s="274">
        <v>987188.63883119007</v>
      </c>
      <c r="N9" s="274">
        <v>1059204.0183511889</v>
      </c>
      <c r="P9" s="273" t="s">
        <v>534</v>
      </c>
      <c r="T9" s="263"/>
    </row>
    <row r="10" spans="1:20" ht="14.1" customHeight="1">
      <c r="A10" s="275" t="s">
        <v>533</v>
      </c>
      <c r="B10" s="274">
        <v>234590.23946035589</v>
      </c>
      <c r="C10" s="274">
        <v>270040.50213834899</v>
      </c>
      <c r="D10" s="274">
        <v>319629.42185952101</v>
      </c>
      <c r="E10" s="274">
        <v>355663.38957160013</v>
      </c>
      <c r="F10" s="274">
        <v>418379.37734401337</v>
      </c>
      <c r="G10" s="274">
        <v>486980.72944806959</v>
      </c>
      <c r="H10" s="274">
        <v>541936.35896681587</v>
      </c>
      <c r="I10" s="274">
        <v>617553.82307237294</v>
      </c>
      <c r="J10" s="274">
        <v>714699.06374698004</v>
      </c>
      <c r="K10" s="274">
        <v>737062.26138217992</v>
      </c>
      <c r="L10" s="274">
        <v>917265.80861544702</v>
      </c>
      <c r="M10" s="274">
        <v>987188.63883119007</v>
      </c>
      <c r="N10" s="274">
        <v>1059204.0183511889</v>
      </c>
      <c r="P10" s="273" t="s">
        <v>532</v>
      </c>
      <c r="T10" s="263"/>
    </row>
    <row r="11" spans="1:20" ht="14.1" customHeight="1">
      <c r="A11" s="275" t="s">
        <v>531</v>
      </c>
      <c r="B11" s="274" t="s">
        <v>25</v>
      </c>
      <c r="C11" s="274" t="s">
        <v>25</v>
      </c>
      <c r="D11" s="274" t="s">
        <v>25</v>
      </c>
      <c r="E11" s="274" t="s">
        <v>25</v>
      </c>
      <c r="F11" s="274" t="s">
        <v>25</v>
      </c>
      <c r="G11" s="274" t="s">
        <v>25</v>
      </c>
      <c r="H11" s="274" t="s">
        <v>25</v>
      </c>
      <c r="I11" s="274" t="s">
        <v>25</v>
      </c>
      <c r="J11" s="274" t="s">
        <v>25</v>
      </c>
      <c r="K11" s="274" t="s">
        <v>25</v>
      </c>
      <c r="L11" s="274" t="s">
        <v>25</v>
      </c>
      <c r="M11" s="274" t="s">
        <v>25</v>
      </c>
      <c r="N11" s="274" t="s">
        <v>25</v>
      </c>
      <c r="P11" s="273" t="s">
        <v>530</v>
      </c>
      <c r="T11" s="263"/>
    </row>
    <row r="12" spans="1:20" ht="14.1" customHeight="1">
      <c r="A12" s="275" t="s">
        <v>529</v>
      </c>
      <c r="B12" s="274" t="s">
        <v>25</v>
      </c>
      <c r="C12" s="274" t="s">
        <v>25</v>
      </c>
      <c r="D12" s="274" t="s">
        <v>25</v>
      </c>
      <c r="E12" s="274" t="s">
        <v>25</v>
      </c>
      <c r="F12" s="274" t="s">
        <v>25</v>
      </c>
      <c r="G12" s="274" t="s">
        <v>25</v>
      </c>
      <c r="H12" s="274" t="s">
        <v>25</v>
      </c>
      <c r="I12" s="274" t="s">
        <v>25</v>
      </c>
      <c r="J12" s="274" t="s">
        <v>25</v>
      </c>
      <c r="K12" s="274" t="s">
        <v>25</v>
      </c>
      <c r="L12" s="274" t="s">
        <v>25</v>
      </c>
      <c r="M12" s="274" t="s">
        <v>25</v>
      </c>
      <c r="N12" s="274" t="s">
        <v>25</v>
      </c>
      <c r="P12" s="273" t="s">
        <v>528</v>
      </c>
      <c r="T12" s="281"/>
    </row>
    <row r="13" spans="1:20" ht="14.1" customHeight="1">
      <c r="A13" s="275" t="s">
        <v>527</v>
      </c>
      <c r="B13" s="274" t="s">
        <v>25</v>
      </c>
      <c r="C13" s="274" t="s">
        <v>25</v>
      </c>
      <c r="D13" s="274" t="s">
        <v>25</v>
      </c>
      <c r="E13" s="274" t="s">
        <v>25</v>
      </c>
      <c r="F13" s="274" t="s">
        <v>25</v>
      </c>
      <c r="G13" s="274" t="s">
        <v>25</v>
      </c>
      <c r="H13" s="274" t="s">
        <v>25</v>
      </c>
      <c r="I13" s="274" t="s">
        <v>25</v>
      </c>
      <c r="J13" s="274" t="s">
        <v>25</v>
      </c>
      <c r="K13" s="274" t="s">
        <v>25</v>
      </c>
      <c r="L13" s="274" t="s">
        <v>25</v>
      </c>
      <c r="M13" s="274" t="s">
        <v>25</v>
      </c>
      <c r="N13" s="274" t="s">
        <v>25</v>
      </c>
      <c r="P13" s="273" t="s">
        <v>526</v>
      </c>
      <c r="T13" s="282"/>
    </row>
    <row r="14" spans="1:20" s="271" customFormat="1" ht="24" customHeight="1">
      <c r="A14" s="278" t="s">
        <v>525</v>
      </c>
      <c r="B14" s="277">
        <v>256223.37104481761</v>
      </c>
      <c r="C14" s="277">
        <v>297119.17858013773</v>
      </c>
      <c r="D14" s="277">
        <v>336872.75325729937</v>
      </c>
      <c r="E14" s="277">
        <v>429413.10062985477</v>
      </c>
      <c r="F14" s="277">
        <v>454395.83563331794</v>
      </c>
      <c r="G14" s="277">
        <v>564154.56777706766</v>
      </c>
      <c r="H14" s="277">
        <v>610299.94708025584</v>
      </c>
      <c r="I14" s="277">
        <v>667341.09044986963</v>
      </c>
      <c r="J14" s="277">
        <v>751349.14435624122</v>
      </c>
      <c r="K14" s="277">
        <v>849704.83593700954</v>
      </c>
      <c r="L14" s="277">
        <v>980176.28152412083</v>
      </c>
      <c r="M14" s="277">
        <v>1094170.0060790044</v>
      </c>
      <c r="N14" s="277">
        <v>1158041.0876390068</v>
      </c>
      <c r="P14" s="276" t="s">
        <v>524</v>
      </c>
      <c r="T14" s="283"/>
    </row>
    <row r="15" spans="1:20" ht="14.1" customHeight="1">
      <c r="A15" s="275" t="s">
        <v>523</v>
      </c>
      <c r="B15" s="274">
        <v>207656.64468803094</v>
      </c>
      <c r="C15" s="274">
        <v>238989.34588750874</v>
      </c>
      <c r="D15" s="274">
        <v>272053.94033385697</v>
      </c>
      <c r="E15" s="274">
        <v>369483.23247979896</v>
      </c>
      <c r="F15" s="274">
        <v>380322.79874020535</v>
      </c>
      <c r="G15" s="274">
        <v>473627.1635365801</v>
      </c>
      <c r="H15" s="274">
        <v>508236.59234144108</v>
      </c>
      <c r="I15" s="274">
        <v>548058.64858508308</v>
      </c>
      <c r="J15" s="274">
        <v>609517.16688885656</v>
      </c>
      <c r="K15" s="274">
        <v>703974.15509969625</v>
      </c>
      <c r="L15" s="274">
        <v>757511.37409546983</v>
      </c>
      <c r="M15" s="274">
        <v>895470.03251619055</v>
      </c>
      <c r="N15" s="274">
        <v>930185.47093628719</v>
      </c>
      <c r="P15" s="273" t="s">
        <v>522</v>
      </c>
      <c r="T15" s="282"/>
    </row>
    <row r="16" spans="1:20" ht="14.1" customHeight="1">
      <c r="A16" s="275" t="s">
        <v>521</v>
      </c>
      <c r="B16" s="274">
        <v>53857.681075350003</v>
      </c>
      <c r="C16" s="274">
        <v>62494.217769139999</v>
      </c>
      <c r="D16" s="274">
        <v>71091.425276790003</v>
      </c>
      <c r="E16" s="274">
        <v>75842.059536879999</v>
      </c>
      <c r="F16" s="274">
        <v>83656.030761509988</v>
      </c>
      <c r="G16" s="274">
        <v>92230.788379559992</v>
      </c>
      <c r="H16" s="274">
        <v>105496.46473085</v>
      </c>
      <c r="I16" s="274">
        <v>116371.96576715</v>
      </c>
      <c r="J16" s="274">
        <v>130829.10248725</v>
      </c>
      <c r="K16" s="274">
        <v>151652.81318015</v>
      </c>
      <c r="L16" s="274">
        <v>166486.42840639999</v>
      </c>
      <c r="M16" s="274">
        <v>179277.04852514999</v>
      </c>
      <c r="N16" s="274">
        <v>186097.49706506997</v>
      </c>
      <c r="P16" s="273" t="s">
        <v>520</v>
      </c>
      <c r="T16" s="281"/>
    </row>
    <row r="17" spans="1:20" ht="14.1" hidden="1" customHeight="1">
      <c r="A17" s="275" t="s">
        <v>519</v>
      </c>
      <c r="B17" s="274" t="s">
        <v>25</v>
      </c>
      <c r="C17" s="274" t="s">
        <v>25</v>
      </c>
      <c r="D17" s="274" t="s">
        <v>25</v>
      </c>
      <c r="E17" s="274" t="s">
        <v>25</v>
      </c>
      <c r="F17" s="274" t="s">
        <v>25</v>
      </c>
      <c r="G17" s="274" t="s">
        <v>25</v>
      </c>
      <c r="H17" s="274" t="s">
        <v>25</v>
      </c>
      <c r="I17" s="274" t="s">
        <v>25</v>
      </c>
      <c r="J17" s="274" t="s">
        <v>25</v>
      </c>
      <c r="K17" s="274" t="s">
        <v>25</v>
      </c>
      <c r="L17" s="274" t="s">
        <v>25</v>
      </c>
      <c r="M17" s="274" t="s">
        <v>25</v>
      </c>
      <c r="N17" s="274" t="s">
        <v>25</v>
      </c>
      <c r="P17" s="273" t="s">
        <v>518</v>
      </c>
      <c r="T17" s="263"/>
    </row>
    <row r="18" spans="1:20" ht="14.1" customHeight="1">
      <c r="A18" s="275" t="s">
        <v>517</v>
      </c>
      <c r="B18" s="274">
        <v>43092.682874830898</v>
      </c>
      <c r="C18" s="274">
        <v>49507.396653430042</v>
      </c>
      <c r="D18" s="274">
        <v>49598.025476887</v>
      </c>
      <c r="E18" s="274">
        <v>113024.44878737359</v>
      </c>
      <c r="F18" s="274">
        <v>85694.321853575326</v>
      </c>
      <c r="G18" s="274">
        <v>130159.04886279676</v>
      </c>
      <c r="H18" s="274">
        <v>117283.05716236109</v>
      </c>
      <c r="I18" s="274">
        <v>108082.34666642305</v>
      </c>
      <c r="J18" s="274">
        <v>108560.46540149147</v>
      </c>
      <c r="K18" s="274">
        <v>152708.58267006426</v>
      </c>
      <c r="L18" s="274">
        <v>142203.22899222391</v>
      </c>
      <c r="M18" s="274">
        <v>201057.50013617051</v>
      </c>
      <c r="N18" s="274">
        <v>175718.35067439568</v>
      </c>
      <c r="P18" s="273" t="s">
        <v>516</v>
      </c>
      <c r="T18" s="263"/>
    </row>
    <row r="19" spans="1:20" ht="14.1" customHeight="1">
      <c r="A19" s="275" t="s">
        <v>515</v>
      </c>
      <c r="B19" s="274">
        <v>110706.28073785001</v>
      </c>
      <c r="C19" s="274">
        <v>126987.7314649387</v>
      </c>
      <c r="D19" s="274">
        <v>151364.48958018</v>
      </c>
      <c r="E19" s="274">
        <v>180616.72415554535</v>
      </c>
      <c r="F19" s="274">
        <v>210972.44612512001</v>
      </c>
      <c r="G19" s="274">
        <v>251237.32629422337</v>
      </c>
      <c r="H19" s="274">
        <v>285457.07044823002</v>
      </c>
      <c r="I19" s="274">
        <v>323604.33615151001</v>
      </c>
      <c r="J19" s="274">
        <v>370127.59900011506</v>
      </c>
      <c r="K19" s="274">
        <v>399612.75924948201</v>
      </c>
      <c r="L19" s="274">
        <v>448821.71669684595</v>
      </c>
      <c r="M19" s="274">
        <v>515135.48385487002</v>
      </c>
      <c r="N19" s="274">
        <v>568369.62319682154</v>
      </c>
      <c r="P19" s="273" t="s">
        <v>514</v>
      </c>
      <c r="T19" s="263"/>
    </row>
    <row r="20" spans="1:20" ht="14.1" customHeight="1">
      <c r="A20" s="275"/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P20" s="273"/>
      <c r="T20" s="281"/>
    </row>
    <row r="21" spans="1:20" ht="14.1" customHeight="1">
      <c r="A21" s="275" t="s">
        <v>513</v>
      </c>
      <c r="B21" s="274">
        <v>48566.726356786676</v>
      </c>
      <c r="C21" s="274">
        <v>58129.832692628996</v>
      </c>
      <c r="D21" s="274">
        <v>64818.812923442376</v>
      </c>
      <c r="E21" s="274">
        <v>59929.86815005583</v>
      </c>
      <c r="F21" s="274">
        <v>74073.036893112672</v>
      </c>
      <c r="G21" s="274">
        <v>90527.404240487595</v>
      </c>
      <c r="H21" s="274">
        <v>102063.35473881474</v>
      </c>
      <c r="I21" s="274">
        <v>119282.44186478663</v>
      </c>
      <c r="J21" s="274">
        <v>141831.97746738471</v>
      </c>
      <c r="K21" s="274">
        <v>145730.68083731324</v>
      </c>
      <c r="L21" s="274">
        <v>222664.90742865074</v>
      </c>
      <c r="M21" s="274">
        <v>198699.97356281392</v>
      </c>
      <c r="N21" s="274">
        <v>227855.71430203944</v>
      </c>
      <c r="P21" s="273" t="s">
        <v>512</v>
      </c>
      <c r="T21" s="280"/>
    </row>
    <row r="22" spans="1:20" ht="14.1" customHeight="1">
      <c r="A22" s="275" t="s">
        <v>511</v>
      </c>
      <c r="B22" s="274" t="s">
        <v>221</v>
      </c>
      <c r="C22" s="274" t="s">
        <v>221</v>
      </c>
      <c r="D22" s="274" t="s">
        <v>221</v>
      </c>
      <c r="E22" s="274" t="s">
        <v>221</v>
      </c>
      <c r="F22" s="274" t="s">
        <v>221</v>
      </c>
      <c r="G22" s="274" t="s">
        <v>221</v>
      </c>
      <c r="H22" s="274" t="s">
        <v>221</v>
      </c>
      <c r="I22" s="274" t="s">
        <v>221</v>
      </c>
      <c r="J22" s="274" t="s">
        <v>221</v>
      </c>
      <c r="K22" s="274" t="s">
        <v>221</v>
      </c>
      <c r="L22" s="274">
        <v>42927.84845315</v>
      </c>
      <c r="M22" s="274" t="s">
        <v>221</v>
      </c>
      <c r="N22" s="274" t="s">
        <v>221</v>
      </c>
      <c r="P22" s="273" t="s">
        <v>510</v>
      </c>
      <c r="T22" s="280"/>
    </row>
    <row r="23" spans="1:20" ht="14.1" customHeight="1">
      <c r="A23" s="275" t="s">
        <v>509</v>
      </c>
      <c r="B23" s="274">
        <v>736.27508503667229</v>
      </c>
      <c r="C23" s="274">
        <v>1070.181831351138</v>
      </c>
      <c r="D23" s="274">
        <v>262.44037956837667</v>
      </c>
      <c r="E23" s="274">
        <v>938.8208008658255</v>
      </c>
      <c r="F23" s="274">
        <v>1264.590587192667</v>
      </c>
      <c r="G23" s="274">
        <v>1478.5694340214275</v>
      </c>
      <c r="H23" s="274">
        <v>2207.0027650097036</v>
      </c>
      <c r="I23" s="274">
        <v>2218.371635446626</v>
      </c>
      <c r="J23" s="274">
        <v>2673.9681172450573</v>
      </c>
      <c r="K23" s="274">
        <v>2833.0082898989385</v>
      </c>
      <c r="L23" s="274">
        <v>3261.8889204748484</v>
      </c>
      <c r="M23" s="274">
        <v>3781.2671913539211</v>
      </c>
      <c r="N23" s="274">
        <v>4023.5858219704496</v>
      </c>
      <c r="O23" s="271"/>
      <c r="P23" s="273" t="s">
        <v>508</v>
      </c>
      <c r="T23" s="279"/>
    </row>
    <row r="24" spans="1:20" ht="14.1" customHeight="1">
      <c r="A24" s="275" t="s">
        <v>507</v>
      </c>
      <c r="B24" s="274">
        <v>47830.451271750004</v>
      </c>
      <c r="C24" s="274">
        <v>57059.650861277856</v>
      </c>
      <c r="D24" s="274">
        <v>64556.372543874</v>
      </c>
      <c r="E24" s="274">
        <v>58991.047349190005</v>
      </c>
      <c r="F24" s="274">
        <v>72808.446305920006</v>
      </c>
      <c r="G24" s="274">
        <v>89048.83480646617</v>
      </c>
      <c r="H24" s="274">
        <v>99856.351973805038</v>
      </c>
      <c r="I24" s="274">
        <v>117064.07022934</v>
      </c>
      <c r="J24" s="274">
        <v>139158.00935013965</v>
      </c>
      <c r="K24" s="274">
        <v>142897.67254741429</v>
      </c>
      <c r="L24" s="274">
        <v>176475.1700550259</v>
      </c>
      <c r="M24" s="274">
        <v>194918.70637145999</v>
      </c>
      <c r="N24" s="274">
        <v>223832.12848006899</v>
      </c>
      <c r="P24" s="273" t="s">
        <v>87</v>
      </c>
      <c r="T24" s="279"/>
    </row>
    <row r="25" spans="1:20" s="271" customFormat="1" ht="14.1" customHeight="1">
      <c r="A25" s="275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P25" s="273"/>
      <c r="T25" s="272"/>
    </row>
    <row r="26" spans="1:20" s="271" customFormat="1" ht="24" customHeight="1">
      <c r="A26" s="278" t="s">
        <v>506</v>
      </c>
      <c r="B26" s="277">
        <v>21459.551290369232</v>
      </c>
      <c r="C26" s="277">
        <v>22428.720211641237</v>
      </c>
      <c r="D26" s="277">
        <v>32354.694079108569</v>
      </c>
      <c r="E26" s="277">
        <v>39274.737729118933</v>
      </c>
      <c r="F26" s="277">
        <v>49677.863564270723</v>
      </c>
      <c r="G26" s="277">
        <v>52985.210533798643</v>
      </c>
      <c r="H26" s="277">
        <v>48919.469048921179</v>
      </c>
      <c r="I26" s="277">
        <v>58295.079288926339</v>
      </c>
      <c r="J26" s="277">
        <v>71910.384792230296</v>
      </c>
      <c r="K26" s="277">
        <v>40066.008115234756</v>
      </c>
      <c r="L26" s="277">
        <v>79292.756083550252</v>
      </c>
      <c r="M26" s="277">
        <v>94076.132888356064</v>
      </c>
      <c r="N26" s="277">
        <v>89281.281386577757</v>
      </c>
      <c r="P26" s="276" t="s">
        <v>505</v>
      </c>
      <c r="T26" s="272"/>
    </row>
    <row r="27" spans="1:20" s="271" customFormat="1" ht="24" customHeight="1">
      <c r="A27" s="278" t="s">
        <v>504</v>
      </c>
      <c r="B27" s="277">
        <v>-21633.13158446172</v>
      </c>
      <c r="C27" s="277">
        <v>-27078.676441788732</v>
      </c>
      <c r="D27" s="277">
        <v>-17243.331397778355</v>
      </c>
      <c r="E27" s="277">
        <v>-73749.711058254645</v>
      </c>
      <c r="F27" s="277">
        <v>-36016.458289304574</v>
      </c>
      <c r="G27" s="277">
        <v>-77173.83832899807</v>
      </c>
      <c r="H27" s="277">
        <v>-68363.588113439968</v>
      </c>
      <c r="I27" s="277">
        <v>-49787.267377496697</v>
      </c>
      <c r="J27" s="277">
        <v>-36650.080609261175</v>
      </c>
      <c r="K27" s="277">
        <v>-112642.57455482963</v>
      </c>
      <c r="L27" s="277">
        <v>-62910.472908673808</v>
      </c>
      <c r="M27" s="277">
        <v>-106981.36724781431</v>
      </c>
      <c r="N27" s="277">
        <v>-86437.069287817925</v>
      </c>
      <c r="P27" s="276" t="s">
        <v>503</v>
      </c>
      <c r="T27" s="272"/>
    </row>
    <row r="28" spans="1:20" s="271" customFormat="1" ht="14.1" hidden="1" customHeight="1">
      <c r="A28" s="275" t="s">
        <v>502</v>
      </c>
      <c r="B28" s="274">
        <v>0</v>
      </c>
      <c r="C28" s="274">
        <v>0</v>
      </c>
      <c r="D28" s="274">
        <v>0</v>
      </c>
      <c r="E28" s="274">
        <v>0</v>
      </c>
      <c r="F28" s="274">
        <v>0</v>
      </c>
      <c r="G28" s="274">
        <v>0</v>
      </c>
      <c r="H28" s="274">
        <v>0</v>
      </c>
      <c r="I28" s="274">
        <v>0</v>
      </c>
      <c r="J28" s="274">
        <v>0</v>
      </c>
      <c r="K28" s="274">
        <v>0</v>
      </c>
      <c r="L28" s="274">
        <v>0</v>
      </c>
      <c r="M28" s="274"/>
      <c r="N28" s="274"/>
      <c r="P28" s="273" t="s">
        <v>87</v>
      </c>
      <c r="T28" s="272"/>
    </row>
    <row r="29" spans="1:20" ht="14.1" customHeight="1">
      <c r="A29" s="270"/>
      <c r="B29" s="269"/>
      <c r="C29" s="269"/>
      <c r="D29" s="269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7"/>
      <c r="Q29" s="266"/>
    </row>
    <row r="30" spans="1:20" ht="14.1" customHeight="1">
      <c r="P30" s="264"/>
    </row>
    <row r="31" spans="1:20" ht="14.1" customHeight="1">
      <c r="A31" s="261" t="s">
        <v>501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P31" s="264"/>
    </row>
    <row r="32" spans="1:20" ht="14.1" customHeight="1">
      <c r="A32" s="261"/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</row>
    <row r="33" spans="1:1" ht="14.1" customHeight="1">
      <c r="A33" s="262" t="s">
        <v>500</v>
      </c>
    </row>
    <row r="34" spans="1:1" ht="14.1" customHeight="1"/>
    <row r="35" spans="1:1" ht="14.1" customHeight="1"/>
    <row r="36" spans="1:1" ht="14.1" customHeight="1">
      <c r="A36" s="261"/>
    </row>
    <row r="37" spans="1:1" ht="14.1" customHeight="1">
      <c r="A37" s="261"/>
    </row>
    <row r="38" spans="1:1" ht="14.1" customHeight="1"/>
    <row r="39" spans="1:1" ht="14.1" customHeight="1"/>
  </sheetData>
  <pageMargins left="0.15748031496063" right="0" top="0.98425196850393704" bottom="0" header="0" footer="0"/>
  <pageSetup scale="67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Q38"/>
  <sheetViews>
    <sheetView showGridLines="0" workbookViewId="0"/>
  </sheetViews>
  <sheetFormatPr defaultColWidth="9.28515625" defaultRowHeight="10.199999999999999"/>
  <cols>
    <col min="1" max="1" width="40.28515625" style="324" customWidth="1"/>
    <col min="2" max="13" width="8.85546875" style="324" customWidth="1"/>
    <col min="14" max="14" width="5.140625" style="324" bestFit="1" customWidth="1"/>
    <col min="15" max="15" width="2.28515625" style="324" customWidth="1"/>
    <col min="16" max="16" width="44.28515625" style="324" customWidth="1"/>
    <col min="17" max="16384" width="9.28515625" style="324"/>
  </cols>
  <sheetData>
    <row r="1" spans="1:17" s="334" customFormat="1">
      <c r="A1" s="356">
        <v>16</v>
      </c>
      <c r="B1" s="354"/>
      <c r="C1" s="354"/>
      <c r="D1" s="354"/>
      <c r="E1" s="355"/>
      <c r="F1" s="355"/>
      <c r="G1" s="355"/>
      <c r="H1" s="355"/>
      <c r="I1" s="355"/>
      <c r="J1" s="355"/>
      <c r="K1" s="355"/>
      <c r="L1" s="355"/>
      <c r="M1" s="598"/>
      <c r="N1" s="598"/>
      <c r="O1" s="598"/>
      <c r="P1" s="594">
        <f>$A$1</f>
        <v>16</v>
      </c>
      <c r="Q1" s="594"/>
    </row>
    <row r="2" spans="1:17">
      <c r="A2" s="353" t="s">
        <v>7</v>
      </c>
      <c r="B2" s="352"/>
      <c r="C2" s="352"/>
      <c r="D2" s="352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0"/>
      <c r="P2" s="334" t="s">
        <v>31</v>
      </c>
    </row>
    <row r="3" spans="1:17" ht="20.399999999999999">
      <c r="A3" s="349" t="s">
        <v>663</v>
      </c>
      <c r="B3" s="352"/>
      <c r="C3" s="352"/>
      <c r="D3" s="350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0"/>
      <c r="P3" s="619" t="s">
        <v>662</v>
      </c>
    </row>
    <row r="4" spans="1:17">
      <c r="A4" s="348" t="s">
        <v>539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57" t="s">
        <v>830</v>
      </c>
    </row>
    <row r="5" spans="1:17">
      <c r="A5" s="130"/>
      <c r="B5" s="3"/>
      <c r="C5" s="3"/>
      <c r="D5" s="346"/>
      <c r="E5" s="5"/>
      <c r="F5" s="5"/>
      <c r="G5" s="5"/>
      <c r="H5" s="5"/>
      <c r="I5" s="5"/>
      <c r="J5" s="5"/>
      <c r="K5" s="5"/>
      <c r="L5" s="5"/>
      <c r="M5" s="5"/>
      <c r="N5" s="5"/>
      <c r="O5" s="346"/>
      <c r="P5" s="130"/>
    </row>
    <row r="6" spans="1:17" ht="14.1" customHeight="1">
      <c r="A6" s="342"/>
      <c r="B6" s="345">
        <v>2000</v>
      </c>
      <c r="C6" s="345">
        <v>2001</v>
      </c>
      <c r="D6" s="345">
        <v>2002</v>
      </c>
      <c r="E6" s="344">
        <v>2003</v>
      </c>
      <c r="F6" s="344">
        <v>2004</v>
      </c>
      <c r="G6" s="344">
        <v>2005</v>
      </c>
      <c r="H6" s="344">
        <v>2006</v>
      </c>
      <c r="I6" s="344">
        <v>2007</v>
      </c>
      <c r="J6" s="344">
        <v>2008</v>
      </c>
      <c r="K6" s="344">
        <v>2009</v>
      </c>
      <c r="L6" s="344">
        <v>2010</v>
      </c>
      <c r="M6" s="108">
        <v>2011</v>
      </c>
      <c r="N6" s="108">
        <v>2012</v>
      </c>
      <c r="O6" s="343"/>
      <c r="P6" s="620"/>
    </row>
    <row r="7" spans="1:17" ht="14.1" customHeight="1">
      <c r="A7" s="337"/>
      <c r="B7" s="341"/>
      <c r="C7" s="340"/>
      <c r="D7" s="339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122"/>
      <c r="P7" s="337"/>
    </row>
    <row r="8" spans="1:17" s="334" customFormat="1" ht="14.1" customHeight="1">
      <c r="A8" s="336" t="s">
        <v>661</v>
      </c>
      <c r="B8" s="330">
        <v>169669</v>
      </c>
      <c r="C8" s="330">
        <v>195010.1</v>
      </c>
      <c r="D8" s="330">
        <v>228405.57</v>
      </c>
      <c r="E8" s="330">
        <v>256834.65999999997</v>
      </c>
      <c r="F8" s="330">
        <v>302606.89</v>
      </c>
      <c r="G8" s="330">
        <v>348918.22</v>
      </c>
      <c r="H8" s="330">
        <v>377418.51</v>
      </c>
      <c r="I8" s="330">
        <v>433185.12</v>
      </c>
      <c r="J8" s="330">
        <v>486746.06000000006</v>
      </c>
      <c r="K8" s="330">
        <v>472138.12</v>
      </c>
      <c r="L8" s="330">
        <v>560614.55999999994</v>
      </c>
      <c r="M8" s="330">
        <v>663610.6399999999</v>
      </c>
      <c r="N8" s="330" t="s">
        <v>25</v>
      </c>
      <c r="P8" s="621" t="s">
        <v>831</v>
      </c>
    </row>
    <row r="9" spans="1:17" ht="24.75" customHeight="1">
      <c r="A9" s="335" t="s">
        <v>660</v>
      </c>
      <c r="B9" s="332">
        <v>93142</v>
      </c>
      <c r="C9" s="332">
        <v>107583.1</v>
      </c>
      <c r="D9" s="332">
        <v>126826.31</v>
      </c>
      <c r="E9" s="332">
        <v>145544.74999999997</v>
      </c>
      <c r="F9" s="332">
        <v>164131.08000000002</v>
      </c>
      <c r="G9" s="332">
        <v>199060.31999999998</v>
      </c>
      <c r="H9" s="332">
        <v>219581.6</v>
      </c>
      <c r="I9" s="332">
        <v>257382.41749682944</v>
      </c>
      <c r="J9" s="332">
        <v>280047.73369037634</v>
      </c>
      <c r="K9" s="332">
        <v>279219.17736516887</v>
      </c>
      <c r="L9" s="332">
        <v>319645.80300675059</v>
      </c>
      <c r="M9" s="332">
        <v>382233.48536174442</v>
      </c>
      <c r="N9" s="332" t="s">
        <v>25</v>
      </c>
      <c r="P9" s="276" t="s">
        <v>832</v>
      </c>
    </row>
    <row r="10" spans="1:17" ht="14.1" customHeight="1">
      <c r="A10" s="333" t="s">
        <v>659</v>
      </c>
      <c r="B10" s="332">
        <v>68667</v>
      </c>
      <c r="C10" s="332">
        <v>79142</v>
      </c>
      <c r="D10" s="332">
        <v>93974.010000000009</v>
      </c>
      <c r="E10" s="332">
        <v>107892.73999999999</v>
      </c>
      <c r="F10" s="332">
        <v>120180.06</v>
      </c>
      <c r="G10" s="332">
        <v>149309.40999999997</v>
      </c>
      <c r="H10" s="332">
        <v>162897.63</v>
      </c>
      <c r="I10" s="332">
        <v>192628.58000000002</v>
      </c>
      <c r="J10" s="332">
        <v>234379.52000000002</v>
      </c>
      <c r="K10" s="332">
        <v>233564.06</v>
      </c>
      <c r="L10" s="332">
        <v>258504.51999999996</v>
      </c>
      <c r="M10" s="332">
        <v>313928.3</v>
      </c>
      <c r="N10" s="332" t="s">
        <v>25</v>
      </c>
      <c r="P10" s="622" t="s">
        <v>658</v>
      </c>
    </row>
    <row r="11" spans="1:17" ht="14.1" customHeight="1">
      <c r="A11" s="333" t="s">
        <v>657</v>
      </c>
      <c r="B11" s="332">
        <v>3406</v>
      </c>
      <c r="C11" s="332">
        <v>3747</v>
      </c>
      <c r="D11" s="332">
        <v>4192.7700000000004</v>
      </c>
      <c r="E11" s="332">
        <v>4854.3599999999997</v>
      </c>
      <c r="F11" s="332">
        <v>5880.42</v>
      </c>
      <c r="G11" s="332">
        <v>6980.98</v>
      </c>
      <c r="H11" s="332">
        <v>8020.11</v>
      </c>
      <c r="I11" s="332">
        <v>12585.5</v>
      </c>
      <c r="J11" s="332">
        <v>13792.26</v>
      </c>
      <c r="K11" s="332">
        <v>13469.1</v>
      </c>
      <c r="L11" s="332">
        <v>16173.99</v>
      </c>
      <c r="M11" s="332">
        <v>20438.02</v>
      </c>
      <c r="N11" s="332" t="s">
        <v>25</v>
      </c>
      <c r="P11" s="622" t="s">
        <v>656</v>
      </c>
    </row>
    <row r="12" spans="1:17" ht="14.1" customHeight="1">
      <c r="A12" s="333" t="s">
        <v>655</v>
      </c>
      <c r="B12" s="332">
        <v>25430</v>
      </c>
      <c r="C12" s="332">
        <v>25292</v>
      </c>
      <c r="D12" s="332">
        <v>44828.369999999995</v>
      </c>
      <c r="E12" s="332">
        <v>47320.89</v>
      </c>
      <c r="F12" s="332">
        <v>55294.38</v>
      </c>
      <c r="G12" s="332">
        <v>73070.989999999991</v>
      </c>
      <c r="H12" s="332">
        <v>79359.429999999993</v>
      </c>
      <c r="I12" s="332">
        <v>98787.790000000008</v>
      </c>
      <c r="J12" s="332">
        <v>120184.34</v>
      </c>
      <c r="K12" s="332">
        <v>120214.57</v>
      </c>
      <c r="L12" s="332">
        <v>128123.32999999999</v>
      </c>
      <c r="M12" s="332">
        <v>153392.13</v>
      </c>
      <c r="N12" s="332" t="s">
        <v>25</v>
      </c>
      <c r="P12" s="622" t="s">
        <v>654</v>
      </c>
    </row>
    <row r="13" spans="1:17" ht="14.1" customHeight="1">
      <c r="A13" s="333" t="s">
        <v>653</v>
      </c>
      <c r="B13" s="332">
        <v>39831</v>
      </c>
      <c r="C13" s="332">
        <v>50103</v>
      </c>
      <c r="D13" s="332">
        <v>44952.87</v>
      </c>
      <c r="E13" s="332">
        <v>55717.49</v>
      </c>
      <c r="F13" s="332">
        <v>59005.26</v>
      </c>
      <c r="G13" s="332">
        <v>69257.440000000002</v>
      </c>
      <c r="H13" s="332">
        <v>75518.09</v>
      </c>
      <c r="I13" s="332">
        <v>81255.289999999994</v>
      </c>
      <c r="J13" s="332">
        <v>100402.92</v>
      </c>
      <c r="K13" s="332">
        <v>99880.39</v>
      </c>
      <c r="L13" s="332">
        <v>114207.2</v>
      </c>
      <c r="M13" s="332">
        <v>140098.15</v>
      </c>
      <c r="N13" s="332" t="s">
        <v>25</v>
      </c>
      <c r="P13" s="622" t="s">
        <v>652</v>
      </c>
    </row>
    <row r="14" spans="1:17" ht="14.1" customHeight="1">
      <c r="A14" s="333" t="s">
        <v>651</v>
      </c>
      <c r="B14" s="332">
        <v>17726</v>
      </c>
      <c r="C14" s="332">
        <v>20915.099999999999</v>
      </c>
      <c r="D14" s="332">
        <v>24555.48</v>
      </c>
      <c r="E14" s="332">
        <v>27711.43</v>
      </c>
      <c r="F14" s="332">
        <v>31877.91</v>
      </c>
      <c r="G14" s="332">
        <v>35282.03</v>
      </c>
      <c r="H14" s="332">
        <v>39017.519999999997</v>
      </c>
      <c r="I14" s="332">
        <v>45366.07</v>
      </c>
      <c r="J14" s="332">
        <v>22247.98</v>
      </c>
      <c r="K14" s="332">
        <v>20300.09</v>
      </c>
      <c r="L14" s="332">
        <v>27843.17</v>
      </c>
      <c r="M14" s="332">
        <v>33903.61</v>
      </c>
      <c r="N14" s="332" t="s">
        <v>25</v>
      </c>
      <c r="P14" s="622" t="s">
        <v>650</v>
      </c>
    </row>
    <row r="15" spans="1:17" ht="14.1" customHeight="1">
      <c r="A15" s="333" t="s">
        <v>649</v>
      </c>
      <c r="B15" s="332">
        <v>6749</v>
      </c>
      <c r="C15" s="332">
        <v>7526</v>
      </c>
      <c r="D15" s="332">
        <v>8296.82</v>
      </c>
      <c r="E15" s="332">
        <v>9940.58</v>
      </c>
      <c r="F15" s="332">
        <v>12073.11</v>
      </c>
      <c r="G15" s="332">
        <v>14468.880000000001</v>
      </c>
      <c r="H15" s="332">
        <v>17666.45</v>
      </c>
      <c r="I15" s="332">
        <v>19387.767496829427</v>
      </c>
      <c r="J15" s="332">
        <v>23420.233690376306</v>
      </c>
      <c r="K15" s="332">
        <v>25355.027365168895</v>
      </c>
      <c r="L15" s="332">
        <v>33298.113006750653</v>
      </c>
      <c r="M15" s="332">
        <v>34401.575361744472</v>
      </c>
      <c r="N15" s="332" t="s">
        <v>25</v>
      </c>
      <c r="P15" s="622" t="s">
        <v>648</v>
      </c>
    </row>
    <row r="16" spans="1:17" ht="27.75" customHeight="1">
      <c r="A16" s="335" t="s">
        <v>647</v>
      </c>
      <c r="B16" s="332">
        <v>74190</v>
      </c>
      <c r="C16" s="332">
        <v>83941</v>
      </c>
      <c r="D16" s="332">
        <v>97980.37000000001</v>
      </c>
      <c r="E16" s="332">
        <v>107956.8</v>
      </c>
      <c r="F16" s="332">
        <v>134505.66</v>
      </c>
      <c r="G16" s="332">
        <v>147819.30000000002</v>
      </c>
      <c r="H16" s="332">
        <v>156892.01999999999</v>
      </c>
      <c r="I16" s="332">
        <v>175802.70250317059</v>
      </c>
      <c r="J16" s="332">
        <v>206698.32630962369</v>
      </c>
      <c r="K16" s="332">
        <v>192918.94263483112</v>
      </c>
      <c r="L16" s="332">
        <v>240968.75699324935</v>
      </c>
      <c r="M16" s="332">
        <v>281377.15463825548</v>
      </c>
      <c r="N16" s="332" t="s">
        <v>25</v>
      </c>
      <c r="P16" s="276" t="s">
        <v>833</v>
      </c>
    </row>
    <row r="17" spans="1:16" ht="14.1" customHeight="1">
      <c r="A17" s="333" t="s">
        <v>646</v>
      </c>
      <c r="B17" s="332">
        <v>65745</v>
      </c>
      <c r="C17" s="332">
        <v>74834</v>
      </c>
      <c r="D17" s="332">
        <v>82470.290000000008</v>
      </c>
      <c r="E17" s="332">
        <v>90939.900000000009</v>
      </c>
      <c r="F17" s="332">
        <v>116957.5</v>
      </c>
      <c r="G17" s="332">
        <v>129567.38</v>
      </c>
      <c r="H17" s="332">
        <v>137584.4</v>
      </c>
      <c r="I17" s="332">
        <v>142841.19250317058</v>
      </c>
      <c r="J17" s="332">
        <v>168718.2763096237</v>
      </c>
      <c r="K17" s="332">
        <v>161861.77263483111</v>
      </c>
      <c r="L17" s="332">
        <v>196714.86699324936</v>
      </c>
      <c r="M17" s="332">
        <v>228175.4846382555</v>
      </c>
      <c r="N17" s="332" t="s">
        <v>25</v>
      </c>
      <c r="P17" s="622" t="s">
        <v>645</v>
      </c>
    </row>
    <row r="18" spans="1:16" ht="14.1" customHeight="1">
      <c r="A18" s="333" t="s">
        <v>644</v>
      </c>
      <c r="B18" s="332" t="s">
        <v>221</v>
      </c>
      <c r="C18" s="332" t="s">
        <v>221</v>
      </c>
      <c r="D18" s="332">
        <v>7582.7</v>
      </c>
      <c r="E18" s="332">
        <v>8386.4</v>
      </c>
      <c r="F18" s="332">
        <v>7816.57</v>
      </c>
      <c r="G18" s="332">
        <v>8665.98</v>
      </c>
      <c r="H18" s="332">
        <v>8731.93</v>
      </c>
      <c r="I18" s="332">
        <v>19940.84</v>
      </c>
      <c r="J18" s="332">
        <v>19961.75</v>
      </c>
      <c r="K18" s="332">
        <v>14078.220000000001</v>
      </c>
      <c r="L18" s="332">
        <v>21924.29</v>
      </c>
      <c r="M18" s="332">
        <v>24935.75</v>
      </c>
      <c r="N18" s="332" t="s">
        <v>25</v>
      </c>
      <c r="P18" s="622" t="s">
        <v>643</v>
      </c>
    </row>
    <row r="19" spans="1:16" ht="14.1" customHeight="1">
      <c r="A19" s="331" t="s">
        <v>642</v>
      </c>
      <c r="B19" s="332">
        <v>8445</v>
      </c>
      <c r="C19" s="332">
        <v>9107</v>
      </c>
      <c r="D19" s="332">
        <v>7927.38</v>
      </c>
      <c r="E19" s="332">
        <v>8152.65</v>
      </c>
      <c r="F19" s="332">
        <v>9186.35</v>
      </c>
      <c r="G19" s="332">
        <v>8952.6299999999992</v>
      </c>
      <c r="H19" s="332">
        <v>9912.4599999999991</v>
      </c>
      <c r="I19" s="332">
        <v>12216.07</v>
      </c>
      <c r="J19" s="332">
        <v>17101.490000000002</v>
      </c>
      <c r="K19" s="332">
        <v>15833.69</v>
      </c>
      <c r="L19" s="332">
        <v>21118.11</v>
      </c>
      <c r="M19" s="332">
        <v>26758.799999999999</v>
      </c>
      <c r="N19" s="332" t="s">
        <v>25</v>
      </c>
      <c r="P19" s="623" t="s">
        <v>641</v>
      </c>
    </row>
    <row r="20" spans="1:16" ht="14.1" customHeight="1">
      <c r="A20" s="331" t="s">
        <v>640</v>
      </c>
      <c r="B20" s="332" t="s">
        <v>221</v>
      </c>
      <c r="C20" s="332" t="s">
        <v>221</v>
      </c>
      <c r="D20" s="332" t="s">
        <v>221</v>
      </c>
      <c r="E20" s="332">
        <v>477.85</v>
      </c>
      <c r="F20" s="332">
        <v>545.24</v>
      </c>
      <c r="G20" s="332">
        <v>633.30999999999995</v>
      </c>
      <c r="H20" s="332">
        <v>663.23</v>
      </c>
      <c r="I20" s="332">
        <v>804.6</v>
      </c>
      <c r="J20" s="332">
        <v>916.81</v>
      </c>
      <c r="K20" s="332">
        <v>1145.26</v>
      </c>
      <c r="L20" s="332">
        <v>1211.49</v>
      </c>
      <c r="M20" s="332">
        <v>1507.12</v>
      </c>
      <c r="N20" s="332" t="s">
        <v>25</v>
      </c>
      <c r="P20" s="623" t="s">
        <v>639</v>
      </c>
    </row>
    <row r="21" spans="1:16" ht="14.1" customHeight="1">
      <c r="A21" s="333" t="s">
        <v>638</v>
      </c>
      <c r="B21" s="332">
        <v>2337</v>
      </c>
      <c r="C21" s="332">
        <v>3486</v>
      </c>
      <c r="D21" s="332">
        <v>3598.8900000000003</v>
      </c>
      <c r="E21" s="332">
        <v>3333.1099999999997</v>
      </c>
      <c r="F21" s="332">
        <v>3970.1499999999996</v>
      </c>
      <c r="G21" s="332">
        <v>2038.6000000000001</v>
      </c>
      <c r="H21" s="332">
        <v>944.88999999999987</v>
      </c>
      <c r="I21" s="332" t="s">
        <v>221</v>
      </c>
      <c r="J21" s="332" t="s">
        <v>221</v>
      </c>
      <c r="K21" s="332" t="s">
        <v>221</v>
      </c>
      <c r="L21" s="332" t="s">
        <v>221</v>
      </c>
      <c r="M21" s="332" t="s">
        <v>221</v>
      </c>
      <c r="N21" s="332" t="s">
        <v>25</v>
      </c>
      <c r="P21" s="622" t="s">
        <v>834</v>
      </c>
    </row>
    <row r="22" spans="1:16" ht="14.1" customHeight="1">
      <c r="A22" s="331" t="s">
        <v>637</v>
      </c>
      <c r="B22" s="332">
        <v>78043</v>
      </c>
      <c r="C22" s="332">
        <v>85947</v>
      </c>
      <c r="D22" s="332">
        <v>97602.37999999999</v>
      </c>
      <c r="E22" s="332">
        <v>110139.9</v>
      </c>
      <c r="F22" s="332">
        <v>128941.17000000001</v>
      </c>
      <c r="G22" s="332">
        <v>151117.1</v>
      </c>
      <c r="H22" s="332">
        <v>172021.72999999998</v>
      </c>
      <c r="I22" s="332">
        <v>197925.38</v>
      </c>
      <c r="J22" s="332">
        <v>229941.33</v>
      </c>
      <c r="K22" s="332">
        <v>257735.43</v>
      </c>
      <c r="L22" s="332">
        <v>297108.63</v>
      </c>
      <c r="M22" s="332">
        <v>343620.1</v>
      </c>
      <c r="N22" s="332" t="s">
        <v>25</v>
      </c>
      <c r="P22" s="623" t="s">
        <v>636</v>
      </c>
    </row>
    <row r="23" spans="1:16" s="328" customFormat="1" ht="33" customHeight="1">
      <c r="A23" s="329" t="s">
        <v>635</v>
      </c>
      <c r="B23" s="330">
        <v>247712</v>
      </c>
      <c r="C23" s="330">
        <v>280957.09999999998</v>
      </c>
      <c r="D23" s="330">
        <v>326007.95</v>
      </c>
      <c r="E23" s="330">
        <v>366974.55999999994</v>
      </c>
      <c r="F23" s="330">
        <v>431548.06000000006</v>
      </c>
      <c r="G23" s="330">
        <v>500035.31999999995</v>
      </c>
      <c r="H23" s="330">
        <v>549440.24</v>
      </c>
      <c r="I23" s="330">
        <v>631110.5</v>
      </c>
      <c r="J23" s="330">
        <v>716687.39</v>
      </c>
      <c r="K23" s="330">
        <v>729873.55</v>
      </c>
      <c r="L23" s="330">
        <v>857723.19</v>
      </c>
      <c r="M23" s="330">
        <v>1007230.7399999999</v>
      </c>
      <c r="N23" s="330" t="s">
        <v>25</v>
      </c>
      <c r="P23" s="624" t="s">
        <v>634</v>
      </c>
    </row>
    <row r="24" spans="1:16" ht="14.1" customHeight="1">
      <c r="A24" s="327"/>
      <c r="B24" s="327"/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</row>
    <row r="25" spans="1:16" ht="14.1" customHeight="1"/>
    <row r="26" spans="1:16" s="325" customFormat="1" ht="14.1" customHeight="1">
      <c r="A26" s="326" t="s">
        <v>633</v>
      </c>
    </row>
    <row r="27" spans="1:16" s="325" customFormat="1" ht="14.1" customHeight="1">
      <c r="A27" s="326"/>
    </row>
    <row r="28" spans="1:16" s="325" customFormat="1" ht="14.1" customHeight="1">
      <c r="A28" s="326" t="s">
        <v>632</v>
      </c>
    </row>
    <row r="29" spans="1:16" ht="14.1" customHeight="1"/>
    <row r="30" spans="1:16" ht="14.1" customHeight="1"/>
    <row r="31" spans="1:16" ht="14.1" customHeight="1"/>
    <row r="32" spans="1:16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Index</vt:lpstr>
      <vt:lpstr>br_PIE</vt:lpstr>
      <vt:lpstr>br_PIEq</vt:lpstr>
      <vt:lpstr>Br_CN1</vt:lpstr>
      <vt:lpstr>Br_CN2</vt:lpstr>
      <vt:lpstr>Br_agro</vt:lpstr>
      <vt:lpstr>Br_man</vt:lpstr>
      <vt:lpstr>Br_BP</vt:lpstr>
      <vt:lpstr>Br_exp</vt:lpstr>
      <vt:lpstr>Br_imp</vt:lpstr>
      <vt:lpstr>BrXM</vt:lpstr>
      <vt:lpstr>BrX</vt:lpstr>
      <vt:lpstr>BrM</vt:lpstr>
      <vt:lpstr>Br_DE</vt:lpstr>
      <vt:lpstr>Br_mon</vt:lpstr>
      <vt:lpstr>Br_BF</vt:lpstr>
      <vt:lpstr>Br_IT</vt:lpstr>
      <vt:lpstr>BrM!Print_Titles</vt:lpstr>
      <vt:lpstr>BrX!Print_Titles</vt:lpstr>
      <vt:lpstr>BrXM!Print_Titles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Brasil statistical annex</dc:title>
  <dc:creator>jazmin chiu</dc:creator>
  <cp:keywords>Brasil statistical annex</cp:keywords>
  <cp:lastModifiedBy>jazmin chiu stange</cp:lastModifiedBy>
  <cp:lastPrinted>2012-07-27T15:52:47Z</cp:lastPrinted>
  <dcterms:created xsi:type="dcterms:W3CDTF">1999-03-12T17:06:25Z</dcterms:created>
  <dcterms:modified xsi:type="dcterms:W3CDTF">2013-10-03T15:53:55Z</dcterms:modified>
</cp:coreProperties>
</file>