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saveExternalLinkValues="0" codeName="ThisWorkbook" defaultThemeVersion="124226"/>
  <bookViews>
    <workbookView xWindow="672" yWindow="852" windowWidth="13356" windowHeight="5772" tabRatio="932" firstSheet="2" activeTab="10"/>
  </bookViews>
  <sheets>
    <sheet name="Index" sheetId="51" r:id="rId1"/>
    <sheet name="bo_PIE" sheetId="52" r:id="rId2"/>
    <sheet name="bo_PIEq" sheetId="53" r:id="rId3"/>
    <sheet name="Bo_CN1" sheetId="60" r:id="rId4"/>
    <sheet name="Bo_CN2" sheetId="61" r:id="rId5"/>
    <sheet name="Bo_agro" sheetId="44" r:id="rId6"/>
    <sheet name="Bo_min" sheetId="45" r:id="rId7"/>
    <sheet name="Bo_man" sheetId="46" r:id="rId8"/>
    <sheet name="Bo_oil" sheetId="47" r:id="rId9"/>
    <sheet name="Bo_BP" sheetId="55" r:id="rId10"/>
    <sheet name="Bo_exp" sheetId="48" r:id="rId11"/>
    <sheet name="Bo_imp" sheetId="49" r:id="rId12"/>
    <sheet name="BoXM" sheetId="62" r:id="rId13"/>
    <sheet name="BoX" sheetId="63" r:id="rId14"/>
    <sheet name="BoM" sheetId="64" r:id="rId15"/>
    <sheet name="Bo_DE" sheetId="65" r:id="rId16"/>
    <sheet name="Bo_mon" sheetId="50" r:id="rId17"/>
    <sheet name="Bo_BF" sheetId="54" r:id="rId18"/>
    <sheet name="Bo_IT" sheetId="56" r:id="rId19"/>
  </sheets>
  <externalReferences>
    <externalReference r:id="rId20"/>
  </externalReferences>
  <definedNames>
    <definedName name="_Fill" localSheetId="17" hidden="1">#REF!</definedName>
    <definedName name="_Fill" localSheetId="9" hidden="1">#REF!</definedName>
    <definedName name="_Fill" localSheetId="15" hidden="1">#REF!</definedName>
    <definedName name="_Fill" localSheetId="18" hidden="1">#REF!</definedName>
    <definedName name="_Fill" localSheetId="2" hidden="1">#REF!</definedName>
    <definedName name="_Fill" hidden="1">#REF!</definedName>
    <definedName name="_Key2" localSheetId="9" hidden="1">#REF!</definedName>
    <definedName name="_Key2" localSheetId="15" hidden="1">#REF!</definedName>
    <definedName name="_Key2" localSheetId="18" hidden="1">#REF!</definedName>
    <definedName name="_Key2" hidden="1">#REF!</definedName>
    <definedName name="_Order1" hidden="1">255</definedName>
    <definedName name="_Order2" hidden="1">255</definedName>
    <definedName name="_Parse_Out" localSheetId="9" hidden="1">#REF!</definedName>
    <definedName name="_Parse_Out" localSheetId="15" hidden="1">#REF!</definedName>
    <definedName name="_Parse_Out" localSheetId="18" hidden="1">#REF!</definedName>
    <definedName name="_Parse_Out" hidden="1">#REF!</definedName>
    <definedName name="_Regression_Int" localSheetId="17" hidden="1">1</definedName>
    <definedName name="_Regression_Int" localSheetId="9" hidden="1">1</definedName>
    <definedName name="_Regression_Int" localSheetId="3" hidden="1">1</definedName>
    <definedName name="_Regression_Int" localSheetId="4" hidden="1">1</definedName>
    <definedName name="_Regression_Int" localSheetId="15" hidden="1">1</definedName>
    <definedName name="_Regression_Int" localSheetId="10" hidden="1">1</definedName>
    <definedName name="_Regression_Int" localSheetId="11" hidden="1">1</definedName>
    <definedName name="_Regression_Int" localSheetId="6" hidden="1">1</definedName>
    <definedName name="_Regression_Int" localSheetId="16" hidden="1">1</definedName>
    <definedName name="_Regression_Int" localSheetId="8" hidden="1">1</definedName>
    <definedName name="_Sort" localSheetId="9" hidden="1">#REF!</definedName>
    <definedName name="_Sort" localSheetId="15" hidden="1">#REF!</definedName>
    <definedName name="_Sort" localSheetId="18" hidden="1">#REF!</definedName>
    <definedName name="_Sort" hidden="1">#REF!</definedName>
    <definedName name="aaaa" localSheetId="2" hidden="1">#REF!</definedName>
    <definedName name="aaaa" hidden="1">#REF!</definedName>
    <definedName name="dfgf" localSheetId="2" hidden="1">#REF!</definedName>
    <definedName name="dfgf" hidden="1">#REF!</definedName>
    <definedName name="dsvd" localSheetId="2" hidden="1">#REF!</definedName>
    <definedName name="dsvd" hidden="1">#REF!</definedName>
    <definedName name="ee" localSheetId="9" hidden="1">#REF!</definedName>
    <definedName name="ee" localSheetId="15" hidden="1">#REF!</definedName>
    <definedName name="ee" localSheetId="18" hidden="1">#REF!</definedName>
    <definedName name="ee" hidden="1">#REF!</definedName>
    <definedName name="ff" localSheetId="9" hidden="1">#REF!</definedName>
    <definedName name="ff" localSheetId="15" hidden="1">#REF!</definedName>
    <definedName name="ff" localSheetId="18" hidden="1">#REF!</definedName>
    <definedName name="ff" hidden="1">#REF!</definedName>
    <definedName name="ii" localSheetId="9" hidden="1">#REF!</definedName>
    <definedName name="ii" localSheetId="15" hidden="1">#REF!</definedName>
    <definedName name="ii" localSheetId="18" hidden="1">#REF!</definedName>
    <definedName name="ii" hidden="1">#REF!</definedName>
    <definedName name="oj" hidden="1">'[1]I-5'!$A$38:$A$43</definedName>
    <definedName name="ojo" localSheetId="9" hidden="1">#REF!</definedName>
    <definedName name="ojo" localSheetId="15" hidden="1">#REF!</definedName>
    <definedName name="ojo" localSheetId="18" hidden="1">#REF!</definedName>
    <definedName name="ojo" hidden="1">#REF!</definedName>
    <definedName name="Print_Area_MI" localSheetId="15">Bo_DE!$A$2:$A$51</definedName>
    <definedName name="_xlnm.Print_Titles" localSheetId="14">BoM!$6:$8</definedName>
    <definedName name="_xlnm.Print_Titles" localSheetId="13">BoX!$6:$8</definedName>
    <definedName name="_xlnm.Print_Titles" localSheetId="12">BoXM!$6:$8</definedName>
    <definedName name="YU" localSheetId="9" hidden="1">#REF!</definedName>
    <definedName name="YU" localSheetId="15" hidden="1">#REF!</definedName>
    <definedName name="YU" localSheetId="18" hidden="1">#REF!</definedName>
    <definedName name="YU" hidden="1">#REF!</definedName>
  </definedNames>
  <calcPr calcId="125725"/>
</workbook>
</file>

<file path=xl/calcChain.xml><?xml version="1.0" encoding="utf-8"?>
<calcChain xmlns="http://schemas.openxmlformats.org/spreadsheetml/2006/main">
  <c r="Q1" i="54"/>
  <c r="P1" i="50"/>
  <c r="P1" i="65"/>
  <c r="R1" i="64"/>
  <c r="R1" i="63"/>
  <c r="Q1" i="62"/>
  <c r="P1" i="56" l="1"/>
  <c r="A2" i="51"/>
  <c r="N20" i="50" l="1"/>
  <c r="N30" s="1"/>
</calcChain>
</file>

<file path=xl/sharedStrings.xml><?xml version="1.0" encoding="utf-8"?>
<sst xmlns="http://schemas.openxmlformats.org/spreadsheetml/2006/main" count="1588" uniqueCount="883">
  <si>
    <t>(En millones de bolivianos, saldos al cierre del ejercicio )</t>
  </si>
  <si>
    <t>Source: Economic Comission for Latin America and the Caribbean (ECLAC), on the basis of official figures provided by the Central Bank of Bolivia.</t>
  </si>
  <si>
    <t>En millones de dólares)</t>
  </si>
  <si>
    <t>International net reserves</t>
  </si>
  <si>
    <t>Domestic credit (net)</t>
  </si>
  <si>
    <t>(En miles de toneladas)</t>
  </si>
  <si>
    <t>Manufacture of cement, lime and plaster</t>
  </si>
  <si>
    <t>INDICATORS OF CROP PRODUCTION</t>
  </si>
  <si>
    <t>INDICATORS OF MANUFACTURING OUTPUT</t>
  </si>
  <si>
    <t>INDICATORS OF HYDROCARBONS OUTPUT</t>
  </si>
  <si>
    <t>Fabricación de productos metálicos, excepto maquinarias y equipos</t>
  </si>
  <si>
    <t>Manufacture of basic industrial chemicals</t>
  </si>
  <si>
    <t>Main Non-traditional exports</t>
  </si>
  <si>
    <t>Main Traditional exports</t>
  </si>
  <si>
    <t>Wolframio</t>
  </si>
  <si>
    <t>Manufacture of non-metallic mineral products, n.e.s.</t>
  </si>
  <si>
    <t>Manufacture of non-ferrous base metals</t>
  </si>
  <si>
    <t>Manufacture of structural metal products</t>
  </si>
  <si>
    <t>Manufacture of metal products, except machinery and equipment</t>
  </si>
  <si>
    <t>Manufacture of jewellery and related articles</t>
  </si>
  <si>
    <t>PLURINATIONAL STATE OF BOLIVIA</t>
  </si>
  <si>
    <t>(Millions of dollars)</t>
  </si>
  <si>
    <t>Fuente: Comisión Económica para América Latina y el Caribe (CEPAL), sobre la base de cifras del Instituto Nacional de Estadísticas (INE).</t>
  </si>
  <si>
    <t>Raw materials and  intermediate goods</t>
  </si>
  <si>
    <t>Other goods</t>
  </si>
  <si>
    <t>Tin</t>
  </si>
  <si>
    <t>Antimony</t>
  </si>
  <si>
    <t>Lead</t>
  </si>
  <si>
    <t>EXPORTS OF GOODS, FOB</t>
  </si>
  <si>
    <t>Other assets (net)</t>
  </si>
  <si>
    <t>Others</t>
  </si>
  <si>
    <t>Personal effects</t>
  </si>
  <si>
    <t>Source: Economic Commission for Latin America and the Caribbean (ECLAC), on the basis of figures provided by the National Statistical Institute.</t>
  </si>
  <si>
    <t>Consumer goods</t>
  </si>
  <si>
    <t>Capital goods</t>
  </si>
  <si>
    <t>MONETARY BALANCE OF THE FINANCIAL SYSTEM a/</t>
  </si>
  <si>
    <t>Monetary assets</t>
  </si>
  <si>
    <t>Monetary liabilities</t>
  </si>
  <si>
    <t>Money (M1)</t>
  </si>
  <si>
    <t>a/ Consolidation of the accounts of the Central Bank of Bolivia, commercial banks and other non-bank financial institutions.</t>
  </si>
  <si>
    <t>Broad money (M3)</t>
  </si>
  <si>
    <t>INDICADORES DE LA PRODUCCIÓN AGROPECUARIA</t>
  </si>
  <si>
    <t>Producción de los principales cultivos</t>
  </si>
  <si>
    <t>…</t>
  </si>
  <si>
    <t>Superficie cultivada de los principales cultivos</t>
  </si>
  <si>
    <t>INDICADORES DE LA INDUSTRIA DE HIDROCARBUROS</t>
  </si>
  <si>
    <t>(Índices 1990=100)</t>
  </si>
  <si>
    <t>Bienes de consumo</t>
  </si>
  <si>
    <t>Bienes de capital</t>
  </si>
  <si>
    <t>Materias primas y bienes intermedios</t>
  </si>
  <si>
    <t>Estaño</t>
  </si>
  <si>
    <t>Zinc</t>
  </si>
  <si>
    <t>Wolfram</t>
  </si>
  <si>
    <t>Antimonio</t>
  </si>
  <si>
    <t>Plomo</t>
  </si>
  <si>
    <t>Diversos</t>
  </si>
  <si>
    <t>Efectos Personales</t>
  </si>
  <si>
    <t>Fuente: Comisión Económica para América Latina y el Caribe (CEPAL), sobre la base de cifras oficiales.</t>
  </si>
  <si>
    <t>Matanza de ganado y preparación y conservación de carne</t>
  </si>
  <si>
    <t>Fabricación de productos lácteos</t>
  </si>
  <si>
    <t>Envasado y conservación de frutas legumbres</t>
  </si>
  <si>
    <t>Fabricación de aceites y grasas vegetales y animales</t>
  </si>
  <si>
    <t>Other liabilities.</t>
  </si>
  <si>
    <t>Productos de molinería</t>
  </si>
  <si>
    <t>Fabricación de productos de panadería</t>
  </si>
  <si>
    <t>Fábricas y refinerías de azúcar</t>
  </si>
  <si>
    <t>Fabricación de cacao, chocolate y artículos de confitería</t>
  </si>
  <si>
    <t>Elaboración de productos alimenticios diversos</t>
  </si>
  <si>
    <t>Elaboración de alimentos preparados para animales</t>
  </si>
  <si>
    <t>Industrias vinícolas y otras bebidas fermentadas</t>
  </si>
  <si>
    <t>Bebidas malteadas y malta</t>
  </si>
  <si>
    <t>Industria de bebidas no alcohólicas y aguas gaseosas</t>
  </si>
  <si>
    <t xml:space="preserve">Industrias del tabaco </t>
  </si>
  <si>
    <t>Fábricas de tejidos de punto</t>
  </si>
  <si>
    <t>Fabricación de prendas de vestir, excepto calzados</t>
  </si>
  <si>
    <t>Curtidurías y talleres de acabado</t>
  </si>
  <si>
    <t>Fabricación de calzados, excepto de caucho vulcanizado</t>
  </si>
  <si>
    <t xml:space="preserve">Aserraderos, talleres de acepilladura </t>
  </si>
  <si>
    <t>Fabricación de muebles y accesorios</t>
  </si>
  <si>
    <t>Imprentas, editoriales e industrias conexas</t>
  </si>
  <si>
    <t>Fabricación de sustancias químicas industriales básicas</t>
  </si>
  <si>
    <t>Fabricación de jabones y preparados de limpieza y tocador</t>
  </si>
  <si>
    <t>Refinerías de petróleo</t>
  </si>
  <si>
    <t>Fabricación de productos de plástico</t>
  </si>
  <si>
    <t>Fabricación de vidrio y productos de vidrio</t>
  </si>
  <si>
    <t>Fabricación de productos de arcilla para construcción</t>
  </si>
  <si>
    <t>Fabricación de cemento, cal y yeso</t>
  </si>
  <si>
    <t>Fabricación de productos minerales no metálicos, n.e.p.</t>
  </si>
  <si>
    <t>Industrias básicas de metales no ferrosos</t>
  </si>
  <si>
    <t>Fabricación de productos metálicos estructurales</t>
  </si>
  <si>
    <t>Fabricación de joyas y artículos conexos</t>
  </si>
  <si>
    <t>Índices de volumen físico de la producción manufacturera</t>
  </si>
  <si>
    <t>VALOR DE LAS EXPORTACIONES DE BIENES, FOB</t>
  </si>
  <si>
    <t>Exportaciones no tradicionales</t>
  </si>
  <si>
    <t>Exportaciones tradicionales</t>
  </si>
  <si>
    <t>TOTAL</t>
  </si>
  <si>
    <t>a/ Cifras preliminares.</t>
  </si>
  <si>
    <t>Total</t>
  </si>
  <si>
    <t>INDICADORES DE LA PRODUCCION MANUFACTURERA</t>
  </si>
  <si>
    <t>a/</t>
  </si>
  <si>
    <t>VALOR DE LAS IMPORTACIONES DE BIENES, CIF</t>
  </si>
  <si>
    <t>BALANCE MONETARIO DEL SISTEMA FINANCIERO a/</t>
  </si>
  <si>
    <t>Activos monetarios</t>
  </si>
  <si>
    <t>Fuente: Comisión Económica para América Latina y el Caribe (CEPAL), sobre la base de cifras del Banco Central de Bolivia.</t>
  </si>
  <si>
    <t>a/ Corresponde a la consolidación de cuentas del Banco Central de Bolivia, bancos comerciales y otras instituciones financieras no bancarias.</t>
  </si>
  <si>
    <t>PRODUCCIÓN MINERA</t>
  </si>
  <si>
    <t>Destilación, rectificación, mezcla de bebidas espirituosas</t>
  </si>
  <si>
    <t>Hilado, tejido y acabado de textiles</t>
  </si>
  <si>
    <t>Otros bienes</t>
  </si>
  <si>
    <t>Activos externos netos</t>
  </si>
  <si>
    <t>Crédito interno neto</t>
  </si>
  <si>
    <t>Pasivos monetarios</t>
  </si>
  <si>
    <t>Dinero (M1)</t>
  </si>
  <si>
    <t>Liquidez ampliada (M3)</t>
  </si>
  <si>
    <t>Otras cuentas de pasivo</t>
  </si>
  <si>
    <t xml:space="preserve">a/ Preliminary figures. </t>
  </si>
  <si>
    <t>MINING OUTPUT</t>
  </si>
  <si>
    <t>IMPORTS OF GOODS, CIF</t>
  </si>
  <si>
    <t>Source: Economic Commission for Latin America and the Caribbean (ECLAC), on the basis of official figures.</t>
  </si>
  <si>
    <t>a/ Preliminary figures.</t>
  </si>
  <si>
    <t>Industrial crops</t>
  </si>
  <si>
    <t>Cereal crops</t>
  </si>
  <si>
    <t>Main crops</t>
  </si>
  <si>
    <t>Area cultivated</t>
  </si>
  <si>
    <t>(Thousands of tons)</t>
  </si>
  <si>
    <t>(Index 1990=100)</t>
  </si>
  <si>
    <t>Physical volume index of manufacturing output</t>
  </si>
  <si>
    <t>Slaughter of livestock and preparation and preservation of meat</t>
  </si>
  <si>
    <t>Manufacture of dairy products</t>
  </si>
  <si>
    <t>Packaging and preservation of leguminous fruits</t>
  </si>
  <si>
    <t>Manufacture of oils and fats of vegetable and animal origin</t>
  </si>
  <si>
    <t>Milling products</t>
  </si>
  <si>
    <t>Preparation of bakery products</t>
  </si>
  <si>
    <t>Sugar factories and refineries</t>
  </si>
  <si>
    <t>Manufacture of cacao, chocolate and articles of confectionery</t>
  </si>
  <si>
    <t>Manufacture of various food products</t>
  </si>
  <si>
    <t>Manufacture of prepared foods for animals</t>
  </si>
  <si>
    <t>Distillation, rectification and mixing of spirits</t>
  </si>
  <si>
    <t>Manufacture of wine and other fermented beverages</t>
  </si>
  <si>
    <t>Malted beverages and malt</t>
  </si>
  <si>
    <t>Manufacture of non-alcoholic beverages and sparkling water</t>
  </si>
  <si>
    <t>Manufacture of tobacco</t>
  </si>
  <si>
    <t>Textile spinning, weaving and finishing</t>
  </si>
  <si>
    <t xml:space="preserve">Manufacturers of knitted or crocheted fabrics </t>
  </si>
  <si>
    <t>Manufacture of clothing, except footwear</t>
  </si>
  <si>
    <t>Tanneries and finishing workshops</t>
  </si>
  <si>
    <t>Manufacture of footwear, except vulcanized rubber</t>
  </si>
  <si>
    <t>Sawmills and planing mills</t>
  </si>
  <si>
    <t>Manufacture of furniture and accessories</t>
  </si>
  <si>
    <t>Printers, publishers and related industries</t>
  </si>
  <si>
    <t>Manufacture of soaps and cleaning and beauty preparations</t>
  </si>
  <si>
    <t>Petroleum refineries</t>
  </si>
  <si>
    <t>Manufacture of plastic products</t>
  </si>
  <si>
    <t>Manufacture of glass and glass products</t>
  </si>
  <si>
    <t>Manufacture of clay products for the construction industry</t>
  </si>
  <si>
    <t>Miles de hectáreas / Thousands of hectares</t>
  </si>
  <si>
    <t xml:space="preserve">Oil sales (thousands of cubic metres)  </t>
  </si>
  <si>
    <t>(En millones de dólares)</t>
  </si>
  <si>
    <t>Cereales</t>
  </si>
  <si>
    <t>Tubérculos</t>
  </si>
  <si>
    <t>Root crops</t>
  </si>
  <si>
    <t>Industriales</t>
  </si>
  <si>
    <t>Oro (toneladas)</t>
  </si>
  <si>
    <t>Gold (tons)</t>
  </si>
  <si>
    <t>Plata (toneladas)</t>
  </si>
  <si>
    <t>Silver (tons)</t>
  </si>
  <si>
    <t>Miles de toneladas / Thousands of tons</t>
  </si>
  <si>
    <t>Cobre</t>
  </si>
  <si>
    <t>Copper</t>
  </si>
  <si>
    <t xml:space="preserve">  Hidrocarburos</t>
  </si>
  <si>
    <t>Ajustes b/</t>
  </si>
  <si>
    <t>b/ Ajustes por alquiler de aeronaves y nacionalización de vehículos importados en gestiones anteriores.</t>
  </si>
  <si>
    <t>Adjustement b/</t>
  </si>
  <si>
    <t>(Millions of bolivianos, end-of-year stocks)</t>
  </si>
  <si>
    <t>b/ Se incluye información de la campaña de invierno anterior.</t>
  </si>
  <si>
    <t>Fuente: Comisión Económica para América Latina y el Caribe (CEPAL), sobre la base de cifras del Instituto Nacional de Estadísticas.</t>
  </si>
  <si>
    <t>b/ Includes grain, soybean meal, cake and oil.</t>
  </si>
  <si>
    <t>b/ Incluye grano, harina, torta y aceite de soya.</t>
  </si>
  <si>
    <t>Ajustes</t>
  </si>
  <si>
    <t>Fuente: Comisión Económica para América Latina y el Caribe (CEPAL), sobre la base de cifras de la Unidad de Análisis de Políticas Sociales y Económicas (UDAPE) y el Ministerio de Minería y Metalurgia.</t>
  </si>
  <si>
    <t>Fuente: Comisión Económica para América Latina y el Caribe (CEPAL), sobre la base de cifras del Instituto Nacional de Estadísticas y de la Unidad de Análisis de Políticas Sociales y Económicas (UDAPE)</t>
  </si>
  <si>
    <t>Adjustment</t>
  </si>
  <si>
    <t>b/ Adjustment for aircraft rentals and nationalization of vehicles imported in previous administrative periods.</t>
  </si>
  <si>
    <t>b/ Includes information from the previous winter season.</t>
  </si>
  <si>
    <t>Fuente: Comisión Económica para América Latina y el Caribe (CEPAL), sobre la base de cifras de la Unidad de Análisis de Políticas Sociales y Económicas (UDAPE) y del Ministerio de Desarrollo Rural y Tierras.</t>
  </si>
  <si>
    <t>Source: Economic Commission for Latin America and the Caribbean (ECLAC), on the basis of figures from the Social and Economic Policy Analysis Unit (UDAPE) and the Ministry of Rural Development and Land.</t>
  </si>
  <si>
    <t>Source: Economic Commission for Latin America and the Caribbean (ECLAC), on the basis of figures provided by  the Economic and Social Policy Analysis Unit (UDAPE) and the Ministry of Mining and Metallurgy.</t>
  </si>
  <si>
    <t>Source: Economic Commission for Latin America and the Caribbean (ECLAC), on the basis of figures provided by the National Institute of Statistics.</t>
  </si>
  <si>
    <t>Source: Economic Commission for Latin America and the Caribbean (ECLAC), on the basis of figures provided by the National Institute of Statistics and the Social and Economic Policy Analysis Unit (UDAPE).</t>
  </si>
  <si>
    <t xml:space="preserve">  Algodón en fibra</t>
  </si>
  <si>
    <t xml:space="preserve">  Café en grano</t>
  </si>
  <si>
    <t xml:space="preserve">  Caña de azúcar</t>
  </si>
  <si>
    <t xml:space="preserve">  Soya b/</t>
  </si>
  <si>
    <t xml:space="preserve">  Arroz</t>
  </si>
  <si>
    <t xml:space="preserve">  Maíz en grano b/</t>
  </si>
  <si>
    <t xml:space="preserve">  Quinua</t>
  </si>
  <si>
    <t xml:space="preserve">  Trigo b/</t>
  </si>
  <si>
    <t xml:space="preserve">  Papa</t>
  </si>
  <si>
    <t xml:space="preserve">  Yuca</t>
  </si>
  <si>
    <t xml:space="preserve">  Cotton fibre</t>
  </si>
  <si>
    <t xml:space="preserve">  Coffee beans</t>
  </si>
  <si>
    <t xml:space="preserve">  Sugar cane</t>
  </si>
  <si>
    <t xml:space="preserve">  Soy b/</t>
  </si>
  <si>
    <t xml:space="preserve">  Rice</t>
  </si>
  <si>
    <t xml:space="preserve">  Maize grain b/</t>
  </si>
  <si>
    <t xml:space="preserve">  Quinoa</t>
  </si>
  <si>
    <t xml:space="preserve">  Wheat b/</t>
  </si>
  <si>
    <t xml:space="preserve">  Potatoes</t>
  </si>
  <si>
    <t xml:space="preserve">  Cassava</t>
  </si>
  <si>
    <t>2011 a/</t>
  </si>
  <si>
    <t xml:space="preserve">  Petróleo</t>
  </si>
  <si>
    <t xml:space="preserve">  Gas natural</t>
  </si>
  <si>
    <t xml:space="preserve">  Gasolina automotriz</t>
  </si>
  <si>
    <t xml:space="preserve">  Diesel oil</t>
  </si>
  <si>
    <t xml:space="preserve">  Gas licuado</t>
  </si>
  <si>
    <t xml:space="preserve">  Jet fuel</t>
  </si>
  <si>
    <t xml:space="preserve">  Gasolina de aviación</t>
  </si>
  <si>
    <t xml:space="preserve">  Queroseno</t>
  </si>
  <si>
    <t xml:space="preserve">  Gas natural  (miles de pies cúbicos)</t>
  </si>
  <si>
    <t xml:space="preserve">  Petroleum</t>
  </si>
  <si>
    <t xml:space="preserve">  Natural gas</t>
  </si>
  <si>
    <t xml:space="preserve">  Gasoline </t>
  </si>
  <si>
    <t xml:space="preserve">  Liquid gas</t>
  </si>
  <si>
    <t xml:space="preserve">  Aviation gasoline</t>
  </si>
  <si>
    <t xml:space="preserve">  Kerosene</t>
  </si>
  <si>
    <t xml:space="preserve">  Minerales</t>
  </si>
  <si>
    <t xml:space="preserve">    Estaño</t>
  </si>
  <si>
    <t xml:space="preserve">    Zinc</t>
  </si>
  <si>
    <t xml:space="preserve">    Wolframio</t>
  </si>
  <si>
    <t xml:space="preserve">    Antimonio</t>
  </si>
  <si>
    <t xml:space="preserve">    Plomo</t>
  </si>
  <si>
    <t xml:space="preserve">    Oro</t>
  </si>
  <si>
    <t xml:space="preserve">    Plata</t>
  </si>
  <si>
    <t xml:space="preserve">    Cobre</t>
  </si>
  <si>
    <t xml:space="preserve">    Otros minerales</t>
  </si>
  <si>
    <t xml:space="preserve">    Petróleo</t>
  </si>
  <si>
    <t xml:space="preserve">    Gas natural</t>
  </si>
  <si>
    <t xml:space="preserve">    Otros hidrocarburos</t>
  </si>
  <si>
    <t xml:space="preserve">  Café</t>
  </si>
  <si>
    <t xml:space="preserve">  Azúcar</t>
  </si>
  <si>
    <t xml:space="preserve">  Cueros</t>
  </si>
  <si>
    <t xml:space="preserve">  Maderas</t>
  </si>
  <si>
    <t xml:space="preserve">  Algodón</t>
  </si>
  <si>
    <t xml:space="preserve">  Castañas</t>
  </si>
  <si>
    <t xml:space="preserve">  Prendas de vestir</t>
  </si>
  <si>
    <t xml:space="preserve">  Joyería</t>
  </si>
  <si>
    <t xml:space="preserve">  Otros </t>
  </si>
  <si>
    <t xml:space="preserve">  Minerals</t>
  </si>
  <si>
    <t xml:space="preserve">    Tin</t>
  </si>
  <si>
    <t xml:space="preserve">    Wolfram</t>
  </si>
  <si>
    <t xml:space="preserve">    Antimony</t>
  </si>
  <si>
    <t xml:space="preserve">    Lead</t>
  </si>
  <si>
    <t xml:space="preserve">    Gold</t>
  </si>
  <si>
    <t xml:space="preserve">    Silver</t>
  </si>
  <si>
    <t xml:space="preserve">    Copper</t>
  </si>
  <si>
    <t xml:space="preserve">    Other minerals</t>
  </si>
  <si>
    <t xml:space="preserve">  Hydrocarbons</t>
  </si>
  <si>
    <t xml:space="preserve">    Petroleum</t>
  </si>
  <si>
    <t xml:space="preserve">    Natural gas</t>
  </si>
  <si>
    <t xml:space="preserve">    Other hydrocarbons</t>
  </si>
  <si>
    <t xml:space="preserve">  Coffee</t>
  </si>
  <si>
    <t xml:space="preserve">  Sugar</t>
  </si>
  <si>
    <t xml:space="preserve">  Leathers</t>
  </si>
  <si>
    <t xml:space="preserve">  Wood</t>
  </si>
  <si>
    <t xml:space="preserve">  Cotton</t>
  </si>
  <si>
    <t xml:space="preserve">  Chestnut</t>
  </si>
  <si>
    <t xml:space="preserve">  Garments</t>
  </si>
  <si>
    <t xml:space="preserve">  Jewellery</t>
  </si>
  <si>
    <t xml:space="preserve">  Other</t>
  </si>
  <si>
    <t xml:space="preserve">  Duraderos</t>
  </si>
  <si>
    <t xml:space="preserve">  No duraderos</t>
  </si>
  <si>
    <t xml:space="preserve">  Combustibles, lubricantes y productos conexos</t>
  </si>
  <si>
    <t xml:space="preserve">  Materias primas e intermedias para la agricultura</t>
  </si>
  <si>
    <t xml:space="preserve">  Materias primas e intermedias para la industria</t>
  </si>
  <si>
    <t xml:space="preserve">    (excluida la construcción)</t>
  </si>
  <si>
    <t xml:space="preserve">  Materiales de construcción</t>
  </si>
  <si>
    <t xml:space="preserve">  Partes y accesorios de equipo de transporte</t>
  </si>
  <si>
    <t xml:space="preserve">  Para la agricultura</t>
  </si>
  <si>
    <t xml:space="preserve">  Para la industria </t>
  </si>
  <si>
    <t xml:space="preserve">  Equipos de transporte</t>
  </si>
  <si>
    <t xml:space="preserve">  Non-durables</t>
  </si>
  <si>
    <t xml:space="preserve">  Durables</t>
  </si>
  <si>
    <t xml:space="preserve">  Fuels, lubricants and related products</t>
  </si>
  <si>
    <t xml:space="preserve">  Raw materials and intermediate goods for agriculture</t>
  </si>
  <si>
    <t xml:space="preserve">  Raw materials and intermediate</t>
  </si>
  <si>
    <t xml:space="preserve">     goods for manufacturing (excludes construction)</t>
  </si>
  <si>
    <t xml:space="preserve">  Construction materials</t>
  </si>
  <si>
    <t xml:space="preserve">  Parts and accessories for transport equipment</t>
  </si>
  <si>
    <t xml:space="preserve">  For agriculture</t>
  </si>
  <si>
    <t xml:space="preserve">  For manufacturing</t>
  </si>
  <si>
    <t xml:space="preserve">  Transport equipment</t>
  </si>
  <si>
    <t xml:space="preserve">  Al sector público</t>
  </si>
  <si>
    <t xml:space="preserve">  To the public sector</t>
  </si>
  <si>
    <t xml:space="preserve">    Al gobierno</t>
  </si>
  <si>
    <t xml:space="preserve">    To the central government</t>
  </si>
  <si>
    <t xml:space="preserve">    Al resto del sector público</t>
  </si>
  <si>
    <t xml:space="preserve">    To the rest of the public sector</t>
  </si>
  <si>
    <t xml:space="preserve">  Al sector privado</t>
  </si>
  <si>
    <t xml:space="preserve">  To the private sector</t>
  </si>
  <si>
    <t>Otros activos netos</t>
  </si>
  <si>
    <t xml:space="preserve">  Circulante en poder del público</t>
  </si>
  <si>
    <t xml:space="preserve">  Currency with the public</t>
  </si>
  <si>
    <t xml:space="preserve">  Depósitos a la vista</t>
  </si>
  <si>
    <t xml:space="preserve">  Demand deposits</t>
  </si>
  <si>
    <t>Liquidez en moneda nacional (M2)</t>
  </si>
  <si>
    <t>Local-currency liquidity (M2)</t>
  </si>
  <si>
    <t xml:space="preserve">  Caja de ahorros</t>
  </si>
  <si>
    <t xml:space="preserve">  Savings bank</t>
  </si>
  <si>
    <t xml:space="preserve">  Depósitos a plazo fijo</t>
  </si>
  <si>
    <t xml:space="preserve">  Fixed-term deposits</t>
  </si>
  <si>
    <t xml:space="preserve">  Depósitos en moneda extranjera</t>
  </si>
  <si>
    <t xml:space="preserve">  Foreign currency deposits</t>
  </si>
  <si>
    <t>ESTADO PLURINACIONAL DE BOLIVIA</t>
  </si>
  <si>
    <t>Índice 1990=100 / Index 1990=100</t>
  </si>
  <si>
    <t>Extracción de hidrocarburos, en volumen</t>
  </si>
  <si>
    <t>Extraction of hydrocarbons, by volume</t>
  </si>
  <si>
    <t>Venta de derivados de petróleo (miles de metros cúbicos)</t>
  </si>
  <si>
    <t xml:space="preserve">  Natural gas (thousands of cubic feets)  </t>
  </si>
  <si>
    <t>ANEXO ESTADÍSTICO</t>
  </si>
  <si>
    <t>STATISTICAL ANNEX</t>
  </si>
  <si>
    <t>PRINCIPALES INDICADORES ECONÓMICOS</t>
  </si>
  <si>
    <t>MAIN ECONOMIC INDICATORS</t>
  </si>
  <si>
    <t>PRINCIPALES INDICADORES TRIMESTRALES</t>
  </si>
  <si>
    <t>MAIN QUARTERLY INDICATORS</t>
  </si>
  <si>
    <t>PRODUCTO INTERNO BRUTO POR RAMAS DE ACTIVIDAD ECONÓMICA</t>
  </si>
  <si>
    <t>OFERTA Y DEMANDA GLOBALES</t>
  </si>
  <si>
    <t>TOTAL SUPPLY AND DEMAND</t>
  </si>
  <si>
    <t xml:space="preserve">INDICADORES DE LA PRODUCCIÓN MINERA </t>
  </si>
  <si>
    <t>INDICADORES DE LA PRODUCCIÓN MANUFACTURERA</t>
  </si>
  <si>
    <t>MANUFACTURING OUTPUT</t>
  </si>
  <si>
    <t xml:space="preserve">BALANZA DE PAGOS </t>
  </si>
  <si>
    <t>BALANCE OF PAYMENTS</t>
  </si>
  <si>
    <t xml:space="preserve">DESTINO DE LAS EXPORTACIONES DE BIENES, FOB </t>
  </si>
  <si>
    <t xml:space="preserve">EXPORTS OF GOODS, FOB, BY DESTINATION </t>
  </si>
  <si>
    <t xml:space="preserve">ORIGEN DE LAS IMPORTACIONES DE BIENES, CIF </t>
  </si>
  <si>
    <t>IMPORTS OF GOODS, CIF, BY ORIGIN</t>
  </si>
  <si>
    <t>INDICADORES DEL ENDEUDAMIENTO EXTERNO</t>
  </si>
  <si>
    <t>EXTERNAL DEBT INDICATORS</t>
  </si>
  <si>
    <t>BALANCE MONETARIO DEL SISTEMA FINANCIERO</t>
  </si>
  <si>
    <t xml:space="preserve">MONETARY SURVEY OF THE FINANCIAL SYSTEM </t>
  </si>
  <si>
    <t>16</t>
  </si>
  <si>
    <t xml:space="preserve">h/ Bank operations (61-90 days), in local currency.  </t>
  </si>
  <si>
    <t>g/ Departamental capitals. Up to 2008, urban areas.</t>
  </si>
  <si>
    <t>f/ Annual average, weighted by the value of goods exports and imports.</t>
  </si>
  <si>
    <t xml:space="preserve">e/ A minus sign (-) indicates an increase in reserve assets. </t>
  </si>
  <si>
    <t xml:space="preserve">d/ Includes errors and omissions.   </t>
  </si>
  <si>
    <t>c/ Based on values calculated in national currency and expressed in current dollars.</t>
  </si>
  <si>
    <t>b/ Based on figures in local currency at constant 1990 prices.</t>
  </si>
  <si>
    <t>g/ Ciudades capital de departamento. Hasta 2008, áreas urbanas.</t>
  </si>
  <si>
    <t xml:space="preserve">f/ Promedio anual, ponderado por el valor de las exportaciones e importaciones de bienes.  </t>
  </si>
  <si>
    <t xml:space="preserve">e/ El signo menos (-) indica aumento de los activos de reserva. </t>
  </si>
  <si>
    <t xml:space="preserve">d/ Incluye errores y omisiones.   </t>
  </si>
  <si>
    <t xml:space="preserve">c/ Sobre la base de los valores calculados en moneda nacional expresados en dólares corrientes. </t>
  </si>
  <si>
    <t>b/ Sobre la base de cifras en moneda nacional a precios constantes de 1990.</t>
  </si>
  <si>
    <t xml:space="preserve">    Foreign-currency deposits </t>
  </si>
  <si>
    <t xml:space="preserve">    Depósitos en moneda extranjera </t>
  </si>
  <si>
    <t xml:space="preserve">    M2 </t>
  </si>
  <si>
    <t xml:space="preserve">  Money (M1) </t>
  </si>
  <si>
    <t xml:space="preserve">  Dinero (M1) </t>
  </si>
  <si>
    <t xml:space="preserve">  Monetary base </t>
  </si>
  <si>
    <t xml:space="preserve">  Base monetaria </t>
  </si>
  <si>
    <t xml:space="preserve">      To the private sector </t>
  </si>
  <si>
    <t xml:space="preserve">    Al sector privado </t>
  </si>
  <si>
    <t xml:space="preserve">      To the public sector </t>
  </si>
  <si>
    <t xml:space="preserve">    Al sector público </t>
  </si>
  <si>
    <t xml:space="preserve">   Domestic credit </t>
  </si>
  <si>
    <t xml:space="preserve">  Crédito interno </t>
  </si>
  <si>
    <t xml:space="preserve">Money and credit </t>
  </si>
  <si>
    <t>Porcentajes del PIB, saldos a fin de año / Percentages of GDP, end-of-year stocks</t>
  </si>
  <si>
    <t xml:space="preserve">Moneda y crédito </t>
  </si>
  <si>
    <t xml:space="preserve">    External </t>
  </si>
  <si>
    <t xml:space="preserve">    Externa </t>
  </si>
  <si>
    <t xml:space="preserve">    Domestic </t>
  </si>
  <si>
    <t xml:space="preserve">    Interna </t>
  </si>
  <si>
    <t xml:space="preserve">  Central government public debt  </t>
  </si>
  <si>
    <t xml:space="preserve">  Deuda del gobierno central </t>
  </si>
  <si>
    <t xml:space="preserve">  Overall balance </t>
  </si>
  <si>
    <t xml:space="preserve">  Resultado global </t>
  </si>
  <si>
    <t xml:space="preserve">  Primary balance </t>
  </si>
  <si>
    <t xml:space="preserve">  Resultado primario </t>
  </si>
  <si>
    <t xml:space="preserve">    Capital expenditure </t>
  </si>
  <si>
    <t xml:space="preserve">    Gastos de capital </t>
  </si>
  <si>
    <t xml:space="preserve">      Interest </t>
  </si>
  <si>
    <t xml:space="preserve">      Intereses </t>
  </si>
  <si>
    <t xml:space="preserve">   Current expenditure </t>
  </si>
  <si>
    <t xml:space="preserve">    Gastos corrientes </t>
  </si>
  <si>
    <t xml:space="preserve">  Total expenditure </t>
  </si>
  <si>
    <t xml:space="preserve">  Gastos totales </t>
  </si>
  <si>
    <t xml:space="preserve">      Tax revenue </t>
  </si>
  <si>
    <t xml:space="preserve">      Ingresos tributarios </t>
  </si>
  <si>
    <t xml:space="preserve">  Total revenue </t>
  </si>
  <si>
    <t xml:space="preserve">  Ingresos totales </t>
  </si>
  <si>
    <t>General government</t>
  </si>
  <si>
    <t xml:space="preserve">Porcentajes de PIB / Percentajes of GDP </t>
  </si>
  <si>
    <t xml:space="preserve">Gobierno general </t>
  </si>
  <si>
    <t xml:space="preserve">   Nominal lending rate h/</t>
  </si>
  <si>
    <t xml:space="preserve">   Tasa de interés activa nominal h/</t>
  </si>
  <si>
    <t xml:space="preserve">  Open unemployment rate </t>
  </si>
  <si>
    <t xml:space="preserve">  Tasa de desempleo abierto </t>
  </si>
  <si>
    <t xml:space="preserve">  Labour force participation rate </t>
  </si>
  <si>
    <t xml:space="preserve">  Tasa de actividad </t>
  </si>
  <si>
    <t>Employment g/</t>
  </si>
  <si>
    <t xml:space="preserve">Tasas anuales medias / Average annual rates </t>
  </si>
  <si>
    <t>Empleo g/</t>
  </si>
  <si>
    <t xml:space="preserve">  Total gross external debt (millions of dollars) </t>
  </si>
  <si>
    <t xml:space="preserve">  Deuda externa bruta total (millones de dólares) </t>
  </si>
  <si>
    <t xml:space="preserve">  Net resource transfer (millions of dollars) </t>
  </si>
  <si>
    <t xml:space="preserve">  Transferencia neta de recursos (millones de dólares) </t>
  </si>
  <si>
    <t xml:space="preserve">     (index: 2005=100) </t>
  </si>
  <si>
    <t xml:space="preserve">     (índice 2005=100) </t>
  </si>
  <si>
    <t xml:space="preserve">  Terms of trade for goods </t>
  </si>
  <si>
    <t xml:space="preserve">  Relación de precios del intercambio de bienes </t>
  </si>
  <si>
    <t xml:space="preserve">  Real effective exchange rate (index: 2005=100) f/</t>
  </si>
  <si>
    <t xml:space="preserve">  Tipo de cambio real efectivo (índice 2005=100) f/</t>
  </si>
  <si>
    <t xml:space="preserve">Other external-sector indicators </t>
  </si>
  <si>
    <t xml:space="preserve">Otros indicadores del sector externo </t>
  </si>
  <si>
    <t xml:space="preserve">     Other financing</t>
  </si>
  <si>
    <t xml:space="preserve">     Otro financiamiento</t>
  </si>
  <si>
    <t xml:space="preserve">     Variation in reserve assets e/</t>
  </si>
  <si>
    <t xml:space="preserve">     Variación en activos de reserva e/</t>
  </si>
  <si>
    <t xml:space="preserve">   Overall balance </t>
  </si>
  <si>
    <t xml:space="preserve">   Balanza global </t>
  </si>
  <si>
    <t xml:space="preserve">    Other capital movements </t>
  </si>
  <si>
    <t xml:space="preserve">     Otros movimientos de capital </t>
  </si>
  <si>
    <t xml:space="preserve">     Net foreign direct investment </t>
  </si>
  <si>
    <t xml:space="preserve">     Inversión extranjera directa neta </t>
  </si>
  <si>
    <t xml:space="preserve">   Capital and financial balance d/</t>
  </si>
  <si>
    <t xml:space="preserve">   Balanzas de capital y financiera d/</t>
  </si>
  <si>
    <t xml:space="preserve">     Net current transfers </t>
  </si>
  <si>
    <t xml:space="preserve">     Balanza de transferencias corrientes </t>
  </si>
  <si>
    <t xml:space="preserve">     Income balance </t>
  </si>
  <si>
    <t xml:space="preserve">     Balanza de renta </t>
  </si>
  <si>
    <t xml:space="preserve">     Services trade balance </t>
  </si>
  <si>
    <t xml:space="preserve">     Balanza de servicios </t>
  </si>
  <si>
    <t xml:space="preserve">       Imports, f.o.b. </t>
  </si>
  <si>
    <t xml:space="preserve">       Importaciones FOB </t>
  </si>
  <si>
    <t xml:space="preserve">       Exports, f.o.b. </t>
  </si>
  <si>
    <t xml:space="preserve">       Exportaciones FOB </t>
  </si>
  <si>
    <t xml:space="preserve">    Goods balance </t>
  </si>
  <si>
    <t xml:space="preserve">     Balanza de bienes </t>
  </si>
  <si>
    <t xml:space="preserve">  Current account balance </t>
  </si>
  <si>
    <t xml:space="preserve">   Balanza de cuenta corriente </t>
  </si>
  <si>
    <t xml:space="preserve">Balance of payments </t>
  </si>
  <si>
    <t xml:space="preserve">Millones de dólares / Millions of dollars </t>
  </si>
  <si>
    <t xml:space="preserve">Balanza de pagos </t>
  </si>
  <si>
    <t xml:space="preserve">     External saving </t>
  </si>
  <si>
    <t xml:space="preserve">     Ahorro externo </t>
  </si>
  <si>
    <t xml:space="preserve">     National saving </t>
  </si>
  <si>
    <t xml:space="preserve">     Ahorro nacional </t>
  </si>
  <si>
    <t xml:space="preserve">  Gross capital formation </t>
  </si>
  <si>
    <t xml:space="preserve">  Formación bruta de capital </t>
  </si>
  <si>
    <t>Investment and saving c/</t>
  </si>
  <si>
    <t>Inversión y ahorro c/</t>
  </si>
  <si>
    <t xml:space="preserve">  Imports (goods and services) </t>
  </si>
  <si>
    <t xml:space="preserve">  Importaciones de bienes y servicios </t>
  </si>
  <si>
    <t xml:space="preserve">  Exports (goods and services) </t>
  </si>
  <si>
    <t xml:space="preserve">  Exportaciones de bienes y servicios </t>
  </si>
  <si>
    <t xml:space="preserve">     Private consumption </t>
  </si>
  <si>
    <t xml:space="preserve">     Consumo privado </t>
  </si>
  <si>
    <t xml:space="preserve">     Government consumption </t>
  </si>
  <si>
    <t xml:space="preserve">     Consumo del gobierno </t>
  </si>
  <si>
    <t xml:space="preserve">  Final consumption expenditure </t>
  </si>
  <si>
    <t xml:space="preserve">  Gasto de consumo final </t>
  </si>
  <si>
    <t xml:space="preserve">Gross domestic product, by type of expenditure </t>
  </si>
  <si>
    <t xml:space="preserve">Producto interno bruto por tipo de gasto </t>
  </si>
  <si>
    <t xml:space="preserve">  Community, social and personal services </t>
  </si>
  <si>
    <t xml:space="preserve">  Servicios comunales, sociales y personales </t>
  </si>
  <si>
    <t xml:space="preserve">    estate and business services </t>
  </si>
  <si>
    <t xml:space="preserve">    inmuebles y servicios prestados a las empresas </t>
  </si>
  <si>
    <t xml:space="preserve">  Financial institutions, insurance, real </t>
  </si>
  <si>
    <t xml:space="preserve">  Establecimientos financieros, seguros, bienes </t>
  </si>
  <si>
    <t xml:space="preserve">  Transport, storage and communications </t>
  </si>
  <si>
    <t xml:space="preserve">  Transporte, almacenamiento y comunicaciones </t>
  </si>
  <si>
    <t xml:space="preserve">    restaurants and hotels </t>
  </si>
  <si>
    <t xml:space="preserve">    restaurantes y hoteles </t>
  </si>
  <si>
    <t xml:space="preserve">  Wholesale and retail commerce, </t>
  </si>
  <si>
    <t xml:space="preserve">  Comercio al por mayor y al por menor, </t>
  </si>
  <si>
    <t xml:space="preserve">  Construction </t>
  </si>
  <si>
    <t xml:space="preserve">  Construcción </t>
  </si>
  <si>
    <t xml:space="preserve">  Electricity, gas and water </t>
  </si>
  <si>
    <t xml:space="preserve">  Electricidad, gas y agua </t>
  </si>
  <si>
    <t xml:space="preserve">  Manufacturing </t>
  </si>
  <si>
    <t xml:space="preserve">  Industrias manufactureras </t>
  </si>
  <si>
    <t xml:space="preserve">  Mining and quarrying </t>
  </si>
  <si>
    <t xml:space="preserve">  Explotación de minas y canteras </t>
  </si>
  <si>
    <t xml:space="preserve">  Agriculture, livestock, hunting, forestry and fishing </t>
  </si>
  <si>
    <t xml:space="preserve">  Agricultura, ganadería, caza, silvicultura y pesca </t>
  </si>
  <si>
    <t xml:space="preserve">Gross domestic product, by sector </t>
  </si>
  <si>
    <t xml:space="preserve">Producto interno bruto sectorial </t>
  </si>
  <si>
    <t xml:space="preserve">Per capita gross domestic product </t>
  </si>
  <si>
    <t xml:space="preserve">Producto interno bruto por habitante </t>
  </si>
  <si>
    <t xml:space="preserve">Gross domestic product </t>
  </si>
  <si>
    <t xml:space="preserve">Producto interno bruto total </t>
  </si>
  <si>
    <t>Tasas de variación anual / Annual growth rates b/</t>
  </si>
  <si>
    <t xml:space="preserve">PLURINATIONAL STATE OF BOLIVIA: MAIN ECONOMIC INDICATORS </t>
  </si>
  <si>
    <t xml:space="preserve">ESTADO PLURINACIONAL DE BOLIVIA : PRINCIPALES INDICADORES ECONÓMICOS  </t>
  </si>
  <si>
    <t xml:space="preserve">g/ Bank operations (61-90 days), in local currency.  </t>
  </si>
  <si>
    <t>f/ Quarterly average, weighted by the value of goods exports and imports.</t>
  </si>
  <si>
    <t>e/ Figures as of May.</t>
  </si>
  <si>
    <t>d/ Figures as of April.</t>
  </si>
  <si>
    <t>c/ Based on figures in local currency at constant 1990 prices.</t>
  </si>
  <si>
    <t>b/ Figure is based on Global Indicator of Economic Activity.</t>
  </si>
  <si>
    <t>g/ Operaciones a plazo de los bancos en moneda nacional, 61-90 días</t>
  </si>
  <si>
    <t xml:space="preserve">f/ Promedio trimestral, ponderado por el valor de las exportaciones e importaciones de bienes.  </t>
  </si>
  <si>
    <t>e/ Datos al mes de mayo.</t>
  </si>
  <si>
    <t>d/ Datos al mes de abril.</t>
  </si>
  <si>
    <t>c/ Sobre la base de cifras en moneda nacional a precios constantes de 1990.</t>
  </si>
  <si>
    <t>b/ Dato basado en el Indicador de Actividad Económica.</t>
  </si>
  <si>
    <t xml:space="preserve">  a percentage of total credit</t>
  </si>
  <si>
    <t>e/</t>
  </si>
  <si>
    <t/>
  </si>
  <si>
    <t xml:space="preserve">   (porcentajes) </t>
  </si>
  <si>
    <t>Non-performing loans as</t>
  </si>
  <si>
    <t>Crédito vencido respecto del crédito total</t>
  </si>
  <si>
    <t xml:space="preserve">   quarter of preceding year) </t>
  </si>
  <si>
    <t>...</t>
  </si>
  <si>
    <t xml:space="preserve">   del mismo trimestre del año anterior) </t>
  </si>
  <si>
    <t>Domestic credit (variation from same</t>
  </si>
  <si>
    <t xml:space="preserve">Crédito interno (variación respecto </t>
  </si>
  <si>
    <t>International bond issues (millions of dollars)</t>
  </si>
  <si>
    <t xml:space="preserve">- </t>
  </si>
  <si>
    <t>Emisión de bonos internacionales (millones de dólares)</t>
  </si>
  <si>
    <t xml:space="preserve">   Monetary policy rates</t>
  </si>
  <si>
    <t xml:space="preserve">   Tasa de política monetaria</t>
  </si>
  <si>
    <t xml:space="preserve">   Interbank rate </t>
  </si>
  <si>
    <t xml:space="preserve">   Tasa de interés interbancaria </t>
  </si>
  <si>
    <t xml:space="preserve">   Lending rate g/</t>
  </si>
  <si>
    <t xml:space="preserve">   Tasa de interés activa g/</t>
  </si>
  <si>
    <t xml:space="preserve">   Deposit rate g/</t>
  </si>
  <si>
    <t xml:space="preserve">   Tasa de interés pasiva g/</t>
  </si>
  <si>
    <t>Nominal interest rates (annualized percentages)</t>
  </si>
  <si>
    <t>Tasas de interés nominales (porcentajes anualizados)</t>
  </si>
  <si>
    <t xml:space="preserve">  (bolivianos per dollar) </t>
  </si>
  <si>
    <t xml:space="preserve">  (bolivianos por dólar) </t>
  </si>
  <si>
    <t xml:space="preserve">Average nominal exchange rate </t>
  </si>
  <si>
    <t xml:space="preserve">Tipo de cambio nominal promedio </t>
  </si>
  <si>
    <t xml:space="preserve">   (12-month percentage variation)</t>
  </si>
  <si>
    <t xml:space="preserve">   (variación porcentual en 12 meses)</t>
  </si>
  <si>
    <t xml:space="preserve">Consumer prices </t>
  </si>
  <si>
    <t>Precios al consumidor</t>
  </si>
  <si>
    <t>Real effective exchange rate (index: 2005=100) f/</t>
  </si>
  <si>
    <t>Tipo de cambio real efectivo (índice 2005=100) f/</t>
  </si>
  <si>
    <t>Gross international reserves (millions of dollars)</t>
  </si>
  <si>
    <t xml:space="preserve">Reservas internacionales brutas (millones de dólares) </t>
  </si>
  <si>
    <t>Goods imports, c.i.f. (millions of dollars)</t>
  </si>
  <si>
    <t>d/</t>
  </si>
  <si>
    <t>Importaciones de bienes CIF (millones de dólares)</t>
  </si>
  <si>
    <t>Goods exports, f.o.b. (millions of dollars)</t>
  </si>
  <si>
    <t>Exportaciones de bienes FOB (millones de dólares)</t>
  </si>
  <si>
    <t xml:space="preserve">   quarter of preceding year) b/</t>
  </si>
  <si>
    <t>c/</t>
  </si>
  <si>
    <t xml:space="preserve">   del mismo trimestre del año anterior) b/</t>
  </si>
  <si>
    <t xml:space="preserve">Gross domestic product (variation from same </t>
  </si>
  <si>
    <t xml:space="preserve">Producto interno bruto total (variación respecto </t>
  </si>
  <si>
    <t>Trim 2</t>
  </si>
  <si>
    <t>Trim 1</t>
  </si>
  <si>
    <t>Trim 4</t>
  </si>
  <si>
    <t>Trim 3</t>
  </si>
  <si>
    <t>PLURINATIONAL STATE OF BOLIVIA: MAIN QUARTERLY INDICATORS</t>
  </si>
  <si>
    <t>ESTADO PLURINACIONAL DE BOLIVIA : PRINCIPALES INDICADORES TRIMESTRALES</t>
  </si>
  <si>
    <t>Source: Economic Commission for Latin America and the Caribbean (ECLAC), on the basis of figures provided by the Ministry of Economy and Public Finance.</t>
  </si>
  <si>
    <t>Fuente: Comisión Económica para América Latina y el Caribe (CEPAL), sobre la base de cifras del Ministerio de Economía y Finanzas Públicas.</t>
  </si>
  <si>
    <t>Overall balance</t>
  </si>
  <si>
    <t>Resultado global</t>
  </si>
  <si>
    <t>Primary balance</t>
  </si>
  <si>
    <t>Resultado primario</t>
  </si>
  <si>
    <t xml:space="preserve">  Net lending</t>
  </si>
  <si>
    <t xml:space="preserve">  Concesión de préstamos menos recuperación</t>
  </si>
  <si>
    <t xml:space="preserve">    Other</t>
  </si>
  <si>
    <t xml:space="preserve">    Otros gastos de capital</t>
  </si>
  <si>
    <t xml:space="preserve">    Capital transfers</t>
  </si>
  <si>
    <t xml:space="preserve">    Transferencias de capital</t>
  </si>
  <si>
    <t xml:space="preserve">    Real investment</t>
  </si>
  <si>
    <t xml:space="preserve">    Adquisición de activos de capital fijo</t>
  </si>
  <si>
    <t xml:space="preserve">  Capital expenditure</t>
  </si>
  <si>
    <t xml:space="preserve">  Gastos de capital</t>
  </si>
  <si>
    <t xml:space="preserve">    Otros gastos corrientes</t>
  </si>
  <si>
    <t xml:space="preserve">    Transfers</t>
  </si>
  <si>
    <t xml:space="preserve">    Subsidios y otras transferencias corrientes</t>
  </si>
  <si>
    <t xml:space="preserve">    Interest payments on public debt</t>
  </si>
  <si>
    <t xml:space="preserve">    Pagos de intereses</t>
  </si>
  <si>
    <t xml:space="preserve">    Goods and services</t>
  </si>
  <si>
    <t xml:space="preserve">    Compras de bienes y servicios</t>
  </si>
  <si>
    <t xml:space="preserve">    Staff costs</t>
  </si>
  <si>
    <t xml:space="preserve">    Sueldos y salarios</t>
  </si>
  <si>
    <t xml:space="preserve">  Current expenditure</t>
  </si>
  <si>
    <t xml:space="preserve">  Gastos corrientes</t>
  </si>
  <si>
    <t>Total expenditure</t>
  </si>
  <si>
    <t>Gasto total</t>
  </si>
  <si>
    <t xml:space="preserve">  Grants</t>
  </si>
  <si>
    <t xml:space="preserve">  Donaciones</t>
  </si>
  <si>
    <t xml:space="preserve">  Capital revenue</t>
  </si>
  <si>
    <t xml:space="preserve">  Ingresos de capital</t>
  </si>
  <si>
    <t xml:space="preserve">    Non-tax revenues</t>
  </si>
  <si>
    <t xml:space="preserve">    Ingresos no tributarios</t>
  </si>
  <si>
    <t xml:space="preserve">    Tax revenues</t>
  </si>
  <si>
    <t xml:space="preserve">    Ingresos tributarios</t>
  </si>
  <si>
    <t xml:space="preserve">  Current revenue</t>
  </si>
  <si>
    <t xml:space="preserve">  Ingresos corrientes</t>
  </si>
  <si>
    <t>Total revenue</t>
  </si>
  <si>
    <t>Ingreso total</t>
  </si>
  <si>
    <t>(Millions of bolivianos)</t>
  </si>
  <si>
    <t>(En millones de bolivianos)</t>
  </si>
  <si>
    <t>REVENUES AND EXPENDITURES OF THE GENERAL GOVERNMENT</t>
  </si>
  <si>
    <t>INGRESOS Y GASTOS DEL GOBIERNO GENERAL</t>
  </si>
  <si>
    <t xml:space="preserve">    Exceptional financing                               </t>
  </si>
  <si>
    <t xml:space="preserve">  Financiamiento excepcional                                </t>
  </si>
  <si>
    <t xml:space="preserve">    Use of IMF credit and loans               </t>
  </si>
  <si>
    <t xml:space="preserve">  Uso del crédito y préstamos del FMI               </t>
  </si>
  <si>
    <t xml:space="preserve">    Reserve assets                                        </t>
  </si>
  <si>
    <t xml:space="preserve">  Activos de reserva                                        </t>
  </si>
  <si>
    <t xml:space="preserve">  Reserves and related items</t>
  </si>
  <si>
    <t>Reservas y partidas conexas</t>
  </si>
  <si>
    <t>Balanza global</t>
  </si>
  <si>
    <t xml:space="preserve">  Errors and omissions</t>
  </si>
  <si>
    <t>Errores y omisiones</t>
  </si>
  <si>
    <t xml:space="preserve">    Other sectors                                        </t>
  </si>
  <si>
    <t xml:space="preserve">    Otros sectores                                        </t>
  </si>
  <si>
    <t xml:space="preserve">    Banks                                                </t>
  </si>
  <si>
    <t xml:space="preserve">    Bancos                                                </t>
  </si>
  <si>
    <t xml:space="preserve">    General government</t>
  </si>
  <si>
    <t xml:space="preserve">    Gobierno general                                      </t>
  </si>
  <si>
    <t xml:space="preserve">    Monetary authorities                                </t>
  </si>
  <si>
    <t xml:space="preserve">    Autoridades monetarias                                </t>
  </si>
  <si>
    <t xml:space="preserve">  Other investment liabilities                                 </t>
  </si>
  <si>
    <t xml:space="preserve">  Pasivos de otra inversión                                 </t>
  </si>
  <si>
    <t xml:space="preserve">    Other sectors</t>
  </si>
  <si>
    <t xml:space="preserve">    Banks</t>
  </si>
  <si>
    <t xml:space="preserve">    General government                                      </t>
  </si>
  <si>
    <t xml:space="preserve">    Monetary authorities</t>
  </si>
  <si>
    <t xml:space="preserve">  Other investment assets</t>
  </si>
  <si>
    <t xml:space="preserve">  Activos de otra inversión                                 </t>
  </si>
  <si>
    <t xml:space="preserve">    Debt securities</t>
  </si>
  <si>
    <t xml:space="preserve">    Títulos de deuda</t>
  </si>
  <si>
    <t xml:space="preserve">    Equity securities                </t>
  </si>
  <si>
    <t xml:space="preserve">    Títulos de participación en el capital                </t>
  </si>
  <si>
    <t xml:space="preserve">  Portfolio investment liabilities                           </t>
  </si>
  <si>
    <t xml:space="preserve">  Pasivos de inversión de cartera                           </t>
  </si>
  <si>
    <t xml:space="preserve">  Portfolio investment assets</t>
  </si>
  <si>
    <t xml:space="preserve">  Activos de inversión de cartera                           </t>
  </si>
  <si>
    <t xml:space="preserve">  Direct investment in reporting economy               </t>
  </si>
  <si>
    <t xml:space="preserve">  Inversión directa en la economía declarante               </t>
  </si>
  <si>
    <t xml:space="preserve">  Direct investment abroad                        </t>
  </si>
  <si>
    <t xml:space="preserve">  Inversión directa en el extranjero                        </t>
  </si>
  <si>
    <t>Financial account balance</t>
  </si>
  <si>
    <t xml:space="preserve">Balanza en la cuenta financiera </t>
  </si>
  <si>
    <t>Capital account balance</t>
  </si>
  <si>
    <t xml:space="preserve">Balanza en la cuenta de capital </t>
  </si>
  <si>
    <t xml:space="preserve">  Net current transfers</t>
  </si>
  <si>
    <t xml:space="preserve">  Balanza de transferencias corrientes                     </t>
  </si>
  <si>
    <t xml:space="preserve">  Current transfers  (debit)                      </t>
  </si>
  <si>
    <t xml:space="preserve">  Transferencias corrientes  (débito)                      </t>
  </si>
  <si>
    <t xml:space="preserve">  Current transfers (credit)</t>
  </si>
  <si>
    <t xml:space="preserve">  Transferencias corrientes (crédito)</t>
  </si>
  <si>
    <t xml:space="preserve">  Income balance</t>
  </si>
  <si>
    <t xml:space="preserve">  Balanza de renta</t>
  </si>
  <si>
    <t xml:space="preserve">      Other investment (interest paid)</t>
  </si>
  <si>
    <t xml:space="preserve">      Otra inversión (intereses pagados)</t>
  </si>
  <si>
    <t xml:space="preserve">      Portfolio investment</t>
  </si>
  <si>
    <t xml:space="preserve">      De cartera</t>
  </si>
  <si>
    <t xml:space="preserve">      Direct investment (profits and dividends)</t>
  </si>
  <si>
    <t xml:space="preserve">      Directa (utilidades y dividendos)</t>
  </si>
  <si>
    <t xml:space="preserve">    Investment income</t>
  </si>
  <si>
    <t xml:space="preserve">    Renta de la inversión</t>
  </si>
  <si>
    <t xml:space="preserve">    Compensation of employees</t>
  </si>
  <si>
    <t xml:space="preserve">    Remuneración de empleados</t>
  </si>
  <si>
    <t xml:space="preserve">  Income (debit)</t>
  </si>
  <si>
    <t xml:space="preserve">  Renta (débito)</t>
  </si>
  <si>
    <t xml:space="preserve">      Other investment (interest received)</t>
  </si>
  <si>
    <t xml:space="preserve">      Otra inversión (intereses recibidos)</t>
  </si>
  <si>
    <t xml:space="preserve">  Income (credit)</t>
  </si>
  <si>
    <t xml:space="preserve">  Renta (crédito)</t>
  </si>
  <si>
    <t xml:space="preserve">  Goods and services balance</t>
  </si>
  <si>
    <t xml:space="preserve">  Balanza de bienes y servicios</t>
  </si>
  <si>
    <t xml:space="preserve">    Other services</t>
  </si>
  <si>
    <t xml:space="preserve">    Otros servicios</t>
  </si>
  <si>
    <t xml:space="preserve">    Travel</t>
  </si>
  <si>
    <t xml:space="preserve">    Viajes</t>
  </si>
  <si>
    <t xml:space="preserve">    Transport</t>
  </si>
  <si>
    <t xml:space="preserve">    Transporte</t>
  </si>
  <si>
    <t xml:space="preserve">  Services (debit)</t>
  </si>
  <si>
    <t xml:space="preserve">  Servicios (débito)</t>
  </si>
  <si>
    <t xml:space="preserve">    Other services </t>
  </si>
  <si>
    <t xml:space="preserve">  Services (credit)</t>
  </si>
  <si>
    <t xml:space="preserve">  Servicios (crédito)</t>
  </si>
  <si>
    <t xml:space="preserve">  Goods balance</t>
  </si>
  <si>
    <t xml:space="preserve">  Balanza de bienes</t>
  </si>
  <si>
    <t xml:space="preserve">  Imports of goods, f.o.b.</t>
  </si>
  <si>
    <t xml:space="preserve">  Importaciones de bienes FOB</t>
  </si>
  <si>
    <t xml:space="preserve">  Exports of goods, f.o.b.</t>
  </si>
  <si>
    <t xml:space="preserve">  Exportaciones de bienes FOB</t>
  </si>
  <si>
    <t>Current account balance</t>
  </si>
  <si>
    <t>Balanza en la cuenta corriente</t>
  </si>
  <si>
    <t>b/</t>
  </si>
  <si>
    <t>BALANCE OF PAYMENTS a/</t>
  </si>
  <si>
    <t>BALANZA DE PAGOS a/</t>
  </si>
  <si>
    <t xml:space="preserve">Source: Economic Comission for Latin America and the Caribbean (ECLAC), on the basis of figures from the National Tax Service (SIN) and the National Customs of Bolivia (ANB) of the Ministry of Economy and Public Finance. </t>
  </si>
  <si>
    <t xml:space="preserve">Finanzas Públicas. </t>
  </si>
  <si>
    <t>Fuente: Comisión Económica para América Latina y el Caribe (CEPAL), sobre la base de cifras del Servicio de Impuestos Nacionales (SIN) y  la Aduana Nacional de Bolivia (ANB) del Ministerio de Economía y</t>
  </si>
  <si>
    <t>Total taxes including social security contributions</t>
  </si>
  <si>
    <t>Total ingresos tributarios (incl. seg. social)</t>
  </si>
  <si>
    <t xml:space="preserve">  Social security contributions</t>
  </si>
  <si>
    <t xml:space="preserve">  Contribuciones a la seguridad social</t>
  </si>
  <si>
    <t xml:space="preserve">    Other taxes</t>
  </si>
  <si>
    <t xml:space="preserve">    Otros impuestos</t>
  </si>
  <si>
    <t xml:space="preserve">      Taxes on international trade and transactions</t>
  </si>
  <si>
    <t xml:space="preserve">      Comercio y transacciones internacionales</t>
  </si>
  <si>
    <t xml:space="preserve">      Excises</t>
  </si>
  <si>
    <t xml:space="preserve">      Específicos sobre bienes y servicios</t>
  </si>
  <si>
    <t xml:space="preserve">      General taxes on goods and services</t>
  </si>
  <si>
    <t xml:space="preserve">      Generales sobre bienes y servicios</t>
  </si>
  <si>
    <t xml:space="preserve">    Indirect taxes</t>
  </si>
  <si>
    <t xml:space="preserve">    Ingresos tributarios indirectos</t>
  </si>
  <si>
    <t xml:space="preserve">      Taxes on property</t>
  </si>
  <si>
    <t xml:space="preserve">      Propiedad</t>
  </si>
  <si>
    <t xml:space="preserve">        Payable by corporations and other enterprices</t>
  </si>
  <si>
    <t xml:space="preserve">        Corporaciones y otras empresas</t>
  </si>
  <si>
    <t xml:space="preserve">        Payable by individuals</t>
  </si>
  <si>
    <t xml:space="preserve">        Personas físicas</t>
  </si>
  <si>
    <t xml:space="preserve">      Taxes on income, profits, and capital gains</t>
  </si>
  <si>
    <t xml:space="preserve">      Ingreso, utilidades y ganancias de capital</t>
  </si>
  <si>
    <t xml:space="preserve">    Direct taxes</t>
  </si>
  <si>
    <t xml:space="preserve">    Ingresos tributarios directos</t>
  </si>
  <si>
    <t xml:space="preserve">  Taxes</t>
  </si>
  <si>
    <t xml:space="preserve">  Total ingresos tributarios</t>
  </si>
  <si>
    <t>TAX REVENUES OF THE GENERAL GOVERNMENT</t>
  </si>
  <si>
    <t>INGRESOS TRIBUTARIOS DEL GOBIERNO GENERAL</t>
  </si>
  <si>
    <t>BOLIVIA (ESTADO PLURINACIONAL DE)</t>
  </si>
  <si>
    <t>Source: Economic Commission for Latin America and the Caribbean (ECLAC), on the basis of official figures from Comtrade, UNSD.</t>
  </si>
  <si>
    <t>Fuente: Comisión Económica para América Latina y el Caribe (CEPAL), sobre la base de cifras oficiales de Comtrade, División de Estadísticas de la ONU.</t>
  </si>
  <si>
    <t xml:space="preserve">Importaciones de bienes CIF / Imports of goods, c.i.f. </t>
  </si>
  <si>
    <t xml:space="preserve">Exportaciones de bienes FOB / Exports of goods, f.o.b. </t>
  </si>
  <si>
    <t>MCCA / CACM</t>
  </si>
  <si>
    <t>Grupo Andino / Andean Group</t>
  </si>
  <si>
    <t>Mercosur</t>
  </si>
  <si>
    <t>ALADI / LAIA</t>
  </si>
  <si>
    <t>China</t>
  </si>
  <si>
    <t>Japón / Japan</t>
  </si>
  <si>
    <t>Unión Europea (27 países) / European Union (27 countries)</t>
  </si>
  <si>
    <t>Estados Unidos / United States</t>
  </si>
  <si>
    <t>América Latina y el Caribe / Latin America and the Caribbean</t>
  </si>
  <si>
    <t>África / Africa</t>
  </si>
  <si>
    <t>Europa / Europe</t>
  </si>
  <si>
    <t>América / America</t>
  </si>
  <si>
    <t>(Millions of dollars) a/</t>
  </si>
  <si>
    <t>(En millones de dólares) a/</t>
  </si>
  <si>
    <t>ORIGIN AND DESTINATION OF INTERNATIONAL TRADE</t>
  </si>
  <si>
    <t>ORIGEN Y DESTINO DEL COMERCIO INTERNACIONAL</t>
  </si>
  <si>
    <t xml:space="preserve">    flows broken down by type of product, due to methodological differences and to various statistical sources, respectively.</t>
  </si>
  <si>
    <t xml:space="preserve">    5, 6, 7 and 8 minus chapter 68.  The figures shown here may not coincide with the figures appearing in the balance of payments and in the tables on foreign trade </t>
  </si>
  <si>
    <t xml:space="preserve">a/ Classification: Standard International Trade Classification, SITC Rev.3. Commodities include sections 0, 1, 2, 3, 4, 9 and chapter 68. Manufactures include sections </t>
  </si>
  <si>
    <t xml:space="preserve">   </t>
  </si>
  <si>
    <t xml:space="preserve">    exterior clasificados por tipos de productos, debido a diferencias metodológicas y por corresponder a distintas fuentes estadísticas respectivamente.</t>
  </si>
  <si>
    <t xml:space="preserve">    incluyen las secciones 5, 6, 7 y 8, excluido el capítulo 68.  Los totales pueden no coincidir con los registrados en la balanza de pagos y en los cuadros de comercio</t>
  </si>
  <si>
    <t>a/ Clasificación Uniforme para el Comercio Internacional, CUCI Rev.3. Los productos primarios incluyen las secciones 0, 1, 2, 3, 4, 9 y el capítulo 68. Las manufacturas</t>
  </si>
  <si>
    <t xml:space="preserve"> Manufactures</t>
  </si>
  <si>
    <t>Manufacturados</t>
  </si>
  <si>
    <t xml:space="preserve"> Commodities</t>
  </si>
  <si>
    <t>Primarios</t>
  </si>
  <si>
    <t xml:space="preserve"> Total</t>
  </si>
  <si>
    <t>Merco- sur</t>
  </si>
  <si>
    <t>EXPORTS BY DESTINATION, F.O.B., BY DESTINATION</t>
  </si>
  <si>
    <t>DESTINO DE LAS EXPORTACIONES DE BIENES, FOB</t>
  </si>
  <si>
    <t>IMPORTS OF GOODS, C.I.F., BY ORIGIN</t>
  </si>
  <si>
    <t>ORIGEN DE LAS IMPORTACIONES DE BIENES, CIF</t>
  </si>
  <si>
    <t>b/ Includes domestic services.</t>
  </si>
  <si>
    <t>b/ Incluye servicio doméstico.</t>
  </si>
  <si>
    <t xml:space="preserve">a/ Cifras preliminares.   </t>
  </si>
  <si>
    <t>Other items</t>
  </si>
  <si>
    <t>Otras partidas</t>
  </si>
  <si>
    <t>Community, social and personal services b/</t>
  </si>
  <si>
    <t>Servicios comunales, sociales y personales b/</t>
  </si>
  <si>
    <t xml:space="preserve">  business services</t>
  </si>
  <si>
    <t xml:space="preserve">  inmuebles y servicios prestados a las empresas</t>
  </si>
  <si>
    <t xml:space="preserve">  Financial institutions, insurance, real estate and</t>
  </si>
  <si>
    <t xml:space="preserve">Establecimientos financieros, seguros, bienes  </t>
  </si>
  <si>
    <t xml:space="preserve">  Transport, storage and communications</t>
  </si>
  <si>
    <t>Transporte, almacenamiento y comunicaciones</t>
  </si>
  <si>
    <t xml:space="preserve">     restaurants and hotels</t>
  </si>
  <si>
    <t xml:space="preserve">    restaurantes y hoteles</t>
  </si>
  <si>
    <t xml:space="preserve">  Wholesale and retail commerce,</t>
  </si>
  <si>
    <t xml:space="preserve">Comercio al por mayor y al por menor, </t>
  </si>
  <si>
    <t xml:space="preserve">  Construction</t>
  </si>
  <si>
    <t>Construcción</t>
  </si>
  <si>
    <t xml:space="preserve">  Electricity, gas and water</t>
  </si>
  <si>
    <t>Electricidad, gas y agua</t>
  </si>
  <si>
    <t>Industria manufacturera</t>
  </si>
  <si>
    <t xml:space="preserve">  Mining</t>
  </si>
  <si>
    <t>Minería</t>
  </si>
  <si>
    <t xml:space="preserve">  Agriculture, livestock, hunting, forestry and fishing</t>
  </si>
  <si>
    <t>Agricultura, caza, silvicultura y pesca</t>
  </si>
  <si>
    <t>Producto interno bruto</t>
  </si>
  <si>
    <t>2005</t>
  </si>
  <si>
    <t>2004</t>
  </si>
  <si>
    <t>2003</t>
  </si>
  <si>
    <t>(Thousands of bolivianos at 1990 constant prices)</t>
  </si>
  <si>
    <t>(En miles de bolivianos a precios constantes de 1990)</t>
  </si>
  <si>
    <t>GROSS DOMESTIC PRODUCT, BY KIND OF ECONOMIC ACTIVITY</t>
  </si>
  <si>
    <t>PIB POR RAMA DE ACTIVIDAD ECONÓMICA</t>
  </si>
  <si>
    <t xml:space="preserve">a/ Cifras preliminares.  </t>
  </si>
  <si>
    <t xml:space="preserve">  Exports of goods and services</t>
  </si>
  <si>
    <t xml:space="preserve">  Exportaciones de bienes y servicios</t>
  </si>
  <si>
    <t xml:space="preserve">      Gross fixed investment</t>
  </si>
  <si>
    <t xml:space="preserve">    Inversión bruta fija</t>
  </si>
  <si>
    <t xml:space="preserve">      Changes in stocks</t>
  </si>
  <si>
    <t xml:space="preserve">   Variación de existencias</t>
  </si>
  <si>
    <t xml:space="preserve">    Gross domestic investment</t>
  </si>
  <si>
    <t xml:space="preserve">  Inversión bruta interna</t>
  </si>
  <si>
    <t xml:space="preserve">      Private consumption</t>
  </si>
  <si>
    <t xml:space="preserve">      Consumo privado</t>
  </si>
  <si>
    <t xml:space="preserve">      Government consumption</t>
  </si>
  <si>
    <t xml:space="preserve">      Consumo del gobierno</t>
  </si>
  <si>
    <t xml:space="preserve">    Total consumption </t>
  </si>
  <si>
    <t xml:space="preserve">   Consumo total  </t>
  </si>
  <si>
    <t xml:space="preserve">  Domestic demand</t>
  </si>
  <si>
    <t xml:space="preserve"> Demanda interna</t>
  </si>
  <si>
    <t xml:space="preserve">Total demand </t>
  </si>
  <si>
    <t>Demanda global</t>
  </si>
  <si>
    <t xml:space="preserve">  Imports of goods and services</t>
  </si>
  <si>
    <t xml:space="preserve">  Importaciones de bienes y servicios</t>
  </si>
  <si>
    <t xml:space="preserve">  Gross domestic product</t>
  </si>
  <si>
    <t xml:space="preserve">  Producto interno bruto</t>
  </si>
  <si>
    <t>Total supply</t>
  </si>
  <si>
    <t>Oferta global</t>
  </si>
  <si>
    <t xml:space="preserve">ESTADO PLURINACIONAL DE BOLIVIA </t>
  </si>
  <si>
    <t>Source: Economic Commission for Latin America and the Caribbean (ECLAC), on the basis of official figures provided by the Central Bank of Bolivia.</t>
  </si>
  <si>
    <t xml:space="preserve">      Interest c/</t>
  </si>
  <si>
    <t xml:space="preserve">      Intereses c/</t>
  </si>
  <si>
    <t xml:space="preserve">      Principal </t>
  </si>
  <si>
    <t xml:space="preserve">      Amortizaciones </t>
  </si>
  <si>
    <t xml:space="preserve">    Service </t>
  </si>
  <si>
    <t xml:space="preserve">    Servicio </t>
  </si>
  <si>
    <t xml:space="preserve">  Disbursements b/</t>
  </si>
  <si>
    <t xml:space="preserve">  Desembolsos en cada año b/</t>
  </si>
  <si>
    <t xml:space="preserve">      Commercial banks </t>
  </si>
  <si>
    <t xml:space="preserve">      Bancos comerciales </t>
  </si>
  <si>
    <t xml:space="preserve">    Private </t>
  </si>
  <si>
    <t xml:space="preserve">    Privadas </t>
  </si>
  <si>
    <t xml:space="preserve">      Other </t>
  </si>
  <si>
    <t xml:space="preserve">      Otras </t>
  </si>
  <si>
    <t xml:space="preserve">      Bilateral </t>
  </si>
  <si>
    <t xml:space="preserve">      Bilaterales </t>
  </si>
  <si>
    <t xml:space="preserve">      Multilateral a/</t>
  </si>
  <si>
    <t xml:space="preserve">      Multilaterales a/</t>
  </si>
  <si>
    <t xml:space="preserve">    Official </t>
  </si>
  <si>
    <t xml:space="preserve">    Oficiales </t>
  </si>
  <si>
    <t xml:space="preserve">  Sources </t>
  </si>
  <si>
    <t xml:space="preserve">  Fuentes </t>
  </si>
  <si>
    <t xml:space="preserve">    Short-term </t>
  </si>
  <si>
    <t xml:space="preserve">    Corto plazo </t>
  </si>
  <si>
    <t xml:space="preserve">    Medium- and long-term </t>
  </si>
  <si>
    <t xml:space="preserve">    Mediano y largo plazo </t>
  </si>
  <si>
    <t xml:space="preserve">  Maturity</t>
  </si>
  <si>
    <t xml:space="preserve">  Plazos </t>
  </si>
  <si>
    <t xml:space="preserve">Public-sector external debt </t>
  </si>
  <si>
    <t xml:space="preserve">Deuda externa pública </t>
  </si>
  <si>
    <t xml:space="preserve"> </t>
  </si>
  <si>
    <t xml:space="preserve">  Private </t>
  </si>
  <si>
    <t xml:space="preserve">  Privada </t>
  </si>
  <si>
    <t xml:space="preserve">  Public </t>
  </si>
  <si>
    <t xml:space="preserve">  Pública </t>
  </si>
  <si>
    <t xml:space="preserve">Total external debt </t>
  </si>
  <si>
    <t xml:space="preserve">Deuda externa total </t>
  </si>
  <si>
    <t>(Millions of dollars, end-of-year stocks)</t>
  </si>
  <si>
    <t>(En millones de dólares, saldos a fin de año)</t>
  </si>
  <si>
    <t>a/ Versión analítica, elaborada sobre la base de Fondo Monetario Internacional, Manual de Balanza de pagos, quinta edición.</t>
  </si>
  <si>
    <t>b/ Cifras preliminares.</t>
  </si>
  <si>
    <t>a/ Analitical version, on the basis of International Monetary Fund, Balance of Payments Manual, fifth edition.</t>
  </si>
  <si>
    <t>b/ Preliminary figures.</t>
  </si>
  <si>
    <t xml:space="preserve">   Tasa de interés pasiva nominal h/</t>
  </si>
  <si>
    <t xml:space="preserve">   Nominal deposit rate h/</t>
  </si>
  <si>
    <t>h/ Operaciones de plazo de los bancos en moneda nacional, 61-90 días.</t>
  </si>
  <si>
    <t>a/ Incluye obligaciones con el Fondo Monetario Internacional.</t>
  </si>
  <si>
    <t>b/ Se refiere a la deuda de mediano y largo plazo.</t>
  </si>
  <si>
    <t>c/ Incluye comisiones.</t>
  </si>
  <si>
    <t>a/ Includes obligations with the International Monetary Fund.</t>
  </si>
  <si>
    <t>b/ Medium- and long-term debt.</t>
  </si>
  <si>
    <t>c/ Includes commissions.</t>
  </si>
  <si>
    <t>Los totales pueden no coincidir con los registrados en la balanza de pagos y en los cuadros de comercio exterior clasificados por tipos de productos, debido a</t>
  </si>
  <si>
    <t>diferencias metodológicas y por corresponder a distintas fuentes estadísticas, respectivamente.</t>
  </si>
  <si>
    <t>The figures shown here may not coincide with the figures appearing in the balance of payments and in the tables on foreign trade flows broken down by type of</t>
  </si>
  <si>
    <t>product, due to methodological differences and to various statistical sources, respectively.</t>
  </si>
  <si>
    <t>Asia, Australia y Oceanía/ Asia, Australia and Oceania</t>
  </si>
</sst>
</file>

<file path=xl/styles.xml><?xml version="1.0" encoding="utf-8"?>
<styleSheet xmlns="http://schemas.openxmlformats.org/spreadsheetml/2006/main">
  <numFmts count="17">
    <numFmt numFmtId="41" formatCode="_(* #,##0_);_(* \(#,##0\);_(* &quot;-&quot;_);_(@_)"/>
    <numFmt numFmtId="44" formatCode="_(&quot;$&quot;* #,##0.00_);_(&quot;$&quot;* \(#,##0.00\);_(&quot;$&quot;* &quot;-&quot;??_);_(@_)"/>
    <numFmt numFmtId="43" formatCode="_(* #,##0.00_);_(* \(#,##0.00\);_(* &quot;-&quot;??_);_(@_)"/>
    <numFmt numFmtId="164" formatCode="0.0_)"/>
    <numFmt numFmtId="165" formatCode="0_)"/>
    <numFmt numFmtId="166" formatCode="0.0"/>
    <numFmt numFmtId="167" formatCode="###\ ##0"/>
    <numFmt numFmtId="168" formatCode="#\ ##0"/>
    <numFmt numFmtId="169" formatCode="#,##0.0"/>
    <numFmt numFmtId="170" formatCode="#\ ###\ ###\ ##0\ "/>
    <numFmt numFmtId="171" formatCode="\$#,##0\ ;\(\$#,##0\)"/>
    <numFmt numFmtId="172" formatCode="[$-409]mmm/yy;@"/>
    <numFmt numFmtId="173" formatCode="_-* #,##0.00_-;\-* #,##0.00_-;_-* &quot;-&quot;??_-;_-@_-"/>
    <numFmt numFmtId="174" formatCode="0.000_)"/>
    <numFmt numFmtId="175" formatCode="#\ ###\ ##0"/>
    <numFmt numFmtId="176" formatCode="###\ ##0.0"/>
    <numFmt numFmtId="177" formatCode="#\ ###\ ###"/>
  </numFmts>
  <fonts count="53">
    <font>
      <sz val="8"/>
      <name val="Arial"/>
    </font>
    <font>
      <sz val="11"/>
      <color theme="1"/>
      <name val="Calibri"/>
      <family val="2"/>
      <scheme val="minor"/>
    </font>
    <font>
      <sz val="8"/>
      <name val="Arial"/>
      <family val="2"/>
    </font>
    <font>
      <sz val="10"/>
      <name val="Arial"/>
      <family val="2"/>
    </font>
    <font>
      <sz val="10"/>
      <name val="Courier"/>
      <family val="3"/>
    </font>
    <font>
      <sz val="8"/>
      <color indexed="8"/>
      <name val="Helvetica"/>
      <family val="2"/>
    </font>
    <font>
      <b/>
      <sz val="8"/>
      <name val="Helvetica"/>
      <family val="2"/>
    </font>
    <font>
      <b/>
      <sz val="8"/>
      <color indexed="8"/>
      <name val="Helvetica"/>
      <family val="2"/>
    </font>
    <font>
      <sz val="8"/>
      <name val="Helvetica"/>
      <family val="2"/>
    </font>
    <font>
      <sz val="8"/>
      <color indexed="10"/>
      <name val="Helvetica"/>
      <family val="2"/>
    </font>
    <font>
      <b/>
      <sz val="8"/>
      <color indexed="10"/>
      <name val="Helvetica"/>
      <family val="2"/>
    </font>
    <font>
      <sz val="12"/>
      <name val="Courier"/>
      <family val="3"/>
    </font>
    <font>
      <sz val="8"/>
      <name val="Arial"/>
      <family val="2"/>
    </font>
    <font>
      <b/>
      <sz val="8"/>
      <color theme="1"/>
      <name val="Helvetica"/>
      <family val="2"/>
    </font>
    <font>
      <b/>
      <sz val="8"/>
      <name val="Arial"/>
      <family val="2"/>
    </font>
    <font>
      <b/>
      <sz val="8"/>
      <color indexed="12"/>
      <name val="Arial"/>
      <family val="2"/>
    </font>
    <font>
      <sz val="8"/>
      <color indexed="12"/>
      <name val="Arial"/>
      <family val="2"/>
    </font>
    <font>
      <b/>
      <sz val="8"/>
      <color indexed="12"/>
      <name val="Helvetica"/>
      <family val="2"/>
    </font>
    <font>
      <sz val="12"/>
      <color indexed="12"/>
      <name val="Arial"/>
      <family val="2"/>
    </font>
    <font>
      <sz val="12"/>
      <name val="Arial"/>
      <family val="2"/>
    </font>
    <font>
      <sz val="10"/>
      <color theme="1"/>
      <name val="Arial"/>
      <family val="2"/>
    </font>
    <font>
      <sz val="8"/>
      <color theme="1"/>
      <name val="Calibri"/>
      <family val="2"/>
      <scheme val="minor"/>
    </font>
    <font>
      <b/>
      <sz val="8"/>
      <color indexed="8"/>
      <name val="Calibri"/>
      <family val="2"/>
      <scheme val="minor"/>
    </font>
    <font>
      <b/>
      <sz val="8"/>
      <color theme="1"/>
      <name val="Calibri"/>
      <family val="2"/>
      <scheme val="minor"/>
    </font>
    <font>
      <b/>
      <sz val="9"/>
      <color theme="1"/>
      <name val="Calibri"/>
      <family val="2"/>
      <scheme val="minor"/>
    </font>
    <font>
      <sz val="8"/>
      <name val="Calibri"/>
      <family val="2"/>
      <scheme val="minor"/>
    </font>
    <font>
      <sz val="8"/>
      <color indexed="8"/>
      <name val="Calibri"/>
      <family val="2"/>
      <scheme val="minor"/>
    </font>
    <font>
      <b/>
      <sz val="8"/>
      <name val="Calibri"/>
      <family val="2"/>
      <scheme val="minor"/>
    </font>
    <font>
      <sz val="7"/>
      <name val="SwitzerlandLight"/>
    </font>
    <font>
      <sz val="9"/>
      <name val="Tms Rmn"/>
    </font>
    <font>
      <sz val="11"/>
      <color indexed="8"/>
      <name val="Calibri"/>
      <family val="2"/>
    </font>
    <font>
      <sz val="11"/>
      <color indexed="9"/>
      <name val="Calibri"/>
      <family val="2"/>
    </font>
    <font>
      <sz val="11"/>
      <color indexed="17"/>
      <name val="Calibri"/>
      <family val="2"/>
    </font>
    <font>
      <b/>
      <sz val="11"/>
      <color indexed="10"/>
      <name val="Calibri"/>
      <family val="2"/>
    </font>
    <font>
      <b/>
      <sz val="11"/>
      <color indexed="9"/>
      <name val="Calibri"/>
      <family val="2"/>
    </font>
    <font>
      <sz val="11"/>
      <color indexed="10"/>
      <name val="Calibri"/>
      <family val="2"/>
    </font>
    <font>
      <sz val="10"/>
      <color indexed="24"/>
      <name val="Arial"/>
      <family val="2"/>
    </font>
    <font>
      <b/>
      <sz val="11"/>
      <color indexed="62"/>
      <name val="Calibri"/>
      <family val="2"/>
    </font>
    <font>
      <sz val="11"/>
      <color indexed="62"/>
      <name val="Calibri"/>
      <family val="2"/>
    </font>
    <font>
      <sz val="11"/>
      <color indexed="20"/>
      <name val="Calibri"/>
      <family val="2"/>
    </font>
    <font>
      <b/>
      <sz val="11"/>
      <color indexed="63"/>
      <name val="Calibri"/>
      <family val="2"/>
    </font>
    <font>
      <i/>
      <sz val="11"/>
      <color indexed="23"/>
      <name val="Calibri"/>
      <family val="2"/>
    </font>
    <font>
      <b/>
      <sz val="18"/>
      <color indexed="62"/>
      <name val="Cambria"/>
      <family val="2"/>
    </font>
    <font>
      <b/>
      <sz val="15"/>
      <color indexed="62"/>
      <name val="Calibri"/>
      <family val="2"/>
    </font>
    <font>
      <b/>
      <sz val="13"/>
      <color indexed="62"/>
      <name val="Calibri"/>
      <family val="2"/>
    </font>
    <font>
      <b/>
      <sz val="18"/>
      <color indexed="56"/>
      <name val="Cambria"/>
      <family val="2"/>
    </font>
    <font>
      <sz val="10"/>
      <name val="Times New Roman"/>
      <family val="1"/>
    </font>
    <font>
      <sz val="8"/>
      <color theme="1"/>
      <name val="Helvetica"/>
      <family val="2"/>
    </font>
    <font>
      <vertAlign val="superscript"/>
      <sz val="8"/>
      <color theme="1"/>
      <name val="Helvetica"/>
      <family val="2"/>
    </font>
    <font>
      <b/>
      <sz val="9"/>
      <color theme="1"/>
      <name val="Helvetica"/>
      <family val="2"/>
    </font>
    <font>
      <b/>
      <sz val="9"/>
      <name val="Helvetica"/>
      <family val="2"/>
    </font>
    <font>
      <b/>
      <sz val="8"/>
      <color rgb="FFFF0000"/>
      <name val="Helvetica"/>
      <family val="2"/>
    </font>
    <font>
      <sz val="8"/>
      <color theme="1"/>
      <name val="Arial"/>
      <family val="2"/>
    </font>
  </fonts>
  <fills count="19">
    <fill>
      <patternFill patternType="none"/>
    </fill>
    <fill>
      <patternFill patternType="gray125"/>
    </fill>
    <fill>
      <patternFill patternType="solid">
        <fgColor indexed="47"/>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9"/>
      </patternFill>
    </fill>
    <fill>
      <patternFill patternType="solid">
        <fgColor indexed="55"/>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s>
  <borders count="25">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style="hair">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auto="1"/>
      </left>
      <right style="thin">
        <color indexed="64"/>
      </right>
      <top/>
      <bottom style="thin">
        <color indexed="64"/>
      </bottom>
      <diagonal/>
    </border>
    <border>
      <left/>
      <right style="thin">
        <color indexed="64"/>
      </right>
      <top/>
      <bottom style="thin">
        <color indexed="64"/>
      </bottom>
      <diagonal/>
    </border>
    <border>
      <left style="thin">
        <color auto="1"/>
      </left>
      <right/>
      <top/>
      <bottom style="thin">
        <color indexed="64"/>
      </bottom>
      <diagonal/>
    </border>
    <border>
      <left style="thin">
        <color auto="1"/>
      </left>
      <right style="thin">
        <color indexed="64"/>
      </right>
      <top/>
      <bottom/>
      <diagonal/>
    </border>
    <border>
      <left/>
      <right style="thin">
        <color auto="1"/>
      </right>
      <top/>
      <bottom/>
      <diagonal/>
    </border>
    <border>
      <left style="thin">
        <color auto="1"/>
      </left>
      <right/>
      <top/>
      <bottom/>
      <diagonal/>
    </border>
    <border>
      <left style="thin">
        <color auto="1"/>
      </left>
      <right style="thin">
        <color indexed="64"/>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right style="thin">
        <color indexed="64"/>
      </right>
      <top style="thin">
        <color indexed="64"/>
      </top>
      <bottom style="thin">
        <color indexed="64"/>
      </bottom>
      <diagonal/>
    </border>
    <border>
      <left style="thin">
        <color auto="1"/>
      </left>
      <right/>
      <top style="thin">
        <color auto="1"/>
      </top>
      <bottom style="thin">
        <color indexed="64"/>
      </bottom>
      <diagonal/>
    </border>
  </borders>
  <cellStyleXfs count="100">
    <xf numFmtId="0" fontId="0" fillId="0" borderId="0" applyNumberFormat="0" applyFill="0" applyBorder="0" applyAlignment="0" applyProtection="0"/>
    <xf numFmtId="0" fontId="11" fillId="0" borderId="0"/>
    <xf numFmtId="0" fontId="4" fillId="0" borderId="0"/>
    <xf numFmtId="164"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37" fontId="4" fillId="0" borderId="0"/>
    <xf numFmtId="164" fontId="4" fillId="0" borderId="0"/>
    <xf numFmtId="164" fontId="4" fillId="0" borderId="0"/>
    <xf numFmtId="37" fontId="4" fillId="0" borderId="0"/>
    <xf numFmtId="164" fontId="4" fillId="0" borderId="0"/>
    <xf numFmtId="164" fontId="4" fillId="0" borderId="0"/>
    <xf numFmtId="164" fontId="4" fillId="0" borderId="0"/>
    <xf numFmtId="164" fontId="4" fillId="0" borderId="0"/>
    <xf numFmtId="164" fontId="4" fillId="0" borderId="0"/>
    <xf numFmtId="0" fontId="3" fillId="0" borderId="0" applyNumberFormat="0" applyFill="0" applyBorder="0" applyAlignment="0" applyProtection="0"/>
    <xf numFmtId="0" fontId="4" fillId="0" borderId="0"/>
    <xf numFmtId="0" fontId="4" fillId="0" borderId="0"/>
    <xf numFmtId="0" fontId="4" fillId="0" borderId="0"/>
    <xf numFmtId="0" fontId="12" fillId="0" borderId="0" applyNumberFormat="0" applyFill="0" applyBorder="0" applyAlignment="0" applyProtection="0"/>
    <xf numFmtId="0" fontId="2" fillId="0" borderId="0" applyNumberFormat="0" applyFill="0" applyBorder="0" applyAlignment="0" applyProtection="0"/>
    <xf numFmtId="0" fontId="4" fillId="0" borderId="0"/>
    <xf numFmtId="0" fontId="20" fillId="0" borderId="0"/>
    <xf numFmtId="0" fontId="4" fillId="0" borderId="0"/>
    <xf numFmtId="0" fontId="3" fillId="0" borderId="0"/>
    <xf numFmtId="0" fontId="3" fillId="0" borderId="0"/>
    <xf numFmtId="170" fontId="28" fillId="0" borderId="4"/>
    <xf numFmtId="43" fontId="2" fillId="0" borderId="0" applyFont="0" applyFill="0" applyBorder="0" applyAlignment="0" applyProtection="0"/>
    <xf numFmtId="44" fontId="2" fillId="0" borderId="0" applyFont="0" applyFill="0" applyBorder="0" applyAlignment="0" applyProtection="0"/>
    <xf numFmtId="0" fontId="3" fillId="0" borderId="0"/>
    <xf numFmtId="0" fontId="3" fillId="0" borderId="0" applyNumberFormat="0" applyFill="0" applyBorder="0" applyAlignment="0" applyProtection="0"/>
    <xf numFmtId="0" fontId="4" fillId="0" borderId="0"/>
    <xf numFmtId="164" fontId="4" fillId="0" borderId="0"/>
    <xf numFmtId="0" fontId="2" fillId="0" borderId="0" applyNumberFormat="0" applyFill="0" applyBorder="0" applyAlignment="0" applyProtection="0"/>
    <xf numFmtId="0" fontId="29" fillId="0" borderId="0" applyNumberFormat="0" applyFill="0" applyBorder="0" applyAlignment="0" applyProtection="0"/>
    <xf numFmtId="0" fontId="30" fillId="3" borderId="0" applyNumberFormat="0" applyBorder="0" applyAlignment="0" applyProtection="0"/>
    <xf numFmtId="0" fontId="30" fillId="4" borderId="0" applyNumberFormat="0" applyBorder="0" applyAlignment="0" applyProtection="0"/>
    <xf numFmtId="0" fontId="30" fillId="5" borderId="0" applyNumberFormat="0" applyBorder="0" applyAlignment="0" applyProtection="0"/>
    <xf numFmtId="0" fontId="30" fillId="6" borderId="0" applyNumberFormat="0" applyBorder="0" applyAlignment="0" applyProtection="0"/>
    <xf numFmtId="0" fontId="30" fillId="7" borderId="0" applyNumberFormat="0" applyBorder="0" applyAlignment="0" applyProtection="0"/>
    <xf numFmtId="0" fontId="30" fillId="5" borderId="0" applyNumberFormat="0" applyBorder="0" applyAlignment="0" applyProtection="0"/>
    <xf numFmtId="0" fontId="30" fillId="7" borderId="0" applyNumberFormat="0" applyBorder="0" applyAlignment="0" applyProtection="0"/>
    <xf numFmtId="0" fontId="30" fillId="4" borderId="0" applyNumberFormat="0" applyBorder="0" applyAlignment="0" applyProtection="0"/>
    <xf numFmtId="0" fontId="30" fillId="8" borderId="0" applyNumberFormat="0" applyBorder="0" applyAlignment="0" applyProtection="0"/>
    <xf numFmtId="0" fontId="30" fillId="9" borderId="0" applyNumberFormat="0" applyBorder="0" applyAlignment="0" applyProtection="0"/>
    <xf numFmtId="0" fontId="30" fillId="7" borderId="0" applyNumberFormat="0" applyBorder="0" applyAlignment="0" applyProtection="0"/>
    <xf numFmtId="0" fontId="30" fillId="5" borderId="0" applyNumberFormat="0" applyBorder="0" applyAlignment="0" applyProtection="0"/>
    <xf numFmtId="0" fontId="31" fillId="7"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9" borderId="0" applyNumberFormat="0" applyBorder="0" applyAlignment="0" applyProtection="0"/>
    <xf numFmtId="0" fontId="31" fillId="7" borderId="0" applyNumberFormat="0" applyBorder="0" applyAlignment="0" applyProtection="0"/>
    <xf numFmtId="0" fontId="31" fillId="4" borderId="0" applyNumberFormat="0" applyBorder="0" applyAlignment="0" applyProtection="0"/>
    <xf numFmtId="0" fontId="32" fillId="7" borderId="0" applyNumberFormat="0" applyBorder="0" applyAlignment="0" applyProtection="0"/>
    <xf numFmtId="0" fontId="33" fillId="12" borderId="5" applyNumberFormat="0" applyAlignment="0" applyProtection="0"/>
    <xf numFmtId="0" fontId="34" fillId="13" borderId="6" applyNumberFormat="0" applyAlignment="0" applyProtection="0"/>
    <xf numFmtId="0" fontId="35" fillId="0" borderId="7" applyNumberFormat="0" applyFill="0" applyAlignment="0" applyProtection="0"/>
    <xf numFmtId="3" fontId="36" fillId="0" borderId="0" applyFont="0" applyFill="0" applyBorder="0" applyAlignment="0" applyProtection="0"/>
    <xf numFmtId="171" fontId="36" fillId="0" borderId="0" applyFont="0" applyFill="0" applyBorder="0" applyAlignment="0" applyProtection="0"/>
    <xf numFmtId="0" fontId="36" fillId="0" borderId="0" applyFont="0" applyFill="0" applyBorder="0" applyAlignment="0" applyProtection="0"/>
    <xf numFmtId="0" fontId="37" fillId="0" borderId="0" applyNumberFormat="0" applyFill="0" applyBorder="0" applyAlignment="0" applyProtection="0"/>
    <xf numFmtId="0" fontId="31" fillId="14"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15"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38" fillId="8" borderId="5" applyNumberFormat="0" applyAlignment="0" applyProtection="0"/>
    <xf numFmtId="2" fontId="36" fillId="0" borderId="0" applyFont="0" applyFill="0" applyBorder="0" applyAlignment="0" applyProtection="0"/>
    <xf numFmtId="0" fontId="39" fillId="18" borderId="0" applyNumberFormat="0" applyBorder="0" applyAlignment="0" applyProtection="0"/>
    <xf numFmtId="172" fontId="2" fillId="0" borderId="0" applyNumberFormat="0">
      <alignment horizontal="left"/>
    </xf>
    <xf numFmtId="173" fontId="3" fillId="0" borderId="0" applyFont="0" applyFill="0" applyBorder="0" applyAlignment="0" applyProtection="0"/>
    <xf numFmtId="0" fontId="3" fillId="0" borderId="0" applyNumberFormat="0" applyFill="0" applyBorder="0" applyAlignment="0" applyProtection="0"/>
    <xf numFmtId="0" fontId="3" fillId="0" borderId="0"/>
    <xf numFmtId="0" fontId="29" fillId="5" borderId="8" applyNumberFormat="0" applyFont="0" applyAlignment="0" applyProtection="0"/>
    <xf numFmtId="0" fontId="40" fillId="12" borderId="9" applyNumberFormat="0" applyAlignment="0" applyProtection="0"/>
    <xf numFmtId="0" fontId="35" fillId="0" borderId="0" applyNumberFormat="0" applyFill="0" applyBorder="0" applyAlignment="0" applyProtection="0"/>
    <xf numFmtId="0" fontId="41" fillId="0" borderId="0" applyNumberFormat="0" applyFill="0" applyBorder="0" applyAlignment="0" applyProtection="0"/>
    <xf numFmtId="0" fontId="42" fillId="0" borderId="0" applyNumberFormat="0" applyFill="0" applyBorder="0" applyAlignment="0" applyProtection="0"/>
    <xf numFmtId="0" fontId="43" fillId="0" borderId="10" applyNumberFormat="0" applyFill="0" applyAlignment="0" applyProtection="0"/>
    <xf numFmtId="0" fontId="44" fillId="0" borderId="11" applyNumberFormat="0" applyFill="0" applyAlignment="0" applyProtection="0"/>
    <xf numFmtId="0" fontId="37" fillId="0" borderId="12" applyNumberFormat="0" applyFill="0" applyAlignment="0" applyProtection="0"/>
    <xf numFmtId="0" fontId="45" fillId="0" borderId="0" applyNumberFormat="0" applyFill="0" applyBorder="0" applyAlignment="0" applyProtection="0"/>
    <xf numFmtId="0" fontId="3" fillId="0" borderId="0"/>
    <xf numFmtId="0" fontId="3" fillId="0" borderId="0"/>
    <xf numFmtId="0" fontId="46" fillId="0" borderId="0"/>
    <xf numFmtId="0" fontId="1" fillId="0" borderId="0"/>
    <xf numFmtId="0" fontId="4" fillId="0" borderId="0"/>
    <xf numFmtId="0" fontId="3" fillId="0" borderId="0"/>
    <xf numFmtId="0" fontId="3" fillId="0" borderId="0"/>
    <xf numFmtId="0" fontId="3" fillId="0" borderId="0"/>
    <xf numFmtId="41" fontId="2" fillId="0" borderId="0" applyFont="0" applyFill="0" applyBorder="0" applyAlignment="0" applyProtection="0"/>
    <xf numFmtId="0" fontId="3" fillId="0" borderId="0"/>
    <xf numFmtId="0" fontId="3" fillId="0" borderId="0"/>
    <xf numFmtId="0" fontId="3" fillId="0" borderId="0" applyNumberFormat="0" applyFill="0" applyBorder="0" applyAlignment="0" applyProtection="0"/>
  </cellStyleXfs>
  <cellXfs count="632">
    <xf numFmtId="0" fontId="0" fillId="0" borderId="0" xfId="0"/>
    <xf numFmtId="0" fontId="5" fillId="0" borderId="0" xfId="4" applyFont="1" applyFill="1" applyBorder="1"/>
    <xf numFmtId="0" fontId="5" fillId="0" borderId="0" xfId="4" applyFont="1" applyFill="1" applyBorder="1" applyAlignment="1">
      <alignment horizontal="right"/>
    </xf>
    <xf numFmtId="0" fontId="5" fillId="0" borderId="1" xfId="4" applyFont="1" applyFill="1" applyBorder="1"/>
    <xf numFmtId="0" fontId="5" fillId="0" borderId="1" xfId="4" applyFont="1" applyFill="1" applyBorder="1" applyAlignment="1">
      <alignment horizontal="right"/>
    </xf>
    <xf numFmtId="0" fontId="5" fillId="0" borderId="2" xfId="4" applyFont="1" applyFill="1" applyBorder="1"/>
    <xf numFmtId="0" fontId="5" fillId="0" borderId="2" xfId="4" applyNumberFormat="1" applyFont="1" applyFill="1" applyBorder="1" applyAlignment="1" applyProtection="1">
      <alignment horizontal="right"/>
      <protection locked="0"/>
    </xf>
    <xf numFmtId="0" fontId="5" fillId="0" borderId="2" xfId="4" applyFont="1" applyFill="1" applyBorder="1" applyAlignment="1">
      <alignment horizontal="right"/>
    </xf>
    <xf numFmtId="164" fontId="5" fillId="0" borderId="0" xfId="12" applyFont="1" applyFill="1"/>
    <xf numFmtId="164" fontId="5" fillId="0" borderId="0" xfId="12" applyNumberFormat="1" applyFont="1" applyFill="1" applyAlignment="1" applyProtection="1">
      <alignment horizontal="left"/>
      <protection locked="0"/>
    </xf>
    <xf numFmtId="164" fontId="5" fillId="0" borderId="1" xfId="12" applyNumberFormat="1" applyFont="1" applyFill="1" applyBorder="1" applyAlignment="1" applyProtection="1">
      <alignment horizontal="fill"/>
      <protection locked="0"/>
    </xf>
    <xf numFmtId="164" fontId="5" fillId="0" borderId="1" xfId="12" applyFont="1" applyFill="1" applyBorder="1"/>
    <xf numFmtId="164" fontId="8" fillId="0" borderId="0" xfId="19" applyFont="1" applyFill="1" applyAlignment="1" applyProtection="1">
      <alignment horizontal="left"/>
    </xf>
    <xf numFmtId="0" fontId="5" fillId="0" borderId="0" xfId="10" applyFont="1" applyFill="1"/>
    <xf numFmtId="0" fontId="5" fillId="0" borderId="1" xfId="10" applyFont="1" applyFill="1" applyBorder="1"/>
    <xf numFmtId="0" fontId="5" fillId="0" borderId="0" xfId="10" applyFont="1" applyFill="1" applyBorder="1"/>
    <xf numFmtId="164" fontId="5" fillId="0" borderId="0" xfId="18" applyFont="1" applyFill="1"/>
    <xf numFmtId="3" fontId="5" fillId="0" borderId="0" xfId="18" applyNumberFormat="1" applyFont="1" applyFill="1"/>
    <xf numFmtId="3" fontId="5" fillId="0" borderId="0" xfId="10" applyNumberFormat="1" applyFont="1" applyFill="1" applyAlignment="1">
      <alignment horizontal="right"/>
    </xf>
    <xf numFmtId="3" fontId="5" fillId="0" borderId="0" xfId="18" applyNumberFormat="1" applyFont="1" applyFill="1" applyAlignment="1">
      <alignment horizontal="right"/>
    </xf>
    <xf numFmtId="3" fontId="5" fillId="0" borderId="0" xfId="18" applyNumberFormat="1" applyFont="1" applyFill="1" applyAlignment="1" applyProtection="1">
      <alignment horizontal="right"/>
      <protection locked="0"/>
    </xf>
    <xf numFmtId="0" fontId="5" fillId="0" borderId="0" xfId="10" applyFont="1" applyFill="1" applyBorder="1" applyAlignment="1">
      <alignment horizontal="right"/>
    </xf>
    <xf numFmtId="3" fontId="5" fillId="0" borderId="0" xfId="18" applyNumberFormat="1" applyFont="1" applyFill="1" applyBorder="1" applyAlignment="1">
      <alignment horizontal="right"/>
    </xf>
    <xf numFmtId="3" fontId="5" fillId="0" borderId="0" xfId="10" applyNumberFormat="1" applyFont="1" applyFill="1" applyBorder="1" applyAlignment="1">
      <alignment horizontal="right"/>
    </xf>
    <xf numFmtId="3" fontId="5" fillId="0" borderId="1" xfId="10" applyNumberFormat="1" applyFont="1" applyFill="1" applyBorder="1" applyAlignment="1">
      <alignment horizontal="right"/>
    </xf>
    <xf numFmtId="0" fontId="5" fillId="0" borderId="0" xfId="10" applyFont="1" applyFill="1" applyAlignment="1">
      <alignment horizontal="right"/>
    </xf>
    <xf numFmtId="0" fontId="5" fillId="0" borderId="0" xfId="8" applyFont="1" applyFill="1" applyBorder="1"/>
    <xf numFmtId="0" fontId="5" fillId="0" borderId="1" xfId="8" applyFont="1" applyFill="1" applyBorder="1"/>
    <xf numFmtId="0" fontId="5" fillId="0" borderId="2" xfId="8" applyFont="1" applyFill="1" applyBorder="1" applyAlignment="1">
      <alignment horizontal="left"/>
    </xf>
    <xf numFmtId="164" fontId="5" fillId="0" borderId="0" xfId="16" applyFont="1" applyFill="1" applyBorder="1"/>
    <xf numFmtId="3" fontId="5" fillId="0" borderId="0" xfId="8" applyNumberFormat="1" applyFont="1" applyFill="1" applyBorder="1" applyAlignment="1">
      <alignment horizontal="right"/>
    </xf>
    <xf numFmtId="164" fontId="7" fillId="0" borderId="0" xfId="16" applyNumberFormat="1" applyFont="1" applyFill="1" applyAlignment="1" applyProtection="1">
      <alignment horizontal="left"/>
      <protection locked="0"/>
    </xf>
    <xf numFmtId="0" fontId="7" fillId="0" borderId="0" xfId="8" applyFont="1" applyFill="1" applyBorder="1"/>
    <xf numFmtId="164" fontId="5" fillId="0" borderId="0" xfId="16" applyNumberFormat="1" applyFont="1" applyFill="1" applyAlignment="1" applyProtection="1">
      <alignment horizontal="left" indent="1"/>
      <protection locked="0"/>
    </xf>
    <xf numFmtId="3" fontId="5" fillId="0" borderId="0" xfId="16" applyNumberFormat="1" applyFont="1" applyFill="1" applyAlignment="1" applyProtection="1">
      <alignment horizontal="right"/>
      <protection locked="0"/>
    </xf>
    <xf numFmtId="168" fontId="5" fillId="0" borderId="0" xfId="16" applyNumberFormat="1" applyFont="1" applyFill="1" applyAlignment="1" applyProtection="1">
      <alignment horizontal="right"/>
      <protection locked="0"/>
    </xf>
    <xf numFmtId="3" fontId="5" fillId="0" borderId="1" xfId="16" applyNumberFormat="1" applyFont="1" applyFill="1" applyBorder="1" applyAlignment="1" applyProtection="1">
      <alignment horizontal="right"/>
      <protection locked="0"/>
    </xf>
    <xf numFmtId="168" fontId="5" fillId="0" borderId="1" xfId="16" applyNumberFormat="1" applyFont="1" applyFill="1" applyBorder="1" applyAlignment="1" applyProtection="1">
      <alignment horizontal="right"/>
      <protection locked="0"/>
    </xf>
    <xf numFmtId="164" fontId="5" fillId="0" borderId="0" xfId="3" applyFont="1" applyFill="1" applyBorder="1" applyAlignment="1" applyProtection="1">
      <alignment horizontal="left"/>
    </xf>
    <xf numFmtId="3" fontId="5" fillId="0" borderId="0" xfId="8" applyNumberFormat="1" applyFont="1" applyFill="1" applyBorder="1"/>
    <xf numFmtId="0" fontId="5" fillId="0" borderId="0" xfId="8" applyFont="1" applyFill="1"/>
    <xf numFmtId="0" fontId="5" fillId="0" borderId="0" xfId="7" applyFont="1" applyFill="1" applyBorder="1"/>
    <xf numFmtId="0" fontId="5" fillId="0" borderId="1" xfId="7" applyFont="1" applyFill="1" applyBorder="1"/>
    <xf numFmtId="164" fontId="7" fillId="0" borderId="0" xfId="15" applyNumberFormat="1" applyFont="1" applyFill="1" applyAlignment="1" applyProtection="1">
      <alignment horizontal="left"/>
      <protection locked="0"/>
    </xf>
    <xf numFmtId="0" fontId="7" fillId="0" borderId="0" xfId="7" applyFont="1" applyFill="1" applyBorder="1"/>
    <xf numFmtId="164" fontId="5" fillId="0" borderId="0" xfId="15" applyFont="1" applyFill="1" applyAlignment="1">
      <alignment horizontal="left" indent="1"/>
    </xf>
    <xf numFmtId="168" fontId="5" fillId="0" borderId="0" xfId="7" applyNumberFormat="1" applyFont="1" applyFill="1" applyBorder="1" applyAlignment="1" applyProtection="1">
      <alignment horizontal="right"/>
      <protection locked="0"/>
    </xf>
    <xf numFmtId="164" fontId="5" fillId="0" borderId="0" xfId="15" applyNumberFormat="1" applyFont="1" applyFill="1" applyAlignment="1" applyProtection="1">
      <alignment horizontal="left" indent="2"/>
      <protection locked="0"/>
    </xf>
    <xf numFmtId="168" fontId="5" fillId="0" borderId="1" xfId="7" applyNumberFormat="1" applyFont="1" applyFill="1" applyBorder="1" applyAlignment="1" applyProtection="1">
      <alignment horizontal="right"/>
      <protection locked="0"/>
    </xf>
    <xf numFmtId="164" fontId="5" fillId="0" borderId="0" xfId="15" applyNumberFormat="1" applyFont="1" applyFill="1" applyAlignment="1" applyProtection="1">
      <alignment horizontal="left"/>
      <protection locked="0"/>
    </xf>
    <xf numFmtId="0" fontId="5" fillId="0" borderId="0" xfId="5" applyFont="1" applyFill="1" applyBorder="1"/>
    <xf numFmtId="0" fontId="5" fillId="0" borderId="1" xfId="5" applyFont="1" applyFill="1" applyBorder="1"/>
    <xf numFmtId="0" fontId="5" fillId="0" borderId="0" xfId="5" applyFont="1" applyFill="1" applyBorder="1" applyAlignment="1">
      <alignment horizontal="right"/>
    </xf>
    <xf numFmtId="0" fontId="5" fillId="0" borderId="2" xfId="4" applyFont="1" applyFill="1" applyBorder="1" applyAlignment="1">
      <alignment horizontal="left"/>
    </xf>
    <xf numFmtId="0" fontId="5" fillId="0" borderId="0" xfId="4" applyFont="1" applyFill="1" applyBorder="1" applyAlignment="1">
      <alignment horizontal="left"/>
    </xf>
    <xf numFmtId="0" fontId="5" fillId="0" borderId="0" xfId="4" applyNumberFormat="1" applyFont="1" applyFill="1" applyBorder="1" applyAlignment="1" applyProtection="1">
      <alignment horizontal="right"/>
      <protection locked="0"/>
    </xf>
    <xf numFmtId="164" fontId="5" fillId="0" borderId="0" xfId="13" applyFont="1" applyFill="1"/>
    <xf numFmtId="164" fontId="5" fillId="0" borderId="0" xfId="13" applyFont="1" applyFill="1" applyAlignment="1">
      <alignment horizontal="right"/>
    </xf>
    <xf numFmtId="166" fontId="5" fillId="0" borderId="0" xfId="5" applyNumberFormat="1" applyFont="1" applyFill="1" applyBorder="1" applyAlignment="1" applyProtection="1">
      <alignment horizontal="right"/>
      <protection locked="0"/>
    </xf>
    <xf numFmtId="3" fontId="5" fillId="0" borderId="0" xfId="13" applyNumberFormat="1" applyFont="1" applyFill="1" applyProtection="1">
      <protection locked="0"/>
    </xf>
    <xf numFmtId="3" fontId="5" fillId="0" borderId="0" xfId="13" applyNumberFormat="1" applyFont="1" applyFill="1" applyAlignment="1" applyProtection="1">
      <alignment horizontal="right"/>
      <protection locked="0"/>
    </xf>
    <xf numFmtId="3" fontId="5" fillId="0" borderId="0" xfId="13" applyNumberFormat="1" applyFont="1" applyFill="1" applyAlignment="1">
      <alignment horizontal="right"/>
    </xf>
    <xf numFmtId="164" fontId="5" fillId="0" borderId="1" xfId="13" applyFont="1" applyFill="1" applyBorder="1"/>
    <xf numFmtId="164" fontId="5" fillId="0" borderId="1" xfId="13" applyFont="1" applyFill="1" applyBorder="1" applyAlignment="1">
      <alignment horizontal="right"/>
    </xf>
    <xf numFmtId="166" fontId="5" fillId="0" borderId="1" xfId="5" applyNumberFormat="1" applyFont="1" applyFill="1" applyBorder="1" applyAlignment="1" applyProtection="1">
      <alignment horizontal="right"/>
      <protection locked="0"/>
    </xf>
    <xf numFmtId="164" fontId="5" fillId="0" borderId="0" xfId="13" applyFont="1" applyFill="1" applyBorder="1"/>
    <xf numFmtId="164" fontId="5" fillId="0" borderId="0" xfId="13" applyFont="1" applyFill="1" applyBorder="1" applyAlignment="1">
      <alignment horizontal="right"/>
    </xf>
    <xf numFmtId="0" fontId="5" fillId="0" borderId="0" xfId="5" applyFont="1" applyFill="1" applyBorder="1" applyAlignment="1" applyProtection="1">
      <alignment horizontal="left"/>
      <protection locked="0"/>
    </xf>
    <xf numFmtId="0" fontId="5" fillId="0" borderId="0" xfId="5" applyFont="1" applyFill="1" applyBorder="1" applyProtection="1">
      <protection locked="0"/>
    </xf>
    <xf numFmtId="37" fontId="5" fillId="0" borderId="0" xfId="14" applyNumberFormat="1" applyFont="1" applyFill="1" applyAlignment="1" applyProtection="1">
      <alignment horizontal="left"/>
      <protection locked="0"/>
    </xf>
    <xf numFmtId="37" fontId="5" fillId="0" borderId="1" xfId="14" applyNumberFormat="1" applyFont="1" applyFill="1" applyBorder="1" applyAlignment="1" applyProtection="1">
      <alignment horizontal="left"/>
      <protection locked="0"/>
    </xf>
    <xf numFmtId="0" fontId="5" fillId="0" borderId="0" xfId="22" applyFont="1" applyFill="1"/>
    <xf numFmtId="0" fontId="5" fillId="0" borderId="0" xfId="22" applyFont="1" applyFill="1" applyAlignment="1">
      <alignment horizontal="right"/>
    </xf>
    <xf numFmtId="0" fontId="5" fillId="0" borderId="1" xfId="22" applyFont="1" applyFill="1" applyBorder="1"/>
    <xf numFmtId="0" fontId="5" fillId="0" borderId="1" xfId="22" applyFont="1" applyFill="1" applyBorder="1" applyAlignment="1">
      <alignment horizontal="right"/>
    </xf>
    <xf numFmtId="0" fontId="5" fillId="0" borderId="2" xfId="22" applyFont="1" applyFill="1" applyBorder="1" applyAlignment="1" applyProtection="1">
      <alignment horizontal="right"/>
      <protection locked="0"/>
    </xf>
    <xf numFmtId="0" fontId="5" fillId="0" borderId="0" xfId="22" applyFont="1" applyFill="1" applyBorder="1"/>
    <xf numFmtId="0" fontId="5" fillId="0" borderId="0" xfId="22" applyFont="1" applyFill="1" applyBorder="1" applyAlignment="1" applyProtection="1">
      <alignment horizontal="right"/>
      <protection locked="0"/>
    </xf>
    <xf numFmtId="0" fontId="8" fillId="0" borderId="0" xfId="21" applyFont="1" applyFill="1" applyBorder="1" applyAlignment="1" applyProtection="1">
      <alignment horizontal="right"/>
    </xf>
    <xf numFmtId="37" fontId="5" fillId="0" borderId="0" xfId="11" applyNumberFormat="1" applyFont="1" applyFill="1" applyAlignment="1" applyProtection="1">
      <alignment horizontal="left"/>
      <protection locked="0"/>
    </xf>
    <xf numFmtId="37" fontId="5" fillId="0" borderId="0" xfId="11" applyFont="1" applyFill="1"/>
    <xf numFmtId="37" fontId="5" fillId="0" borderId="0" xfId="11" applyFont="1" applyFill="1" applyAlignment="1">
      <alignment horizontal="right"/>
    </xf>
    <xf numFmtId="3" fontId="5" fillId="0" borderId="0" xfId="22" applyNumberFormat="1" applyFont="1" applyFill="1" applyAlignment="1">
      <alignment horizontal="right"/>
    </xf>
    <xf numFmtId="168" fontId="5" fillId="0" borderId="0" xfId="11" applyNumberFormat="1" applyFont="1" applyFill="1" applyProtection="1">
      <protection locked="0"/>
    </xf>
    <xf numFmtId="168" fontId="5" fillId="0" borderId="0" xfId="11" applyNumberFormat="1" applyFont="1" applyFill="1" applyAlignment="1" applyProtection="1">
      <alignment horizontal="right"/>
      <protection locked="0"/>
    </xf>
    <xf numFmtId="165" fontId="5" fillId="0" borderId="1" xfId="11" applyNumberFormat="1" applyFont="1" applyFill="1" applyBorder="1" applyProtection="1">
      <protection locked="0"/>
    </xf>
    <xf numFmtId="165" fontId="5" fillId="0" borderId="1" xfId="11" applyNumberFormat="1" applyFont="1" applyFill="1" applyBorder="1" applyAlignment="1" applyProtection="1">
      <alignment horizontal="right"/>
      <protection locked="0"/>
    </xf>
    <xf numFmtId="37" fontId="5" fillId="0" borderId="0" xfId="11" applyNumberFormat="1" applyFont="1" applyFill="1" applyBorder="1" applyAlignment="1" applyProtection="1">
      <alignment horizontal="left"/>
      <protection locked="0"/>
    </xf>
    <xf numFmtId="37" fontId="5" fillId="0" borderId="0" xfId="11" applyNumberFormat="1" applyFont="1" applyFill="1" applyBorder="1" applyAlignment="1" applyProtection="1">
      <alignment horizontal="fill"/>
      <protection locked="0"/>
    </xf>
    <xf numFmtId="3" fontId="5" fillId="0" borderId="0" xfId="22" applyNumberFormat="1" applyFont="1" applyFill="1" applyBorder="1" applyAlignment="1">
      <alignment horizontal="right"/>
    </xf>
    <xf numFmtId="37" fontId="5" fillId="0" borderId="0" xfId="11" applyFont="1" applyFill="1" applyBorder="1" applyAlignment="1" applyProtection="1">
      <alignment horizontal="fill"/>
    </xf>
    <xf numFmtId="37" fontId="5" fillId="0" borderId="0" xfId="11" applyFont="1" applyFill="1" applyBorder="1" applyAlignment="1" applyProtection="1">
      <alignment horizontal="right"/>
    </xf>
    <xf numFmtId="37" fontId="5" fillId="0" borderId="1" xfId="11" applyNumberFormat="1" applyFont="1" applyFill="1" applyBorder="1" applyAlignment="1" applyProtection="1">
      <alignment horizontal="fill"/>
      <protection locked="0"/>
    </xf>
    <xf numFmtId="165" fontId="5" fillId="0" borderId="0" xfId="11" applyNumberFormat="1" applyFont="1" applyFill="1" applyBorder="1" applyProtection="1">
      <protection locked="0"/>
    </xf>
    <xf numFmtId="165" fontId="5" fillId="0" borderId="0" xfId="11" applyNumberFormat="1" applyFont="1" applyFill="1" applyBorder="1" applyAlignment="1" applyProtection="1">
      <alignment horizontal="right"/>
      <protection locked="0"/>
    </xf>
    <xf numFmtId="37" fontId="5" fillId="0" borderId="1" xfId="11" applyNumberFormat="1" applyFont="1" applyFill="1" applyBorder="1" applyAlignment="1" applyProtection="1">
      <alignment horizontal="left"/>
      <protection locked="0"/>
    </xf>
    <xf numFmtId="37" fontId="7" fillId="0" borderId="0" xfId="14" applyNumberFormat="1" applyFont="1" applyFill="1" applyAlignment="1" applyProtection="1">
      <alignment horizontal="left"/>
      <protection locked="0"/>
    </xf>
    <xf numFmtId="0" fontId="7" fillId="0" borderId="0" xfId="2" applyFont="1" applyFill="1" applyAlignment="1" applyProtection="1">
      <alignment horizontal="left"/>
    </xf>
    <xf numFmtId="0" fontId="7" fillId="0" borderId="0" xfId="2" applyFont="1" applyFill="1" applyAlignment="1">
      <alignment horizontal="left"/>
    </xf>
    <xf numFmtId="164" fontId="5" fillId="0" borderId="0" xfId="16" applyNumberFormat="1" applyFont="1" applyFill="1" applyAlignment="1" applyProtection="1">
      <alignment horizontal="left"/>
      <protection locked="0"/>
    </xf>
    <xf numFmtId="0" fontId="7" fillId="0" borderId="0" xfId="10" applyFont="1" applyFill="1"/>
    <xf numFmtId="3" fontId="7" fillId="0" borderId="0" xfId="10" applyNumberFormat="1" applyFont="1" applyFill="1" applyAlignment="1">
      <alignment horizontal="right"/>
    </xf>
    <xf numFmtId="3" fontId="7" fillId="0" borderId="0" xfId="18" applyNumberFormat="1" applyFont="1" applyFill="1" applyAlignment="1" applyProtection="1">
      <alignment horizontal="right"/>
      <protection locked="0"/>
    </xf>
    <xf numFmtId="3" fontId="7" fillId="0" borderId="0" xfId="7" applyNumberFormat="1" applyFont="1" applyFill="1" applyBorder="1" applyAlignment="1" applyProtection="1">
      <alignment horizontal="right"/>
      <protection locked="0"/>
    </xf>
    <xf numFmtId="3" fontId="5" fillId="0" borderId="0" xfId="7" applyNumberFormat="1" applyFont="1" applyFill="1" applyBorder="1" applyAlignment="1" applyProtection="1">
      <alignment horizontal="right"/>
      <protection locked="0"/>
    </xf>
    <xf numFmtId="164" fontId="5" fillId="0" borderId="0" xfId="18" applyNumberFormat="1" applyFont="1" applyFill="1" applyAlignment="1" applyProtection="1">
      <alignment horizontal="left" indent="1"/>
      <protection locked="0"/>
    </xf>
    <xf numFmtId="37" fontId="7" fillId="0" borderId="0" xfId="11" applyNumberFormat="1" applyFont="1" applyFill="1" applyAlignment="1" applyProtection="1">
      <alignment horizontal="left"/>
      <protection locked="0"/>
    </xf>
    <xf numFmtId="3" fontId="5" fillId="0" borderId="0" xfId="7" applyNumberFormat="1" applyFont="1" applyFill="1" applyBorder="1"/>
    <xf numFmtId="0" fontId="5" fillId="0" borderId="2" xfId="4" applyNumberFormat="1" applyFont="1" applyFill="1" applyBorder="1" applyAlignment="1">
      <alignment horizontal="right" vertical="center"/>
    </xf>
    <xf numFmtId="164" fontId="7" fillId="0" borderId="0" xfId="13" applyNumberFormat="1" applyFont="1" applyFill="1" applyBorder="1" applyAlignment="1" applyProtection="1">
      <alignment horizontal="left"/>
      <protection locked="0"/>
    </xf>
    <xf numFmtId="164" fontId="7" fillId="0" borderId="0" xfId="13" applyNumberFormat="1" applyFont="1" applyFill="1" applyAlignment="1" applyProtection="1">
      <alignment horizontal="left"/>
      <protection locked="0"/>
    </xf>
    <xf numFmtId="0" fontId="7" fillId="0" borderId="0" xfId="8" applyFont="1" applyFill="1" applyAlignment="1" applyProtection="1">
      <alignment horizontal="left"/>
      <protection locked="0"/>
    </xf>
    <xf numFmtId="0" fontId="7" fillId="0" borderId="0" xfId="7" applyFont="1" applyFill="1" applyBorder="1" applyAlignment="1" applyProtection="1">
      <alignment horizontal="left"/>
      <protection locked="0"/>
    </xf>
    <xf numFmtId="0" fontId="7" fillId="0" borderId="0" xfId="4" applyFont="1" applyFill="1" applyBorder="1"/>
    <xf numFmtId="0" fontId="7" fillId="0" borderId="0" xfId="22" applyFont="1" applyFill="1" applyAlignment="1" applyProtection="1">
      <alignment horizontal="left"/>
      <protection locked="0"/>
    </xf>
    <xf numFmtId="0" fontId="5" fillId="0" borderId="0" xfId="10" applyFont="1"/>
    <xf numFmtId="0" fontId="5" fillId="0" borderId="0" xfId="10" applyFont="1" applyAlignment="1">
      <alignment horizontal="right"/>
    </xf>
    <xf numFmtId="0" fontId="5" fillId="0" borderId="0" xfId="4" applyFont="1" applyBorder="1"/>
    <xf numFmtId="0" fontId="5" fillId="0" borderId="0" xfId="4" applyFont="1" applyBorder="1" applyAlignment="1">
      <alignment horizontal="right"/>
    </xf>
    <xf numFmtId="0" fontId="7" fillId="0" borderId="0" xfId="10" applyFont="1" applyAlignment="1" applyProtection="1">
      <alignment horizontal="left"/>
      <protection locked="0"/>
    </xf>
    <xf numFmtId="37" fontId="7" fillId="0" borderId="0" xfId="11" applyNumberFormat="1" applyFont="1" applyFill="1" applyBorder="1" applyAlignment="1" applyProtection="1">
      <alignment horizontal="center"/>
      <protection locked="0"/>
    </xf>
    <xf numFmtId="1" fontId="5" fillId="0" borderId="0" xfId="4" applyNumberFormat="1" applyFont="1" applyFill="1" applyBorder="1" applyAlignment="1">
      <alignment horizontal="right"/>
    </xf>
    <xf numFmtId="1" fontId="5" fillId="0" borderId="0" xfId="4" applyNumberFormat="1" applyFont="1" applyFill="1" applyBorder="1" applyAlignment="1" applyProtection="1">
      <alignment horizontal="right"/>
      <protection locked="0"/>
    </xf>
    <xf numFmtId="1" fontId="5" fillId="0" borderId="0" xfId="5" applyNumberFormat="1" applyFont="1" applyFill="1" applyBorder="1" applyAlignment="1" applyProtection="1">
      <alignment horizontal="right"/>
      <protection locked="0"/>
    </xf>
    <xf numFmtId="3" fontId="5" fillId="0" borderId="0" xfId="5" applyNumberFormat="1" applyFont="1" applyFill="1" applyBorder="1" applyAlignment="1" applyProtection="1">
      <alignment horizontal="right"/>
      <protection locked="0"/>
    </xf>
    <xf numFmtId="3" fontId="5" fillId="0" borderId="1" xfId="4" applyNumberFormat="1" applyFont="1" applyFill="1" applyBorder="1"/>
    <xf numFmtId="3" fontId="5" fillId="0" borderId="0" xfId="4" applyNumberFormat="1" applyFont="1" applyFill="1" applyBorder="1"/>
    <xf numFmtId="165" fontId="9" fillId="0" borderId="0" xfId="16" applyNumberFormat="1" applyFont="1" applyFill="1" applyBorder="1"/>
    <xf numFmtId="3" fontId="7" fillId="0" borderId="0" xfId="16" applyNumberFormat="1" applyFont="1" applyFill="1" applyAlignment="1" applyProtection="1">
      <alignment horizontal="right"/>
      <protection locked="0"/>
    </xf>
    <xf numFmtId="3" fontId="10" fillId="0" borderId="0" xfId="16" applyNumberFormat="1" applyFont="1" applyFill="1" applyAlignment="1" applyProtection="1">
      <alignment horizontal="right"/>
      <protection locked="0"/>
    </xf>
    <xf numFmtId="3" fontId="5" fillId="0" borderId="0" xfId="12" applyNumberFormat="1" applyFont="1" applyFill="1" applyAlignment="1" applyProtection="1">
      <alignment horizontal="right"/>
      <protection locked="0"/>
    </xf>
    <xf numFmtId="3" fontId="5" fillId="0" borderId="0" xfId="10" applyNumberFormat="1" applyFont="1" applyFill="1"/>
    <xf numFmtId="3" fontId="7" fillId="0" borderId="0" xfId="7" applyNumberFormat="1" applyFont="1" applyFill="1" applyBorder="1"/>
    <xf numFmtId="3" fontId="7" fillId="0" borderId="0" xfId="8" applyNumberFormat="1" applyFont="1" applyFill="1" applyBorder="1" applyAlignment="1">
      <alignment horizontal="right"/>
    </xf>
    <xf numFmtId="3" fontId="7" fillId="0" borderId="0" xfId="10" applyNumberFormat="1" applyFont="1" applyFill="1"/>
    <xf numFmtId="3" fontId="5" fillId="0" borderId="0" xfId="10" applyNumberFormat="1" applyFont="1" applyFill="1" applyBorder="1"/>
    <xf numFmtId="0" fontId="5" fillId="0" borderId="2" xfId="5" applyFont="1" applyFill="1" applyBorder="1" applyAlignment="1">
      <alignment horizontal="right"/>
    </xf>
    <xf numFmtId="164" fontId="5" fillId="0" borderId="0" xfId="15" applyFont="1" applyFill="1" applyAlignment="1">
      <alignment horizontal="left"/>
    </xf>
    <xf numFmtId="3" fontId="5" fillId="0" borderId="0" xfId="7" applyNumberFormat="1" applyFont="1" applyFill="1" applyBorder="1" applyAlignment="1">
      <alignment horizontal="right"/>
    </xf>
    <xf numFmtId="37" fontId="7" fillId="0" borderId="0" xfId="11" applyFont="1" applyFill="1" applyBorder="1" applyAlignment="1" applyProtection="1">
      <alignment horizontal="fill"/>
    </xf>
    <xf numFmtId="37" fontId="7" fillId="0" borderId="0" xfId="11" applyFont="1" applyFill="1" applyBorder="1" applyAlignment="1" applyProtection="1">
      <alignment horizontal="right"/>
    </xf>
    <xf numFmtId="3" fontId="7" fillId="0" borderId="0" xfId="22" applyNumberFormat="1" applyFont="1" applyFill="1" applyAlignment="1">
      <alignment horizontal="right"/>
    </xf>
    <xf numFmtId="168" fontId="7" fillId="0" borderId="0" xfId="11" applyNumberFormat="1" applyFont="1" applyFill="1" applyAlignment="1" applyProtection="1">
      <alignment horizontal="right"/>
      <protection locked="0"/>
    </xf>
    <xf numFmtId="0" fontId="7" fillId="0" borderId="0" xfId="22" applyFont="1" applyFill="1" applyBorder="1" applyAlignment="1" applyProtection="1">
      <alignment horizontal="right"/>
      <protection locked="0"/>
    </xf>
    <xf numFmtId="0" fontId="6" fillId="0" borderId="0" xfId="21" applyFont="1" applyFill="1" applyBorder="1" applyAlignment="1" applyProtection="1">
      <alignment horizontal="right"/>
    </xf>
    <xf numFmtId="167" fontId="8" fillId="0" borderId="0" xfId="6" applyNumberFormat="1" applyFont="1" applyFill="1" applyBorder="1" applyAlignment="1" applyProtection="1">
      <alignment horizontal="left"/>
    </xf>
    <xf numFmtId="167" fontId="8" fillId="0" borderId="1" xfId="6" applyNumberFormat="1" applyFont="1" applyFill="1" applyBorder="1" applyAlignment="1" applyProtection="1">
      <alignment horizontal="left"/>
    </xf>
    <xf numFmtId="37" fontId="5" fillId="0" borderId="0" xfId="14" applyFont="1" applyFill="1" applyBorder="1" applyAlignment="1"/>
    <xf numFmtId="164" fontId="5" fillId="0" borderId="0" xfId="12" applyNumberFormat="1" applyFont="1" applyFill="1" applyBorder="1" applyAlignment="1" applyProtection="1">
      <alignment horizontal="left"/>
      <protection locked="0"/>
    </xf>
    <xf numFmtId="0" fontId="8" fillId="0" borderId="0" xfId="25" applyFont="1" applyFill="1"/>
    <xf numFmtId="0" fontId="8" fillId="0" borderId="0" xfId="25" applyFont="1" applyFill="1" applyAlignment="1">
      <alignment horizontal="right"/>
    </xf>
    <xf numFmtId="0" fontId="8" fillId="0" borderId="0" xfId="25" applyFont="1" applyFill="1" applyBorder="1"/>
    <xf numFmtId="0" fontId="8" fillId="0" borderId="1" xfId="25" applyFont="1" applyFill="1" applyBorder="1"/>
    <xf numFmtId="0" fontId="8" fillId="0" borderId="1" xfId="25" applyFont="1" applyFill="1" applyBorder="1" applyAlignment="1">
      <alignment horizontal="right"/>
    </xf>
    <xf numFmtId="0" fontId="6" fillId="0" borderId="0" xfId="25" applyFont="1" applyFill="1"/>
    <xf numFmtId="0" fontId="8" fillId="0" borderId="0" xfId="25" applyFont="1" applyFill="1" applyBorder="1" applyAlignment="1">
      <alignment horizontal="right"/>
    </xf>
    <xf numFmtId="0" fontId="6" fillId="0" borderId="0" xfId="25" applyFont="1" applyFill="1" applyBorder="1"/>
    <xf numFmtId="0" fontId="6" fillId="0" borderId="0" xfId="25" applyFont="1" applyFill="1" applyBorder="1" applyAlignment="1">
      <alignment horizontal="right"/>
    </xf>
    <xf numFmtId="0" fontId="8" fillId="0" borderId="0" xfId="25" applyFont="1" applyFill="1" applyAlignment="1">
      <alignment horizontal="left"/>
    </xf>
    <xf numFmtId="2" fontId="8" fillId="0" borderId="0" xfId="25" applyNumberFormat="1" applyFont="1" applyFill="1" applyBorder="1"/>
    <xf numFmtId="2" fontId="8" fillId="0" borderId="1" xfId="25" applyNumberFormat="1" applyFont="1" applyFill="1" applyBorder="1"/>
    <xf numFmtId="1" fontId="8" fillId="0" borderId="0" xfId="25" applyNumberFormat="1" applyFont="1" applyFill="1"/>
    <xf numFmtId="3" fontId="8" fillId="0" borderId="0" xfId="25" applyNumberFormat="1" applyFont="1" applyFill="1" applyAlignment="1">
      <alignment horizontal="right"/>
    </xf>
    <xf numFmtId="3" fontId="8" fillId="0" borderId="0" xfId="25" applyNumberFormat="1" applyFont="1" applyFill="1"/>
    <xf numFmtId="3" fontId="8" fillId="0" borderId="0" xfId="25" applyNumberFormat="1" applyFont="1" applyFill="1" applyBorder="1"/>
    <xf numFmtId="1" fontId="6" fillId="0" borderId="0" xfId="25" applyNumberFormat="1" applyFont="1" applyFill="1"/>
    <xf numFmtId="1" fontId="6" fillId="0" borderId="0" xfId="25" applyNumberFormat="1" applyFont="1" applyFill="1" applyAlignment="1">
      <alignment horizontal="right"/>
    </xf>
    <xf numFmtId="0" fontId="8" fillId="0" borderId="0" xfId="25" applyFont="1" applyFill="1" applyBorder="1" applyAlignment="1">
      <alignment horizontal="left"/>
    </xf>
    <xf numFmtId="0" fontId="5" fillId="0" borderId="0" xfId="25" applyFont="1" applyFill="1" applyBorder="1"/>
    <xf numFmtId="0" fontId="5" fillId="0" borderId="1" xfId="25" applyFont="1" applyFill="1" applyBorder="1"/>
    <xf numFmtId="0" fontId="8" fillId="0" borderId="0" xfId="25" applyFont="1" applyFill="1" applyAlignment="1">
      <alignment horizontal="left" indent="1"/>
    </xf>
    <xf numFmtId="3" fontId="5" fillId="0" borderId="0" xfId="25" applyNumberFormat="1" applyFont="1" applyFill="1" applyBorder="1" applyAlignment="1">
      <alignment horizontal="right"/>
    </xf>
    <xf numFmtId="3" fontId="5" fillId="0" borderId="0" xfId="25" applyNumberFormat="1" applyFont="1" applyFill="1" applyBorder="1"/>
    <xf numFmtId="0" fontId="8" fillId="0" borderId="2" xfId="25" applyFont="1" applyFill="1" applyBorder="1"/>
    <xf numFmtId="0" fontId="5" fillId="0" borderId="2" xfId="5" applyFont="1" applyFill="1" applyBorder="1" applyAlignment="1">
      <alignment horizontal="left"/>
    </xf>
    <xf numFmtId="0" fontId="5" fillId="0" borderId="2" xfId="8" applyFont="1" applyFill="1" applyBorder="1"/>
    <xf numFmtId="0" fontId="7" fillId="0" borderId="0" xfId="10" applyFont="1" applyFill="1" applyBorder="1" applyAlignment="1">
      <alignment horizontal="left"/>
    </xf>
    <xf numFmtId="0" fontId="5" fillId="0" borderId="0" xfId="10" applyFont="1" applyFill="1" applyBorder="1" applyAlignment="1">
      <alignment horizontal="left"/>
    </xf>
    <xf numFmtId="3" fontId="5" fillId="0" borderId="0" xfId="9" applyNumberFormat="1" applyFont="1" applyFill="1" applyAlignment="1" applyProtection="1">
      <alignment horizontal="left" indent="1"/>
      <protection locked="0"/>
    </xf>
    <xf numFmtId="0" fontId="5" fillId="0" borderId="0" xfId="10" applyFont="1" applyFill="1" applyAlignment="1" applyProtection="1">
      <alignment horizontal="left"/>
      <protection locked="0"/>
    </xf>
    <xf numFmtId="0" fontId="5" fillId="0" borderId="0" xfId="9" applyFont="1" applyFill="1" applyAlignment="1" applyProtection="1">
      <alignment horizontal="left"/>
      <protection locked="0"/>
    </xf>
    <xf numFmtId="0" fontId="5" fillId="0" borderId="0" xfId="9" applyFont="1" applyFill="1" applyAlignment="1">
      <alignment horizontal="left" indent="1"/>
    </xf>
    <xf numFmtId="0" fontId="5" fillId="0" borderId="0" xfId="9" applyFont="1" applyFill="1" applyAlignment="1">
      <alignment horizontal="left" indent="2"/>
    </xf>
    <xf numFmtId="0" fontId="5" fillId="0" borderId="1" xfId="10" applyFont="1" applyFill="1" applyBorder="1" applyAlignment="1">
      <alignment horizontal="left"/>
    </xf>
    <xf numFmtId="0" fontId="5" fillId="0" borderId="1" xfId="4" applyFont="1" applyFill="1" applyBorder="1" applyAlignment="1">
      <alignment horizontal="left"/>
    </xf>
    <xf numFmtId="37" fontId="5" fillId="0" borderId="0" xfId="14" applyFont="1" applyFill="1" applyBorder="1" applyAlignment="1">
      <alignment horizontal="left"/>
    </xf>
    <xf numFmtId="37" fontId="5" fillId="0" borderId="1" xfId="14" applyFont="1" applyFill="1" applyBorder="1" applyAlignment="1"/>
    <xf numFmtId="37" fontId="5" fillId="0" borderId="1" xfId="14" applyFont="1" applyFill="1" applyBorder="1" applyAlignment="1">
      <alignment horizontal="left"/>
    </xf>
    <xf numFmtId="164" fontId="5" fillId="0" borderId="1" xfId="12" applyNumberFormat="1" applyFont="1" applyFill="1" applyBorder="1" applyAlignment="1" applyProtection="1">
      <alignment horizontal="left"/>
      <protection locked="0"/>
    </xf>
    <xf numFmtId="164" fontId="5" fillId="0" borderId="0" xfId="12" applyFont="1" applyFill="1" applyAlignment="1">
      <alignment horizontal="left"/>
    </xf>
    <xf numFmtId="0" fontId="7" fillId="0" borderId="0" xfId="10" applyFont="1"/>
    <xf numFmtId="0" fontId="7" fillId="0" borderId="0" xfId="10" applyFont="1" applyAlignment="1">
      <alignment horizontal="right"/>
    </xf>
    <xf numFmtId="0" fontId="7" fillId="0" borderId="0" xfId="10" applyFont="1" applyAlignment="1">
      <alignment horizontal="left"/>
    </xf>
    <xf numFmtId="3" fontId="7" fillId="0" borderId="0" xfId="8" applyNumberFormat="1" applyFont="1" applyFill="1"/>
    <xf numFmtId="0" fontId="7" fillId="0" borderId="0" xfId="8" applyFont="1" applyFill="1"/>
    <xf numFmtId="0" fontId="7" fillId="0" borderId="0" xfId="5" applyFont="1" applyFill="1" applyBorder="1"/>
    <xf numFmtId="0" fontId="7" fillId="0" borderId="0" xfId="5" applyFont="1" applyFill="1" applyBorder="1" applyAlignment="1">
      <alignment horizontal="right"/>
    </xf>
    <xf numFmtId="0" fontId="7" fillId="0" borderId="0" xfId="5" applyFont="1" applyFill="1" applyBorder="1" applyAlignment="1">
      <alignment horizontal="left"/>
    </xf>
    <xf numFmtId="0" fontId="6" fillId="0" borderId="0" xfId="25" applyFont="1" applyFill="1" applyBorder="1" applyAlignment="1">
      <alignment horizontal="left"/>
    </xf>
    <xf numFmtId="0" fontId="7" fillId="0" borderId="0" xfId="4" applyFont="1" applyFill="1" applyBorder="1" applyAlignment="1">
      <alignment horizontal="right"/>
    </xf>
    <xf numFmtId="0" fontId="6" fillId="0" borderId="0" xfId="25" applyFont="1" applyFill="1" applyAlignment="1">
      <alignment horizontal="right"/>
    </xf>
    <xf numFmtId="0" fontId="6" fillId="0" borderId="0" xfId="25" applyFont="1" applyFill="1" applyAlignment="1">
      <alignment horizontal="left"/>
    </xf>
    <xf numFmtId="0" fontId="13" fillId="0" borderId="0" xfId="25" applyFont="1" applyFill="1" applyAlignment="1">
      <alignment horizontal="left"/>
    </xf>
    <xf numFmtId="164" fontId="5" fillId="0" borderId="0" xfId="3" applyFont="1" applyBorder="1" applyAlignment="1" applyProtection="1">
      <alignment horizontal="left"/>
    </xf>
    <xf numFmtId="0" fontId="7" fillId="0" borderId="0" xfId="8" applyFont="1" applyFill="1" applyAlignment="1">
      <alignment horizontal="left"/>
    </xf>
    <xf numFmtId="164" fontId="5" fillId="0" borderId="0" xfId="17" applyNumberFormat="1" applyFont="1" applyFill="1" applyAlignment="1" applyProtection="1">
      <alignment horizontal="left"/>
      <protection locked="0"/>
    </xf>
    <xf numFmtId="0" fontId="7" fillId="0" borderId="0" xfId="7" applyFont="1" applyFill="1" applyBorder="1" applyAlignment="1">
      <alignment horizontal="left"/>
    </xf>
    <xf numFmtId="3" fontId="5" fillId="0" borderId="0" xfId="1" applyNumberFormat="1" applyFont="1" applyFill="1" applyBorder="1" applyAlignment="1" applyProtection="1">
      <alignment vertical="center"/>
    </xf>
    <xf numFmtId="0" fontId="7" fillId="0" borderId="0" xfId="4" applyFont="1" applyFill="1" applyBorder="1" applyAlignment="1">
      <alignment horizontal="left"/>
    </xf>
    <xf numFmtId="0" fontId="5" fillId="0" borderId="2" xfId="4" applyFont="1" applyFill="1" applyBorder="1" applyAlignment="1">
      <alignment horizontal="right" vertical="center"/>
    </xf>
    <xf numFmtId="0" fontId="5" fillId="0" borderId="2" xfId="4" applyNumberFormat="1" applyFont="1" applyFill="1" applyBorder="1" applyAlignment="1" applyProtection="1">
      <alignment horizontal="right" vertical="center"/>
      <protection locked="0"/>
    </xf>
    <xf numFmtId="3" fontId="10" fillId="0" borderId="0" xfId="7" applyNumberFormat="1" applyFont="1" applyFill="1" applyBorder="1"/>
    <xf numFmtId="0" fontId="5" fillId="0" borderId="2" xfId="7" applyFont="1" applyFill="1" applyBorder="1" applyAlignment="1">
      <alignment vertical="center"/>
    </xf>
    <xf numFmtId="0" fontId="5" fillId="0" borderId="0" xfId="7" applyFont="1" applyFill="1" applyBorder="1" applyAlignment="1">
      <alignment vertical="center"/>
    </xf>
    <xf numFmtId="0" fontId="5" fillId="0" borderId="2" xfId="10" applyNumberFormat="1" applyFont="1" applyFill="1" applyBorder="1" applyAlignment="1">
      <alignment horizontal="right" vertical="center"/>
    </xf>
    <xf numFmtId="0" fontId="5" fillId="0" borderId="0" xfId="10" applyNumberFormat="1" applyFont="1" applyFill="1" applyBorder="1" applyAlignment="1">
      <alignment horizontal="right" vertical="center"/>
    </xf>
    <xf numFmtId="0" fontId="8" fillId="0" borderId="0" xfId="20" applyFont="1" applyFill="1"/>
    <xf numFmtId="164" fontId="5" fillId="0" borderId="0" xfId="13" applyFont="1" applyFill="1" applyAlignment="1">
      <alignment horizontal="left"/>
    </xf>
    <xf numFmtId="164" fontId="5" fillId="0" borderId="0" xfId="13" applyNumberFormat="1" applyFont="1" applyFill="1" applyAlignment="1" applyProtection="1">
      <alignment horizontal="left"/>
      <protection locked="0"/>
    </xf>
    <xf numFmtId="0" fontId="5" fillId="0" borderId="0" xfId="5" applyFont="1" applyFill="1" applyBorder="1" applyAlignment="1">
      <alignment horizontal="left"/>
    </xf>
    <xf numFmtId="0" fontId="5" fillId="0" borderId="0" xfId="7" applyFont="1" applyFill="1" applyBorder="1" applyAlignment="1">
      <alignment horizontal="left"/>
    </xf>
    <xf numFmtId="0" fontId="5" fillId="0" borderId="0" xfId="8" applyFont="1" applyFill="1" applyBorder="1" applyAlignment="1">
      <alignment horizontal="left"/>
    </xf>
    <xf numFmtId="0" fontId="5" fillId="0" borderId="0" xfId="10" applyFont="1" applyFill="1" applyAlignment="1">
      <alignment horizontal="left"/>
    </xf>
    <xf numFmtId="0" fontId="5" fillId="0" borderId="0" xfId="25" applyFont="1" applyFill="1" applyBorder="1" applyAlignment="1">
      <alignment horizontal="left"/>
    </xf>
    <xf numFmtId="0" fontId="5" fillId="0" borderId="0" xfId="23" applyFont="1" applyFill="1" applyAlignment="1" applyProtection="1">
      <alignment horizontal="left"/>
    </xf>
    <xf numFmtId="0" fontId="5" fillId="0" borderId="0" xfId="26" applyFont="1" applyAlignment="1" applyProtection="1">
      <alignment horizontal="left"/>
    </xf>
    <xf numFmtId="0" fontId="5" fillId="0" borderId="0" xfId="10" applyFont="1" applyAlignment="1" applyProtection="1">
      <alignment horizontal="left"/>
      <protection locked="0"/>
    </xf>
    <xf numFmtId="0" fontId="8" fillId="0" borderId="0" xfId="25" applyFont="1" applyAlignment="1">
      <alignment horizontal="left"/>
    </xf>
    <xf numFmtId="0" fontId="7" fillId="0" borderId="0" xfId="4" applyFont="1" applyFill="1" applyBorder="1" applyAlignment="1">
      <alignment horizontal="center"/>
    </xf>
    <xf numFmtId="0" fontId="14" fillId="0" borderId="0" xfId="0" applyFont="1"/>
    <xf numFmtId="0" fontId="15" fillId="0" borderId="0" xfId="0" applyFont="1" applyAlignment="1">
      <alignment horizontal="left"/>
    </xf>
    <xf numFmtId="15" fontId="2" fillId="0" borderId="0" xfId="0" applyNumberFormat="1" applyFont="1"/>
    <xf numFmtId="0" fontId="15" fillId="0" borderId="0" xfId="24" applyFont="1" applyFill="1" applyAlignment="1">
      <alignment horizontal="left"/>
    </xf>
    <xf numFmtId="0" fontId="2" fillId="0" borderId="0" xfId="0" applyFont="1"/>
    <xf numFmtId="3" fontId="16" fillId="2" borderId="2" xfId="0" applyNumberFormat="1" applyFont="1" applyFill="1" applyBorder="1" applyAlignment="1">
      <alignment horizontal="center"/>
    </xf>
    <xf numFmtId="3" fontId="16" fillId="2" borderId="2" xfId="0" applyNumberFormat="1" applyFont="1" applyFill="1" applyBorder="1" applyAlignment="1">
      <alignment horizontal="right"/>
    </xf>
    <xf numFmtId="3" fontId="16" fillId="0" borderId="0" xfId="0" applyNumberFormat="1" applyFont="1" applyAlignment="1">
      <alignment horizontal="center"/>
    </xf>
    <xf numFmtId="3" fontId="16" fillId="0" borderId="0" xfId="0" applyNumberFormat="1" applyFont="1" applyAlignment="1">
      <alignment horizontal="right"/>
    </xf>
    <xf numFmtId="3" fontId="2" fillId="0" borderId="0" xfId="0" applyNumberFormat="1" applyFont="1" applyAlignment="1">
      <alignment horizontal="right"/>
    </xf>
    <xf numFmtId="49" fontId="16" fillId="0" borderId="0" xfId="24" applyNumberFormat="1" applyFont="1" applyAlignment="1">
      <alignment horizontal="center"/>
    </xf>
    <xf numFmtId="0" fontId="17" fillId="0" borderId="0" xfId="2" applyFont="1" applyFill="1" applyAlignment="1" applyProtection="1">
      <alignment horizontal="left"/>
    </xf>
    <xf numFmtId="49" fontId="17" fillId="0" borderId="0" xfId="2" applyNumberFormat="1" applyFont="1" applyFill="1" applyAlignment="1" applyProtection="1">
      <alignment horizontal="left"/>
    </xf>
    <xf numFmtId="3" fontId="16" fillId="0" borderId="0" xfId="0" applyNumberFormat="1" applyFont="1" applyBorder="1" applyAlignment="1">
      <alignment horizontal="center"/>
    </xf>
    <xf numFmtId="3" fontId="16" fillId="0" borderId="0" xfId="0" applyNumberFormat="1" applyFont="1" applyBorder="1" applyAlignment="1">
      <alignment horizontal="right"/>
    </xf>
    <xf numFmtId="3" fontId="2" fillId="0" borderId="0" xfId="0" applyNumberFormat="1" applyFont="1" applyBorder="1" applyAlignment="1">
      <alignment horizontal="right"/>
    </xf>
    <xf numFmtId="0" fontId="2" fillId="0" borderId="0" xfId="0" applyFont="1" applyBorder="1"/>
    <xf numFmtId="3" fontId="18" fillId="0" borderId="0" xfId="0" applyNumberFormat="1" applyFont="1" applyBorder="1" applyAlignment="1">
      <alignment horizontal="left"/>
    </xf>
    <xf numFmtId="3" fontId="19" fillId="0" borderId="0" xfId="0" applyNumberFormat="1" applyFont="1" applyBorder="1" applyAlignment="1">
      <alignment horizontal="left"/>
    </xf>
    <xf numFmtId="0" fontId="21" fillId="0" borderId="0" xfId="27" applyFont="1" applyFill="1" applyBorder="1"/>
    <xf numFmtId="0" fontId="21" fillId="0" borderId="0" xfId="27" applyFont="1"/>
    <xf numFmtId="0" fontId="21" fillId="0" borderId="0" xfId="27" applyFont="1" applyAlignment="1">
      <alignment horizontal="right"/>
    </xf>
    <xf numFmtId="0" fontId="22" fillId="0" borderId="0" xfId="27" applyFont="1"/>
    <xf numFmtId="169" fontId="21" fillId="0" borderId="0" xfId="27" applyNumberFormat="1" applyFont="1"/>
    <xf numFmtId="169" fontId="21" fillId="0" borderId="0" xfId="27" applyNumberFormat="1" applyFont="1" applyAlignment="1">
      <alignment horizontal="right"/>
    </xf>
    <xf numFmtId="0" fontId="21" fillId="0" borderId="1" xfId="27" applyFont="1" applyBorder="1"/>
    <xf numFmtId="169" fontId="21" fillId="0" borderId="1" xfId="27" applyNumberFormat="1" applyFont="1" applyBorder="1"/>
    <xf numFmtId="169" fontId="21" fillId="0" borderId="1" xfId="27" applyNumberFormat="1" applyFont="1" applyBorder="1" applyAlignment="1">
      <alignment horizontal="right"/>
    </xf>
    <xf numFmtId="0" fontId="22" fillId="0" borderId="1" xfId="27" applyFont="1" applyBorder="1"/>
    <xf numFmtId="3" fontId="21" fillId="0" borderId="0" xfId="27" applyNumberFormat="1" applyFont="1" applyAlignment="1">
      <alignment horizontal="right"/>
    </xf>
    <xf numFmtId="0" fontId="21" fillId="0" borderId="0" xfId="27" applyFont="1" applyBorder="1"/>
    <xf numFmtId="0" fontId="21" fillId="0" borderId="0" xfId="27" applyFont="1" applyBorder="1" applyAlignment="1">
      <alignment horizontal="right"/>
    </xf>
    <xf numFmtId="0" fontId="22" fillId="0" borderId="0" xfId="27" applyFont="1" applyBorder="1"/>
    <xf numFmtId="0" fontId="21" fillId="0" borderId="2" xfId="27" applyFont="1" applyBorder="1"/>
    <xf numFmtId="0" fontId="21" fillId="0" borderId="2" xfId="27" applyFont="1" applyBorder="1" applyAlignment="1">
      <alignment horizontal="right"/>
    </xf>
    <xf numFmtId="0" fontId="22" fillId="0" borderId="2" xfId="27" applyFont="1" applyBorder="1"/>
    <xf numFmtId="0" fontId="23" fillId="0" borderId="0" xfId="27" applyFont="1" applyFill="1" applyBorder="1"/>
    <xf numFmtId="0" fontId="23" fillId="0" borderId="0" xfId="27" applyFont="1" applyAlignment="1">
      <alignment wrapText="1"/>
    </xf>
    <xf numFmtId="0" fontId="23" fillId="0" borderId="0" xfId="27" applyFont="1"/>
    <xf numFmtId="0" fontId="23" fillId="0" borderId="0" xfId="27" applyFont="1" applyAlignment="1">
      <alignment horizontal="right"/>
    </xf>
    <xf numFmtId="0" fontId="24" fillId="0" borderId="0" xfId="27" applyNumberFormat="1" applyFont="1" applyFill="1" applyBorder="1" applyAlignment="1">
      <alignment horizontal="left"/>
    </xf>
    <xf numFmtId="0" fontId="24" fillId="0" borderId="0" xfId="27" applyNumberFormat="1" applyFont="1" applyAlignment="1">
      <alignment horizontal="left"/>
    </xf>
    <xf numFmtId="0" fontId="25" fillId="0" borderId="0" xfId="28" applyFont="1" applyFill="1"/>
    <xf numFmtId="0" fontId="25" fillId="0" borderId="0" xfId="28" applyFont="1" applyFill="1" applyBorder="1"/>
    <xf numFmtId="0" fontId="25" fillId="0" borderId="0" xfId="28" applyFont="1" applyFill="1" applyBorder="1" applyAlignment="1">
      <alignment horizontal="left"/>
    </xf>
    <xf numFmtId="0" fontId="25" fillId="0" borderId="0" xfId="28" applyFont="1" applyFill="1" applyBorder="1" applyAlignment="1">
      <alignment horizontal="right"/>
    </xf>
    <xf numFmtId="0" fontId="25" fillId="0" borderId="0" xfId="28" applyFont="1" applyFill="1" applyAlignment="1">
      <alignment horizontal="right"/>
    </xf>
    <xf numFmtId="0" fontId="25" fillId="0" borderId="0" xfId="28" applyFont="1" applyFill="1" applyAlignment="1">
      <alignment horizontal="left"/>
    </xf>
    <xf numFmtId="164" fontId="26" fillId="0" borderId="0" xfId="3" applyFont="1" applyFill="1" applyBorder="1" applyAlignment="1" applyProtection="1">
      <alignment horizontal="left"/>
    </xf>
    <xf numFmtId="0" fontId="25" fillId="0" borderId="0" xfId="28" applyFont="1" applyFill="1" applyBorder="1" applyAlignment="1" applyProtection="1">
      <alignment horizontal="left"/>
    </xf>
    <xf numFmtId="0" fontId="25" fillId="0" borderId="1" xfId="28" applyFont="1" applyFill="1" applyBorder="1" applyAlignment="1" applyProtection="1">
      <alignment horizontal="left"/>
    </xf>
    <xf numFmtId="169" fontId="25" fillId="0" borderId="1" xfId="28" applyNumberFormat="1" applyFont="1" applyFill="1" applyBorder="1" applyAlignment="1">
      <alignment horizontal="left"/>
    </xf>
    <xf numFmtId="169" fontId="25" fillId="0" borderId="1" xfId="28" applyNumberFormat="1" applyFont="1" applyFill="1" applyBorder="1" applyAlignment="1">
      <alignment horizontal="right"/>
    </xf>
    <xf numFmtId="0" fontId="25" fillId="0" borderId="0" xfId="28" applyFont="1" applyFill="1" applyAlignment="1" applyProtection="1">
      <alignment horizontal="left"/>
    </xf>
    <xf numFmtId="169" fontId="25" fillId="0" borderId="0" xfId="28" applyNumberFormat="1" applyFont="1" applyFill="1" applyBorder="1" applyAlignment="1">
      <alignment horizontal="left"/>
    </xf>
    <xf numFmtId="169" fontId="25" fillId="0" borderId="0" xfId="28" applyNumberFormat="1" applyFont="1" applyFill="1" applyBorder="1" applyAlignment="1">
      <alignment horizontal="right"/>
    </xf>
    <xf numFmtId="3" fontId="25" fillId="0" borderId="0" xfId="28" applyNumberFormat="1" applyFont="1" applyFill="1" applyBorder="1" applyAlignment="1">
      <alignment horizontal="left"/>
    </xf>
    <xf numFmtId="3" fontId="25" fillId="0" borderId="0" xfId="28" applyNumberFormat="1" applyFont="1" applyFill="1" applyBorder="1" applyAlignment="1">
      <alignment horizontal="right"/>
    </xf>
    <xf numFmtId="0" fontId="26" fillId="0" borderId="0" xfId="2" applyFont="1" applyFill="1" applyAlignment="1" applyProtection="1">
      <alignment horizontal="left"/>
    </xf>
    <xf numFmtId="4" fontId="25" fillId="0" borderId="0" xfId="28" applyNumberFormat="1" applyFont="1" applyFill="1" applyBorder="1" applyAlignment="1">
      <alignment horizontal="right"/>
    </xf>
    <xf numFmtId="4" fontId="25" fillId="0" borderId="0" xfId="28" applyNumberFormat="1" applyFont="1" applyFill="1" applyBorder="1" applyAlignment="1">
      <alignment horizontal="left"/>
    </xf>
    <xf numFmtId="169" fontId="25" fillId="0" borderId="0" xfId="28" applyNumberFormat="1" applyFont="1" applyFill="1" applyBorder="1" applyAlignment="1" applyProtection="1">
      <alignment horizontal="left"/>
    </xf>
    <xf numFmtId="0" fontId="25" fillId="0" borderId="0" xfId="29" applyFont="1" applyFill="1" applyBorder="1" applyAlignment="1">
      <alignment horizontal="right"/>
    </xf>
    <xf numFmtId="0" fontId="25" fillId="0" borderId="1" xfId="28" applyFont="1" applyFill="1" applyBorder="1" applyAlignment="1">
      <alignment horizontal="left"/>
    </xf>
    <xf numFmtId="0" fontId="25" fillId="0" borderId="1" xfId="28" applyFont="1" applyFill="1" applyBorder="1" applyAlignment="1">
      <alignment horizontal="right"/>
    </xf>
    <xf numFmtId="0" fontId="25" fillId="0" borderId="1" xfId="28" applyFont="1" applyFill="1" applyBorder="1" applyAlignment="1" applyProtection="1">
      <alignment horizontal="right"/>
    </xf>
    <xf numFmtId="0" fontId="25" fillId="0" borderId="2" xfId="28" applyFont="1" applyFill="1" applyBorder="1" applyAlignment="1">
      <alignment horizontal="left"/>
    </xf>
    <xf numFmtId="0" fontId="25" fillId="0" borderId="2" xfId="28" applyFont="1" applyFill="1" applyBorder="1" applyAlignment="1">
      <alignment horizontal="right"/>
    </xf>
    <xf numFmtId="0" fontId="25" fillId="0" borderId="3" xfId="28" applyFont="1" applyFill="1" applyBorder="1" applyAlignment="1">
      <alignment horizontal="right"/>
    </xf>
    <xf numFmtId="0" fontId="25" fillId="0" borderId="1" xfId="29" applyFont="1" applyFill="1" applyBorder="1" applyAlignment="1">
      <alignment horizontal="left"/>
    </xf>
    <xf numFmtId="0" fontId="25" fillId="0" borderId="1" xfId="29" applyFont="1" applyFill="1" applyBorder="1" applyAlignment="1">
      <alignment horizontal="right"/>
    </xf>
    <xf numFmtId="0" fontId="25" fillId="0" borderId="1" xfId="29" applyFont="1" applyFill="1" applyBorder="1"/>
    <xf numFmtId="0" fontId="27" fillId="0" borderId="0" xfId="28" applyFont="1" applyFill="1" applyBorder="1" applyAlignment="1">
      <alignment horizontal="left"/>
    </xf>
    <xf numFmtId="0" fontId="27" fillId="0" borderId="0" xfId="28" applyNumberFormat="1" applyFont="1" applyFill="1" applyAlignment="1">
      <alignment horizontal="left"/>
    </xf>
    <xf numFmtId="0" fontId="27" fillId="0" borderId="0" xfId="28" applyNumberFormat="1" applyFont="1" applyFill="1" applyBorder="1" applyAlignment="1">
      <alignment horizontal="left"/>
    </xf>
    <xf numFmtId="0" fontId="8" fillId="0" borderId="0" xfId="36" applyFont="1" applyFill="1"/>
    <xf numFmtId="3" fontId="8" fillId="0" borderId="0" xfId="36" applyNumberFormat="1" applyFont="1" applyFill="1" applyAlignment="1">
      <alignment horizontal="right"/>
    </xf>
    <xf numFmtId="0" fontId="8" fillId="0" borderId="0" xfId="36" applyFont="1" applyFill="1" applyBorder="1"/>
    <xf numFmtId="164" fontId="8" fillId="0" borderId="0" xfId="19" applyFont="1" applyFill="1" applyBorder="1" applyAlignment="1" applyProtection="1">
      <alignment horizontal="left"/>
    </xf>
    <xf numFmtId="0" fontId="8" fillId="0" borderId="0" xfId="25" applyFont="1" applyFill="1" applyBorder="1" applyAlignment="1">
      <alignment horizontal="left" indent="1"/>
    </xf>
    <xf numFmtId="3" fontId="8" fillId="0" borderId="0" xfId="36" applyNumberFormat="1" applyFont="1" applyFill="1" applyBorder="1" applyAlignment="1">
      <alignment horizontal="right"/>
    </xf>
    <xf numFmtId="0" fontId="8" fillId="0" borderId="0" xfId="25" applyFont="1" applyFill="1" applyBorder="1" applyAlignment="1"/>
    <xf numFmtId="3" fontId="8" fillId="0" borderId="0" xfId="25" applyNumberFormat="1" applyFont="1" applyFill="1" applyBorder="1" applyAlignment="1">
      <alignment horizontal="right"/>
    </xf>
    <xf numFmtId="0" fontId="8" fillId="0" borderId="1" xfId="36" applyFont="1" applyFill="1" applyBorder="1"/>
    <xf numFmtId="3" fontId="8" fillId="0" borderId="1" xfId="36" applyNumberFormat="1" applyFont="1" applyFill="1" applyBorder="1" applyAlignment="1">
      <alignment horizontal="right"/>
    </xf>
    <xf numFmtId="3" fontId="8" fillId="0" borderId="1" xfId="25" applyNumberFormat="1" applyFont="1" applyFill="1" applyBorder="1" applyAlignment="1">
      <alignment horizontal="right"/>
    </xf>
    <xf numFmtId="0" fontId="8" fillId="0" borderId="1" xfId="25" applyFont="1" applyFill="1" applyBorder="1" applyAlignment="1">
      <alignment horizontal="left" indent="1"/>
    </xf>
    <xf numFmtId="0" fontId="6" fillId="0" borderId="0" xfId="36" applyFont="1" applyFill="1"/>
    <xf numFmtId="0" fontId="6" fillId="0" borderId="0" xfId="25" applyFont="1"/>
    <xf numFmtId="0" fontId="7" fillId="0" borderId="0" xfId="36" applyFont="1" applyFill="1"/>
    <xf numFmtId="3" fontId="7" fillId="0" borderId="0" xfId="36" applyNumberFormat="1" applyFont="1" applyFill="1"/>
    <xf numFmtId="3" fontId="7" fillId="0" borderId="0" xfId="25" applyNumberFormat="1" applyFont="1" applyFill="1" applyAlignment="1">
      <alignment horizontal="right"/>
    </xf>
    <xf numFmtId="3" fontId="6" fillId="0" borderId="0" xfId="25" applyNumberFormat="1" applyFont="1" applyBorder="1"/>
    <xf numFmtId="0" fontId="8" fillId="0" borderId="0" xfId="25" applyFont="1"/>
    <xf numFmtId="0" fontId="5" fillId="0" borderId="0" xfId="36" applyFont="1" applyFill="1"/>
    <xf numFmtId="3" fontId="5" fillId="0" borderId="0" xfId="36" applyNumberFormat="1" applyFont="1" applyFill="1"/>
    <xf numFmtId="3" fontId="5" fillId="0" borderId="0" xfId="25" applyNumberFormat="1" applyFont="1" applyFill="1" applyAlignment="1">
      <alignment horizontal="right"/>
    </xf>
    <xf numFmtId="3" fontId="8" fillId="0" borderId="0" xfId="25" applyNumberFormat="1" applyFont="1" applyBorder="1"/>
    <xf numFmtId="0" fontId="5" fillId="0" borderId="0" xfId="36" applyFont="1" applyFill="1" applyBorder="1"/>
    <xf numFmtId="3" fontId="5" fillId="0" borderId="0" xfId="36" applyNumberFormat="1" applyFont="1" applyFill="1" applyAlignment="1">
      <alignment horizontal="right"/>
    </xf>
    <xf numFmtId="0" fontId="5" fillId="0" borderId="2" xfId="36" applyFont="1" applyFill="1" applyBorder="1" applyAlignment="1">
      <alignment vertical="center"/>
    </xf>
    <xf numFmtId="164" fontId="8" fillId="0" borderId="1" xfId="19" applyFont="1" applyFill="1" applyBorder="1" applyAlignment="1" applyProtection="1">
      <alignment horizontal="left"/>
    </xf>
    <xf numFmtId="3" fontId="5" fillId="0" borderId="1" xfId="4" applyNumberFormat="1" applyFont="1" applyFill="1" applyBorder="1" applyAlignment="1">
      <alignment horizontal="right"/>
    </xf>
    <xf numFmtId="164" fontId="5" fillId="0" borderId="0" xfId="37" applyFont="1" applyFill="1" applyBorder="1"/>
    <xf numFmtId="164" fontId="5" fillId="0" borderId="0" xfId="37" applyFont="1" applyFill="1" applyBorder="1" applyAlignment="1">
      <alignment horizontal="right"/>
    </xf>
    <xf numFmtId="49" fontId="5" fillId="0" borderId="0" xfId="25" applyNumberFormat="1" applyFont="1" applyFill="1" applyBorder="1" applyAlignment="1"/>
    <xf numFmtId="164" fontId="6" fillId="0" borderId="0" xfId="19" applyFont="1" applyFill="1" applyAlignment="1" applyProtection="1">
      <alignment horizontal="left" wrapText="1"/>
    </xf>
    <xf numFmtId="3" fontId="5" fillId="0" borderId="0" xfId="4" applyNumberFormat="1" applyFont="1" applyFill="1" applyBorder="1" applyAlignment="1">
      <alignment horizontal="right"/>
    </xf>
    <xf numFmtId="164" fontId="6" fillId="0" borderId="0" xfId="19" applyFont="1" applyFill="1" applyAlignment="1" applyProtection="1">
      <alignment horizontal="left"/>
    </xf>
    <xf numFmtId="0" fontId="13" fillId="0" borderId="0" xfId="38" applyFont="1" applyFill="1" applyAlignment="1">
      <alignment horizontal="left"/>
    </xf>
    <xf numFmtId="3" fontId="6" fillId="0" borderId="0" xfId="36" applyNumberFormat="1" applyFont="1" applyFill="1" applyAlignment="1">
      <alignment horizontal="right"/>
    </xf>
    <xf numFmtId="0" fontId="8" fillId="0" borderId="0" xfId="6" applyFont="1" applyFill="1"/>
    <xf numFmtId="0" fontId="8" fillId="0" borderId="0" xfId="6" applyFont="1" applyFill="1" applyAlignment="1">
      <alignment horizontal="left"/>
    </xf>
    <xf numFmtId="3" fontId="5" fillId="0" borderId="0" xfId="25" applyNumberFormat="1" applyFont="1" applyFill="1"/>
    <xf numFmtId="0" fontId="5" fillId="0" borderId="0" xfId="25" applyFont="1" applyFill="1"/>
    <xf numFmtId="0" fontId="8" fillId="0" borderId="0" xfId="6" applyFont="1" applyFill="1" applyBorder="1"/>
    <xf numFmtId="3" fontId="8" fillId="0" borderId="0" xfId="6" applyNumberFormat="1" applyFont="1" applyFill="1" applyBorder="1" applyAlignment="1">
      <alignment horizontal="right"/>
    </xf>
    <xf numFmtId="3" fontId="8" fillId="0" borderId="0" xfId="6" applyNumberFormat="1" applyFont="1" applyFill="1" applyBorder="1"/>
    <xf numFmtId="0" fontId="8" fillId="0" borderId="0" xfId="6" applyNumberFormat="1" applyFont="1" applyFill="1" applyBorder="1" applyAlignment="1" applyProtection="1">
      <alignment horizontal="left"/>
    </xf>
    <xf numFmtId="0" fontId="2" fillId="0" borderId="0" xfId="25" applyNumberFormat="1" applyFont="1" applyFill="1"/>
    <xf numFmtId="3" fontId="8" fillId="0" borderId="0" xfId="6" applyNumberFormat="1" applyFont="1" applyFill="1" applyBorder="1" applyAlignment="1" applyProtection="1">
      <alignment horizontal="left"/>
    </xf>
    <xf numFmtId="0" fontId="8" fillId="0" borderId="1" xfId="6" applyFont="1" applyFill="1" applyBorder="1"/>
    <xf numFmtId="3" fontId="8" fillId="0" borderId="1" xfId="6" applyNumberFormat="1" applyFont="1" applyFill="1" applyBorder="1" applyAlignment="1">
      <alignment horizontal="right"/>
    </xf>
    <xf numFmtId="3" fontId="8" fillId="0" borderId="1" xfId="6" applyNumberFormat="1" applyFont="1" applyFill="1" applyBorder="1"/>
    <xf numFmtId="3" fontId="8" fillId="0" borderId="1" xfId="6" applyNumberFormat="1" applyFont="1" applyFill="1" applyBorder="1" applyAlignment="1" applyProtection="1">
      <alignment horizontal="left"/>
    </xf>
    <xf numFmtId="0" fontId="8" fillId="0" borderId="0" xfId="6" applyFont="1" applyFill="1" applyAlignment="1" applyProtection="1">
      <alignment horizontal="left"/>
    </xf>
    <xf numFmtId="3" fontId="5" fillId="0" borderId="0" xfId="88" applyNumberFormat="1" applyFont="1" applyFill="1" applyBorder="1" applyAlignment="1" applyProtection="1">
      <alignment horizontal="right"/>
    </xf>
    <xf numFmtId="0" fontId="8" fillId="0" borderId="0" xfId="6" applyFont="1" applyFill="1" applyAlignment="1">
      <alignment vertical="center"/>
    </xf>
    <xf numFmtId="0" fontId="8" fillId="0" borderId="2" xfId="6" applyFont="1" applyFill="1" applyBorder="1" applyAlignment="1">
      <alignment vertical="center"/>
    </xf>
    <xf numFmtId="0" fontId="8" fillId="0" borderId="2" xfId="6" applyFont="1" applyFill="1" applyBorder="1" applyAlignment="1">
      <alignment horizontal="left" vertical="center"/>
    </xf>
    <xf numFmtId="167" fontId="6" fillId="0" borderId="0" xfId="6" applyNumberFormat="1" applyFont="1" applyFill="1" applyAlignment="1" applyProtection="1">
      <alignment horizontal="left"/>
    </xf>
    <xf numFmtId="0" fontId="6" fillId="0" borderId="0" xfId="6" applyFont="1" applyFill="1"/>
    <xf numFmtId="0" fontId="6" fillId="0" borderId="0" xfId="6" applyFont="1" applyFill="1" applyAlignment="1">
      <alignment horizontal="left"/>
    </xf>
    <xf numFmtId="0" fontId="8" fillId="0" borderId="0" xfId="25" applyFont="1" applyAlignment="1">
      <alignment horizontal="right"/>
    </xf>
    <xf numFmtId="0" fontId="8" fillId="0" borderId="0" xfId="25" applyFont="1" applyBorder="1"/>
    <xf numFmtId="0" fontId="8" fillId="0" borderId="0" xfId="25" applyFont="1" applyBorder="1" applyAlignment="1">
      <alignment horizontal="right"/>
    </xf>
    <xf numFmtId="164" fontId="8" fillId="0" borderId="0" xfId="19" applyFont="1" applyFill="1" applyAlignment="1" applyProtection="1">
      <alignment horizontal="left" wrapText="1"/>
    </xf>
    <xf numFmtId="0" fontId="5" fillId="0" borderId="0" xfId="25" applyFont="1" applyFill="1" applyBorder="1" applyAlignment="1"/>
    <xf numFmtId="0" fontId="5" fillId="0" borderId="0" xfId="25" applyFont="1" applyFill="1" applyBorder="1" applyAlignment="1">
      <alignment horizontal="right"/>
    </xf>
    <xf numFmtId="49" fontId="5" fillId="0" borderId="0" xfId="89" applyNumberFormat="1" applyFont="1" applyFill="1" applyBorder="1" applyAlignment="1">
      <alignment horizontal="right" vertical="center"/>
    </xf>
    <xf numFmtId="0" fontId="8" fillId="0" borderId="1" xfId="25" applyFont="1" applyBorder="1"/>
    <xf numFmtId="0" fontId="8" fillId="0" borderId="1" xfId="25" applyFont="1" applyBorder="1" applyAlignment="1">
      <alignment horizontal="right"/>
    </xf>
    <xf numFmtId="0" fontId="6" fillId="0" borderId="0" xfId="25" applyFont="1" applyBorder="1" applyAlignment="1"/>
    <xf numFmtId="10" fontId="14" fillId="0" borderId="0" xfId="38" applyNumberFormat="1" applyFont="1" applyBorder="1" applyAlignment="1">
      <alignment wrapText="1"/>
    </xf>
    <xf numFmtId="3" fontId="6" fillId="0" borderId="0" xfId="25" applyNumberFormat="1" applyFont="1" applyBorder="1" applyAlignment="1"/>
    <xf numFmtId="3" fontId="6" fillId="0" borderId="0" xfId="25" applyNumberFormat="1" applyFont="1" applyBorder="1" applyAlignment="1">
      <alignment horizontal="right"/>
    </xf>
    <xf numFmtId="10" fontId="6" fillId="0" borderId="0" xfId="25" applyNumberFormat="1" applyFont="1" applyBorder="1" applyAlignment="1"/>
    <xf numFmtId="10" fontId="8" fillId="0" borderId="0" xfId="25" applyNumberFormat="1" applyFont="1" applyBorder="1" applyAlignment="1">
      <alignment horizontal="left"/>
    </xf>
    <xf numFmtId="3" fontId="8" fillId="0" borderId="0" xfId="25" applyNumberFormat="1" applyFont="1" applyBorder="1" applyAlignment="1">
      <alignment horizontal="right"/>
    </xf>
    <xf numFmtId="10" fontId="8" fillId="0" borderId="0" xfId="25" applyNumberFormat="1" applyFont="1" applyAlignment="1">
      <alignment horizontal="left"/>
    </xf>
    <xf numFmtId="10" fontId="6" fillId="0" borderId="0" xfId="25" applyNumberFormat="1" applyFont="1" applyAlignment="1">
      <alignment horizontal="left"/>
    </xf>
    <xf numFmtId="0" fontId="6" fillId="0" borderId="0" xfId="25" applyFont="1" applyBorder="1"/>
    <xf numFmtId="10" fontId="6" fillId="0" borderId="0" xfId="25" applyNumberFormat="1" applyFont="1"/>
    <xf numFmtId="0" fontId="5" fillId="0" borderId="2" xfId="10" applyFont="1" applyFill="1" applyBorder="1"/>
    <xf numFmtId="0" fontId="5" fillId="0" borderId="2" xfId="10" applyNumberFormat="1" applyFont="1" applyFill="1" applyBorder="1" applyAlignment="1">
      <alignment horizontal="left"/>
    </xf>
    <xf numFmtId="0" fontId="5" fillId="0" borderId="2" xfId="4" applyNumberFormat="1" applyFont="1" applyFill="1" applyBorder="1" applyAlignment="1">
      <alignment horizontal="right"/>
    </xf>
    <xf numFmtId="3" fontId="8" fillId="0" borderId="0" xfId="90" applyNumberFormat="1" applyFont="1" applyBorder="1" applyAlignment="1">
      <alignment horizontal="right"/>
    </xf>
    <xf numFmtId="10" fontId="8" fillId="0" borderId="0" xfId="90" applyNumberFormat="1" applyFont="1" applyBorder="1" applyAlignment="1">
      <alignment horizontal="right"/>
    </xf>
    <xf numFmtId="10" fontId="8" fillId="0" borderId="0" xfId="90" applyNumberFormat="1" applyFont="1" applyBorder="1" applyAlignment="1"/>
    <xf numFmtId="0" fontId="47" fillId="0" borderId="0" xfId="91" applyFont="1"/>
    <xf numFmtId="0" fontId="47" fillId="0" borderId="0" xfId="91" applyFont="1" applyBorder="1"/>
    <xf numFmtId="0" fontId="13" fillId="0" borderId="0" xfId="91" applyFont="1"/>
    <xf numFmtId="0" fontId="47" fillId="0" borderId="0" xfId="91" applyFont="1" applyAlignment="1">
      <alignment horizontal="center"/>
    </xf>
    <xf numFmtId="0" fontId="47" fillId="0" borderId="0" xfId="91" applyNumberFormat="1" applyFont="1"/>
    <xf numFmtId="0" fontId="8" fillId="0" borderId="0" xfId="91" applyNumberFormat="1" applyFont="1" applyFill="1" applyAlignment="1" applyProtection="1">
      <alignment horizontal="left"/>
    </xf>
    <xf numFmtId="0" fontId="13" fillId="0" borderId="0" xfId="91" applyFont="1" applyBorder="1"/>
    <xf numFmtId="0" fontId="47" fillId="0" borderId="0" xfId="91" applyFont="1" applyBorder="1" applyAlignment="1">
      <alignment horizontal="center"/>
    </xf>
    <xf numFmtId="0" fontId="47" fillId="0" borderId="0" xfId="91" applyNumberFormat="1" applyFont="1" applyBorder="1"/>
    <xf numFmtId="0" fontId="47" fillId="0" borderId="13" xfId="91" applyFont="1" applyBorder="1"/>
    <xf numFmtId="0" fontId="47" fillId="0" borderId="1" xfId="91" applyFont="1" applyBorder="1"/>
    <xf numFmtId="0" fontId="47" fillId="0" borderId="14" xfId="91" applyFont="1" applyBorder="1"/>
    <xf numFmtId="0" fontId="47" fillId="0" borderId="15" xfId="91" applyFont="1" applyBorder="1"/>
    <xf numFmtId="0" fontId="13" fillId="0" borderId="13" xfId="91" applyFont="1" applyBorder="1"/>
    <xf numFmtId="0" fontId="47" fillId="0" borderId="1" xfId="91" applyFont="1" applyBorder="1" applyAlignment="1">
      <alignment horizontal="center"/>
    </xf>
    <xf numFmtId="0" fontId="47" fillId="0" borderId="1" xfId="91" applyNumberFormat="1" applyFont="1" applyBorder="1"/>
    <xf numFmtId="0" fontId="47" fillId="0" borderId="15" xfId="91" applyNumberFormat="1" applyFont="1" applyBorder="1"/>
    <xf numFmtId="3" fontId="47" fillId="0" borderId="16" xfId="91" applyNumberFormat="1" applyFont="1" applyBorder="1"/>
    <xf numFmtId="3" fontId="47" fillId="0" borderId="0" xfId="91" applyNumberFormat="1" applyFont="1" applyBorder="1"/>
    <xf numFmtId="3" fontId="47" fillId="0" borderId="17" xfId="91" applyNumberFormat="1" applyFont="1" applyBorder="1"/>
    <xf numFmtId="3" fontId="47" fillId="0" borderId="18" xfId="91" applyNumberFormat="1" applyFont="1" applyBorder="1"/>
    <xf numFmtId="3" fontId="13" fillId="0" borderId="16" xfId="91" applyNumberFormat="1" applyFont="1" applyBorder="1"/>
    <xf numFmtId="3" fontId="47" fillId="0" borderId="0" xfId="91" applyNumberFormat="1" applyFont="1" applyBorder="1" applyAlignment="1">
      <alignment horizontal="center"/>
    </xf>
    <xf numFmtId="0" fontId="47" fillId="0" borderId="18" xfId="91" applyNumberFormat="1" applyFont="1" applyBorder="1"/>
    <xf numFmtId="0" fontId="47" fillId="0" borderId="16" xfId="91" applyFont="1" applyBorder="1"/>
    <xf numFmtId="0" fontId="47" fillId="0" borderId="17" xfId="91" applyFont="1" applyBorder="1"/>
    <xf numFmtId="0" fontId="47" fillId="0" borderId="18" xfId="91" applyFont="1" applyBorder="1"/>
    <xf numFmtId="0" fontId="13" fillId="0" borderId="16" xfId="91" applyFont="1" applyBorder="1"/>
    <xf numFmtId="0" fontId="13" fillId="0" borderId="17" xfId="91" applyFont="1" applyBorder="1" applyAlignment="1">
      <alignment horizontal="center"/>
    </xf>
    <xf numFmtId="0" fontId="13" fillId="0" borderId="18" xfId="91" applyFont="1" applyBorder="1"/>
    <xf numFmtId="0" fontId="48" fillId="0" borderId="0" xfId="91" applyNumberFormat="1" applyFont="1" applyBorder="1"/>
    <xf numFmtId="0" fontId="13" fillId="0" borderId="0" xfId="91" applyFont="1" applyBorder="1" applyAlignment="1">
      <alignment horizontal="center"/>
    </xf>
    <xf numFmtId="0" fontId="47" fillId="0" borderId="19" xfId="91" applyFont="1" applyBorder="1"/>
    <xf numFmtId="0" fontId="47" fillId="0" borderId="20" xfId="91" applyFont="1" applyBorder="1"/>
    <xf numFmtId="0" fontId="47" fillId="0" borderId="21" xfId="91" applyFont="1" applyBorder="1"/>
    <xf numFmtId="0" fontId="47" fillId="0" borderId="22" xfId="91" applyFont="1" applyBorder="1"/>
    <xf numFmtId="0" fontId="13" fillId="0" borderId="19" xfId="91" applyFont="1" applyBorder="1"/>
    <xf numFmtId="0" fontId="47" fillId="0" borderId="20" xfId="91" applyFont="1" applyBorder="1" applyAlignment="1">
      <alignment horizontal="center"/>
    </xf>
    <xf numFmtId="0" fontId="47" fillId="0" borderId="20" xfId="91" applyNumberFormat="1" applyFont="1" applyBorder="1"/>
    <xf numFmtId="0" fontId="47" fillId="0" borderId="22" xfId="91" applyNumberFormat="1" applyFont="1" applyBorder="1"/>
    <xf numFmtId="0" fontId="47" fillId="0" borderId="0" xfId="91" applyFont="1" applyAlignment="1">
      <alignment vertical="center"/>
    </xf>
    <xf numFmtId="0" fontId="8" fillId="0" borderId="23" xfId="91" applyFont="1" applyBorder="1" applyAlignment="1">
      <alignment horizontal="center" vertical="center" wrapText="1"/>
    </xf>
    <xf numFmtId="0" fontId="8" fillId="0" borderId="2" xfId="91" applyFont="1" applyBorder="1" applyAlignment="1">
      <alignment horizontal="center" vertical="center" wrapText="1"/>
    </xf>
    <xf numFmtId="0" fontId="8" fillId="0" borderId="24" xfId="91" applyFont="1" applyBorder="1" applyAlignment="1">
      <alignment horizontal="center" vertical="center" wrapText="1"/>
    </xf>
    <xf numFmtId="0" fontId="8" fillId="0" borderId="15" xfId="91" applyFont="1" applyBorder="1" applyAlignment="1">
      <alignment horizontal="center" vertical="center" wrapText="1"/>
    </xf>
    <xf numFmtId="0" fontId="47" fillId="0" borderId="1" xfId="91" applyFont="1" applyBorder="1" applyAlignment="1">
      <alignment horizontal="center" vertical="center"/>
    </xf>
    <xf numFmtId="0" fontId="47" fillId="0" borderId="1" xfId="91" applyNumberFormat="1" applyFont="1" applyBorder="1" applyAlignment="1">
      <alignment vertical="center"/>
    </xf>
    <xf numFmtId="0" fontId="47" fillId="0" borderId="15" xfId="91" applyNumberFormat="1" applyFont="1" applyBorder="1" applyAlignment="1">
      <alignment vertical="center"/>
    </xf>
    <xf numFmtId="0" fontId="47" fillId="0" borderId="0" xfId="91" applyFont="1" applyBorder="1" applyAlignment="1">
      <alignment horizontal="center" vertical="center"/>
    </xf>
    <xf numFmtId="0" fontId="47" fillId="0" borderId="0" xfId="91" applyNumberFormat="1" applyFont="1" applyBorder="1" applyAlignment="1">
      <alignment vertical="center"/>
    </xf>
    <xf numFmtId="0" fontId="47" fillId="0" borderId="18" xfId="91" applyNumberFormat="1" applyFont="1" applyBorder="1" applyAlignment="1">
      <alignment vertical="center"/>
    </xf>
    <xf numFmtId="0" fontId="47" fillId="0" borderId="20" xfId="91" applyFont="1" applyBorder="1" applyAlignment="1">
      <alignment horizontal="center" vertical="center"/>
    </xf>
    <xf numFmtId="0" fontId="47" fillId="0" borderId="20" xfId="91" applyNumberFormat="1" applyFont="1" applyBorder="1" applyAlignment="1">
      <alignment vertical="center"/>
    </xf>
    <xf numFmtId="0" fontId="47" fillId="0" borderId="22" xfId="91" applyNumberFormat="1" applyFont="1" applyBorder="1" applyAlignment="1">
      <alignment vertical="center"/>
    </xf>
    <xf numFmtId="0" fontId="13" fillId="0" borderId="0" xfId="91" applyNumberFormat="1" applyFont="1" applyBorder="1"/>
    <xf numFmtId="0" fontId="8" fillId="0" borderId="0" xfId="92" applyFont="1" applyFill="1" applyBorder="1" applyAlignment="1">
      <alignment horizontal="right"/>
    </xf>
    <xf numFmtId="0" fontId="8" fillId="0" borderId="0" xfId="92" applyFont="1" applyFill="1" applyBorder="1"/>
    <xf numFmtId="0" fontId="8" fillId="0" borderId="0" xfId="6" applyNumberFormat="1" applyFont="1" applyFill="1" applyBorder="1" applyAlignment="1">
      <alignment horizontal="left"/>
    </xf>
    <xf numFmtId="0" fontId="6" fillId="0" borderId="0" xfId="92" applyFont="1" applyFill="1" applyBorder="1" applyAlignment="1">
      <alignment horizontal="right"/>
    </xf>
    <xf numFmtId="0" fontId="8" fillId="0" borderId="0" xfId="93" applyFont="1" applyFill="1" applyBorder="1" applyAlignment="1">
      <alignment horizontal="right"/>
    </xf>
    <xf numFmtId="0" fontId="6" fillId="0" borderId="0" xfId="92" applyFont="1" applyFill="1" applyBorder="1"/>
    <xf numFmtId="0" fontId="6" fillId="0" borderId="0" xfId="92" applyFont="1" applyFill="1"/>
    <xf numFmtId="0" fontId="6" fillId="0" borderId="0" xfId="92" applyNumberFormat="1" applyFont="1" applyFill="1" applyBorder="1" applyAlignment="1" applyProtection="1">
      <alignment horizontal="left"/>
    </xf>
    <xf numFmtId="0" fontId="6" fillId="0" borderId="0" xfId="92" applyNumberFormat="1" applyFont="1" applyFill="1" applyBorder="1" applyAlignment="1">
      <alignment horizontal="right"/>
    </xf>
    <xf numFmtId="0" fontId="8" fillId="0" borderId="0" xfId="92" applyFont="1" applyFill="1"/>
    <xf numFmtId="0" fontId="8" fillId="0" borderId="0" xfId="92" applyFont="1" applyFill="1" applyAlignment="1">
      <alignment horizontal="right"/>
    </xf>
    <xf numFmtId="0" fontId="8" fillId="0" borderId="0" xfId="92" applyFont="1" applyFill="1" applyAlignment="1">
      <alignment horizontal="center"/>
    </xf>
    <xf numFmtId="0" fontId="6" fillId="0" borderId="0" xfId="92" applyNumberFormat="1" applyFont="1" applyFill="1" applyBorder="1" applyAlignment="1">
      <alignment horizontal="left"/>
    </xf>
    <xf numFmtId="0" fontId="49" fillId="0" borderId="0" xfId="91" applyNumberFormat="1" applyFont="1" applyAlignment="1">
      <alignment horizontal="left"/>
    </xf>
    <xf numFmtId="0" fontId="50" fillId="0" borderId="0" xfId="92" applyNumberFormat="1" applyFont="1" applyFill="1" applyBorder="1" applyAlignment="1">
      <alignment horizontal="left"/>
    </xf>
    <xf numFmtId="0" fontId="49" fillId="0" borderId="0" xfId="91" applyNumberFormat="1" applyFont="1" applyBorder="1" applyAlignment="1">
      <alignment horizontal="left"/>
    </xf>
    <xf numFmtId="0" fontId="50" fillId="0" borderId="0" xfId="92" applyNumberFormat="1" applyFont="1" applyFill="1" applyAlignment="1">
      <alignment horizontal="left"/>
    </xf>
    <xf numFmtId="0" fontId="21" fillId="0" borderId="0" xfId="91" applyFont="1" applyFill="1"/>
    <xf numFmtId="0" fontId="23" fillId="0" borderId="0" xfId="91" applyFont="1" applyFill="1"/>
    <xf numFmtId="10" fontId="23" fillId="0" borderId="0" xfId="91" applyNumberFormat="1" applyFont="1" applyFill="1"/>
    <xf numFmtId="0" fontId="21" fillId="0" borderId="14" xfId="91" applyFont="1" applyFill="1" applyBorder="1"/>
    <xf numFmtId="3" fontId="21" fillId="0" borderId="15" xfId="91" applyNumberFormat="1" applyFont="1" applyFill="1" applyBorder="1"/>
    <xf numFmtId="3" fontId="21" fillId="0" borderId="1" xfId="91" applyNumberFormat="1" applyFont="1" applyFill="1" applyBorder="1"/>
    <xf numFmtId="3" fontId="21" fillId="0" borderId="13" xfId="91" applyNumberFormat="1" applyFont="1" applyFill="1" applyBorder="1"/>
    <xf numFmtId="3" fontId="23" fillId="0" borderId="13" xfId="91" applyNumberFormat="1" applyFont="1" applyFill="1" applyBorder="1"/>
    <xf numFmtId="0" fontId="21" fillId="0" borderId="1" xfId="91" applyFont="1" applyFill="1" applyBorder="1"/>
    <xf numFmtId="0" fontId="21" fillId="0" borderId="15" xfId="91" applyFont="1" applyFill="1" applyBorder="1"/>
    <xf numFmtId="0" fontId="47" fillId="0" borderId="17" xfId="91" applyFont="1" applyFill="1" applyBorder="1"/>
    <xf numFmtId="3" fontId="21" fillId="0" borderId="16" xfId="91" applyNumberFormat="1" applyFont="1" applyFill="1" applyBorder="1"/>
    <xf numFmtId="3" fontId="21" fillId="0" borderId="0" xfId="91" applyNumberFormat="1" applyFont="1" applyFill="1"/>
    <xf numFmtId="3" fontId="21" fillId="0" borderId="18" xfId="91" applyNumberFormat="1" applyFont="1" applyFill="1" applyBorder="1"/>
    <xf numFmtId="3" fontId="23" fillId="0" borderId="16" xfId="91" applyNumberFormat="1" applyFont="1" applyFill="1" applyBorder="1"/>
    <xf numFmtId="0" fontId="21" fillId="0" borderId="0" xfId="91" applyFont="1" applyFill="1" applyBorder="1"/>
    <xf numFmtId="0" fontId="21" fillId="0" borderId="18" xfId="91" applyNumberFormat="1" applyFont="1" applyFill="1" applyBorder="1" applyAlignment="1">
      <alignment horizontal="left"/>
    </xf>
    <xf numFmtId="0" fontId="21" fillId="0" borderId="17" xfId="91" applyFont="1" applyFill="1" applyBorder="1"/>
    <xf numFmtId="0" fontId="21" fillId="0" borderId="19" xfId="91" applyFont="1" applyFill="1" applyBorder="1"/>
    <xf numFmtId="0" fontId="21" fillId="0" borderId="16" xfId="91" applyFont="1" applyFill="1" applyBorder="1"/>
    <xf numFmtId="0" fontId="21" fillId="0" borderId="22" xfId="91" applyFont="1" applyFill="1" applyBorder="1"/>
    <xf numFmtId="0" fontId="23" fillId="0" borderId="16" xfId="91" applyFont="1" applyFill="1" applyBorder="1"/>
    <xf numFmtId="0" fontId="21" fillId="0" borderId="20" xfId="91" applyFont="1" applyFill="1" applyBorder="1"/>
    <xf numFmtId="0" fontId="21" fillId="0" borderId="18" xfId="91" applyFont="1" applyFill="1" applyBorder="1"/>
    <xf numFmtId="0" fontId="21" fillId="0" borderId="0" xfId="91" applyFont="1" applyFill="1" applyAlignment="1">
      <alignment vertical="center"/>
    </xf>
    <xf numFmtId="0" fontId="47" fillId="0" borderId="14" xfId="91" applyFont="1" applyFill="1" applyBorder="1" applyAlignment="1">
      <alignment vertical="center"/>
    </xf>
    <xf numFmtId="0" fontId="8" fillId="0" borderId="23" xfId="91" applyFont="1" applyFill="1" applyBorder="1" applyAlignment="1">
      <alignment horizontal="center" vertical="center" wrapText="1"/>
    </xf>
    <xf numFmtId="0" fontId="8" fillId="0" borderId="2" xfId="91" applyFont="1" applyFill="1" applyBorder="1" applyAlignment="1">
      <alignment horizontal="center" vertical="center" wrapText="1"/>
    </xf>
    <xf numFmtId="0" fontId="8" fillId="0" borderId="24" xfId="91" applyFont="1" applyFill="1" applyBorder="1" applyAlignment="1">
      <alignment horizontal="center" vertical="center" wrapText="1"/>
    </xf>
    <xf numFmtId="0" fontId="8" fillId="0" borderId="15" xfId="91" applyFont="1" applyFill="1" applyBorder="1" applyAlignment="1">
      <alignment horizontal="center" vertical="center" wrapText="1"/>
    </xf>
    <xf numFmtId="0" fontId="47" fillId="0" borderId="1" xfId="91" applyFont="1" applyFill="1" applyBorder="1" applyAlignment="1">
      <alignment horizontal="center" vertical="center"/>
    </xf>
    <xf numFmtId="0" fontId="47" fillId="0" borderId="1" xfId="91" applyNumberFormat="1" applyFont="1" applyFill="1" applyBorder="1" applyAlignment="1">
      <alignment vertical="center"/>
    </xf>
    <xf numFmtId="0" fontId="47" fillId="0" borderId="15" xfId="91" applyNumberFormat="1" applyFont="1" applyFill="1" applyBorder="1" applyAlignment="1">
      <alignment vertical="center"/>
    </xf>
    <xf numFmtId="0" fontId="47" fillId="0" borderId="17" xfId="91" applyFont="1" applyFill="1" applyBorder="1" applyAlignment="1">
      <alignment vertical="center"/>
    </xf>
    <xf numFmtId="0" fontId="47" fillId="0" borderId="0" xfId="91" applyFont="1" applyFill="1" applyBorder="1" applyAlignment="1">
      <alignment horizontal="center" vertical="center"/>
    </xf>
    <xf numFmtId="0" fontId="47" fillId="0" borderId="0" xfId="91" applyNumberFormat="1" applyFont="1" applyFill="1" applyBorder="1" applyAlignment="1">
      <alignment vertical="center"/>
    </xf>
    <xf numFmtId="0" fontId="47" fillId="0" borderId="18" xfId="91" applyNumberFormat="1" applyFont="1" applyFill="1" applyBorder="1" applyAlignment="1">
      <alignment vertical="center"/>
    </xf>
    <xf numFmtId="0" fontId="47" fillId="0" borderId="21" xfId="91" applyFont="1" applyFill="1" applyBorder="1" applyAlignment="1">
      <alignment vertical="center"/>
    </xf>
    <xf numFmtId="0" fontId="47" fillId="0" borderId="20" xfId="91" applyFont="1" applyFill="1" applyBorder="1" applyAlignment="1">
      <alignment horizontal="center" vertical="center"/>
    </xf>
    <xf numFmtId="0" fontId="47" fillId="0" borderId="20" xfId="91" applyNumberFormat="1" applyFont="1" applyFill="1" applyBorder="1" applyAlignment="1">
      <alignment vertical="center"/>
    </xf>
    <xf numFmtId="0" fontId="47" fillId="0" borderId="22" xfId="91" applyNumberFormat="1" applyFont="1" applyFill="1" applyBorder="1" applyAlignment="1">
      <alignment vertical="center"/>
    </xf>
    <xf numFmtId="0" fontId="47" fillId="0" borderId="0" xfId="91" applyFont="1" applyFill="1" applyBorder="1"/>
    <xf numFmtId="0" fontId="47" fillId="0" borderId="1" xfId="91" applyFont="1" applyFill="1" applyBorder="1"/>
    <xf numFmtId="0" fontId="13" fillId="0" borderId="1" xfId="91" applyFont="1" applyFill="1" applyBorder="1"/>
    <xf numFmtId="0" fontId="47" fillId="0" borderId="0" xfId="91" applyFont="1" applyFill="1"/>
    <xf numFmtId="0" fontId="8" fillId="0" borderId="0" xfId="92" applyNumberFormat="1" applyFont="1" applyFill="1" applyBorder="1" applyAlignment="1">
      <alignment horizontal="left"/>
    </xf>
    <xf numFmtId="0" fontId="24" fillId="0" borderId="0" xfId="91" applyNumberFormat="1" applyFont="1" applyFill="1" applyAlignment="1">
      <alignment horizontal="left"/>
    </xf>
    <xf numFmtId="0" fontId="49" fillId="0" borderId="0" xfId="91" applyNumberFormat="1" applyFont="1" applyFill="1" applyAlignment="1">
      <alignment horizontal="left"/>
    </xf>
    <xf numFmtId="0" fontId="21" fillId="0" borderId="0" xfId="91" applyFont="1"/>
    <xf numFmtId="0" fontId="23" fillId="0" borderId="0" xfId="91" applyFont="1"/>
    <xf numFmtId="0" fontId="21" fillId="0" borderId="0" xfId="91" applyNumberFormat="1" applyFont="1" applyAlignment="1">
      <alignment horizontal="left"/>
    </xf>
    <xf numFmtId="0" fontId="21" fillId="0" borderId="0" xfId="91" applyNumberFormat="1" applyFont="1" applyFill="1" applyAlignment="1">
      <alignment horizontal="left"/>
    </xf>
    <xf numFmtId="0" fontId="21" fillId="0" borderId="0" xfId="91" applyFont="1" applyAlignment="1">
      <alignment vertical="center"/>
    </xf>
    <xf numFmtId="0" fontId="13" fillId="0" borderId="1" xfId="91" applyFont="1" applyBorder="1"/>
    <xf numFmtId="0" fontId="47" fillId="0" borderId="1" xfId="91" applyNumberFormat="1" applyFont="1" applyBorder="1" applyAlignment="1">
      <alignment horizontal="left"/>
    </xf>
    <xf numFmtId="0" fontId="8" fillId="0" borderId="0" xfId="92" applyNumberFormat="1" applyFont="1" applyFill="1" applyBorder="1" applyAlignment="1" applyProtection="1">
      <alignment horizontal="right"/>
    </xf>
    <xf numFmtId="0" fontId="8" fillId="0" borderId="0" xfId="92" applyNumberFormat="1" applyFont="1" applyFill="1" applyBorder="1" applyAlignment="1" applyProtection="1">
      <alignment horizontal="left"/>
    </xf>
    <xf numFmtId="0" fontId="6" fillId="0" borderId="0" xfId="92" applyNumberFormat="1" applyFont="1" applyFill="1" applyBorder="1" applyAlignment="1" applyProtection="1">
      <alignment horizontal="right"/>
    </xf>
    <xf numFmtId="0" fontId="24" fillId="0" borderId="0" xfId="91" applyNumberFormat="1" applyFont="1" applyAlignment="1">
      <alignment horizontal="left"/>
    </xf>
    <xf numFmtId="164" fontId="5" fillId="0" borderId="0" xfId="37" applyFont="1" applyFill="1" applyAlignment="1">
      <alignment horizontal="left"/>
    </xf>
    <xf numFmtId="164" fontId="5" fillId="0" borderId="0" xfId="37" applyFont="1" applyFill="1" applyAlignment="1" applyProtection="1">
      <alignment horizontal="left"/>
    </xf>
    <xf numFmtId="174" fontId="5" fillId="0" borderId="0" xfId="37" applyNumberFormat="1" applyFont="1" applyFill="1" applyBorder="1"/>
    <xf numFmtId="164" fontId="5" fillId="0" borderId="1" xfId="37" applyFont="1" applyFill="1" applyBorder="1"/>
    <xf numFmtId="164" fontId="5" fillId="0" borderId="1" xfId="37" applyFont="1" applyFill="1" applyBorder="1" applyAlignment="1">
      <alignment horizontal="right"/>
    </xf>
    <xf numFmtId="3" fontId="5" fillId="0" borderId="0" xfId="37" applyNumberFormat="1" applyFont="1" applyFill="1" applyBorder="1" applyAlignment="1">
      <alignment horizontal="right"/>
    </xf>
    <xf numFmtId="3" fontId="5" fillId="0" borderId="0" xfId="37" applyNumberFormat="1" applyFont="1" applyFill="1" applyBorder="1"/>
    <xf numFmtId="3" fontId="5" fillId="0" borderId="0" xfId="94" applyNumberFormat="1" applyFont="1" applyFill="1" applyBorder="1" applyAlignment="1"/>
    <xf numFmtId="0" fontId="5" fillId="0" borderId="0" xfId="95" applyFont="1" applyFill="1" applyAlignment="1" applyProtection="1">
      <alignment horizontal="left"/>
      <protection locked="0"/>
    </xf>
    <xf numFmtId="166" fontId="5" fillId="0" borderId="0" xfId="37" applyNumberFormat="1" applyFont="1" applyFill="1" applyAlignment="1" applyProtection="1">
      <alignment horizontal="left"/>
    </xf>
    <xf numFmtId="164" fontId="7" fillId="0" borderId="0" xfId="37" applyFont="1" applyFill="1" applyBorder="1"/>
    <xf numFmtId="164" fontId="7" fillId="0" borderId="0" xfId="37" applyFont="1" applyFill="1" applyAlignment="1" applyProtection="1">
      <alignment horizontal="left"/>
    </xf>
    <xf numFmtId="3" fontId="7" fillId="0" borderId="0" xfId="37" applyNumberFormat="1" applyFont="1" applyFill="1" applyBorder="1" applyAlignment="1">
      <alignment horizontal="right"/>
    </xf>
    <xf numFmtId="3" fontId="7" fillId="0" borderId="0" xfId="37" applyNumberFormat="1" applyFont="1" applyFill="1" applyBorder="1"/>
    <xf numFmtId="165" fontId="5" fillId="0" borderId="0" xfId="37" applyNumberFormat="1" applyFont="1" applyFill="1" applyBorder="1" applyAlignment="1">
      <alignment horizontal="right"/>
    </xf>
    <xf numFmtId="165" fontId="5" fillId="0" borderId="0" xfId="37" applyNumberFormat="1" applyFont="1" applyFill="1" applyBorder="1"/>
    <xf numFmtId="164" fontId="5" fillId="0" borderId="0" xfId="37" applyNumberFormat="1" applyFont="1" applyFill="1" applyAlignment="1" applyProtection="1">
      <alignment horizontal="right" vertical="center"/>
    </xf>
    <xf numFmtId="0" fontId="5" fillId="0" borderId="2" xfId="37" applyNumberFormat="1" applyFont="1" applyFill="1" applyBorder="1" applyAlignment="1">
      <alignment horizontal="right"/>
    </xf>
    <xf numFmtId="164" fontId="5" fillId="0" borderId="2" xfId="37" applyFont="1" applyFill="1" applyBorder="1"/>
    <xf numFmtId="165" fontId="5" fillId="0" borderId="2" xfId="37" applyNumberFormat="1" applyFont="1" applyFill="1" applyBorder="1"/>
    <xf numFmtId="49" fontId="5" fillId="0" borderId="2" xfId="37" applyNumberFormat="1" applyFont="1" applyFill="1" applyBorder="1" applyAlignment="1" applyProtection="1">
      <alignment horizontal="right"/>
    </xf>
    <xf numFmtId="49" fontId="5" fillId="0" borderId="1" xfId="25" applyNumberFormat="1" applyFont="1" applyFill="1" applyBorder="1" applyAlignment="1"/>
    <xf numFmtId="164" fontId="7" fillId="0" borderId="0" xfId="37" applyFont="1" applyFill="1" applyBorder="1" applyAlignment="1">
      <alignment wrapText="1"/>
    </xf>
    <xf numFmtId="164" fontId="7" fillId="0" borderId="0" xfId="37" applyNumberFormat="1" applyFont="1" applyFill="1" applyAlignment="1" applyProtection="1">
      <alignment horizontal="left"/>
    </xf>
    <xf numFmtId="165" fontId="51" fillId="0" borderId="0" xfId="37" applyNumberFormat="1" applyFont="1" applyFill="1" applyBorder="1"/>
    <xf numFmtId="164" fontId="5" fillId="0" borderId="0" xfId="3" applyFont="1" applyFill="1" applyBorder="1"/>
    <xf numFmtId="164" fontId="5" fillId="0" borderId="0" xfId="3" applyFont="1" applyFill="1" applyBorder="1" applyAlignment="1">
      <alignment horizontal="left"/>
    </xf>
    <xf numFmtId="175" fontId="5" fillId="0" borderId="0" xfId="37" applyNumberFormat="1" applyFont="1" applyFill="1" applyBorder="1" applyAlignment="1">
      <alignment horizontal="right"/>
    </xf>
    <xf numFmtId="175" fontId="5" fillId="0" borderId="0" xfId="78" applyNumberFormat="1" applyFont="1" applyFill="1" applyBorder="1" applyAlignment="1">
      <alignment horizontal="right"/>
    </xf>
    <xf numFmtId="164" fontId="5" fillId="0" borderId="0" xfId="37" applyFont="1" applyFill="1" applyBorder="1" applyAlignment="1" applyProtection="1">
      <alignment horizontal="left"/>
    </xf>
    <xf numFmtId="164" fontId="5" fillId="0" borderId="1" xfId="3" applyFont="1" applyFill="1" applyBorder="1"/>
    <xf numFmtId="175" fontId="5" fillId="0" borderId="1" xfId="37" applyNumberFormat="1" applyFont="1" applyFill="1" applyBorder="1" applyAlignment="1">
      <alignment horizontal="right"/>
    </xf>
    <xf numFmtId="164" fontId="5" fillId="0" borderId="1" xfId="37" applyFont="1" applyFill="1" applyBorder="1" applyAlignment="1" applyProtection="1">
      <alignment horizontal="left"/>
    </xf>
    <xf numFmtId="3" fontId="5" fillId="0" borderId="0" xfId="97" applyNumberFormat="1" applyFont="1" applyFill="1" applyBorder="1" applyAlignment="1">
      <alignment horizontal="right"/>
    </xf>
    <xf numFmtId="164" fontId="5" fillId="0" borderId="0" xfId="3" applyFont="1" applyFill="1" applyBorder="1" applyAlignment="1" applyProtection="1">
      <alignment horizontal="left" indent="1"/>
    </xf>
    <xf numFmtId="164" fontId="5" fillId="0" borderId="0" xfId="37" applyFont="1" applyFill="1" applyBorder="1" applyAlignment="1">
      <alignment horizontal="left"/>
    </xf>
    <xf numFmtId="176" fontId="5" fillId="0" borderId="0" xfId="25" applyNumberFormat="1" applyFont="1" applyFill="1" applyAlignment="1">
      <alignment horizontal="left"/>
    </xf>
    <xf numFmtId="164" fontId="7" fillId="0" borderId="0" xfId="3" applyFont="1" applyFill="1" applyBorder="1"/>
    <xf numFmtId="164" fontId="7" fillId="0" borderId="0" xfId="3" applyFont="1" applyFill="1" applyBorder="1" applyAlignment="1" applyProtection="1">
      <alignment horizontal="left"/>
    </xf>
    <xf numFmtId="3" fontId="7" fillId="0" borderId="0" xfId="97" applyNumberFormat="1" applyFont="1" applyFill="1" applyBorder="1" applyAlignment="1">
      <alignment horizontal="right"/>
    </xf>
    <xf numFmtId="0" fontId="5" fillId="0" borderId="0" xfId="3" applyNumberFormat="1" applyFont="1" applyFill="1" applyBorder="1"/>
    <xf numFmtId="0" fontId="5" fillId="0" borderId="2" xfId="3" applyNumberFormat="1" applyFont="1" applyFill="1" applyBorder="1"/>
    <xf numFmtId="0" fontId="5" fillId="0" borderId="2" xfId="37" applyNumberFormat="1" applyFont="1" applyFill="1" applyBorder="1" applyAlignment="1" applyProtection="1">
      <alignment horizontal="right"/>
    </xf>
    <xf numFmtId="166" fontId="8" fillId="0" borderId="1" xfId="25" applyNumberFormat="1" applyFont="1" applyFill="1" applyBorder="1" applyAlignment="1">
      <alignment horizontal="left" vertical="center"/>
    </xf>
    <xf numFmtId="164" fontId="7" fillId="0" borderId="0" xfId="3" applyFont="1" applyFill="1" applyBorder="1" applyAlignment="1" applyProtection="1">
      <alignment horizontal="left" wrapText="1"/>
    </xf>
    <xf numFmtId="49" fontId="7" fillId="0" borderId="0" xfId="3" applyNumberFormat="1" applyFont="1" applyFill="1" applyBorder="1" applyAlignment="1">
      <alignment horizontal="left"/>
    </xf>
    <xf numFmtId="165" fontId="51" fillId="0" borderId="0" xfId="3" applyNumberFormat="1" applyFont="1" applyFill="1" applyBorder="1"/>
    <xf numFmtId="0" fontId="5" fillId="0" borderId="0" xfId="9" applyFont="1" applyFill="1"/>
    <xf numFmtId="0" fontId="5" fillId="0" borderId="0" xfId="9" applyFont="1" applyFill="1" applyAlignment="1">
      <alignment horizontal="right"/>
    </xf>
    <xf numFmtId="0" fontId="5" fillId="0" borderId="0" xfId="9" applyFont="1" applyFill="1" applyBorder="1"/>
    <xf numFmtId="3" fontId="5" fillId="0" borderId="0" xfId="9" applyNumberFormat="1" applyFont="1" applyFill="1" applyAlignment="1">
      <alignment horizontal="right"/>
    </xf>
    <xf numFmtId="0" fontId="5" fillId="0" borderId="1" xfId="9" applyFont="1" applyFill="1" applyBorder="1"/>
    <xf numFmtId="3" fontId="5" fillId="0" borderId="1" xfId="9" applyNumberFormat="1" applyFont="1" applyFill="1" applyBorder="1" applyAlignment="1">
      <alignment horizontal="right"/>
    </xf>
    <xf numFmtId="177" fontId="47" fillId="0" borderId="0" xfId="98" applyNumberFormat="1" applyFont="1" applyFill="1" applyBorder="1" applyAlignment="1">
      <alignment horizontal="left"/>
    </xf>
    <xf numFmtId="177" fontId="47" fillId="0" borderId="0" xfId="98" applyNumberFormat="1" applyFont="1" applyFill="1" applyBorder="1"/>
    <xf numFmtId="177" fontId="47" fillId="0" borderId="0" xfId="98" applyNumberFormat="1" applyFont="1" applyFill="1" applyBorder="1" applyAlignment="1">
      <alignment horizontal="right"/>
    </xf>
    <xf numFmtId="0" fontId="5" fillId="0" borderId="0" xfId="9" applyFont="1" applyBorder="1" applyAlignment="1">
      <alignment horizontal="left"/>
    </xf>
    <xf numFmtId="177" fontId="13" fillId="0" borderId="0" xfId="98" applyNumberFormat="1" applyFont="1" applyFill="1" applyBorder="1" applyAlignment="1">
      <alignment horizontal="left"/>
    </xf>
    <xf numFmtId="0" fontId="7" fillId="0" borderId="0" xfId="9" applyFont="1" applyBorder="1" applyAlignment="1">
      <alignment horizontal="left"/>
    </xf>
    <xf numFmtId="3" fontId="47" fillId="0" borderId="0" xfId="9" applyNumberFormat="1" applyFont="1" applyBorder="1" applyAlignment="1">
      <alignment horizontal="right"/>
    </xf>
    <xf numFmtId="3" fontId="47" fillId="0" borderId="0" xfId="98" applyNumberFormat="1" applyFont="1" applyFill="1" applyBorder="1" applyAlignment="1">
      <alignment horizontal="left"/>
    </xf>
    <xf numFmtId="3" fontId="47" fillId="0" borderId="0" xfId="98" applyNumberFormat="1" applyFont="1" applyFill="1" applyBorder="1"/>
    <xf numFmtId="3" fontId="47" fillId="0" borderId="0" xfId="98" applyNumberFormat="1" applyFont="1" applyFill="1" applyBorder="1" applyAlignment="1">
      <alignment horizontal="right"/>
    </xf>
    <xf numFmtId="0" fontId="5" fillId="0" borderId="0" xfId="9" applyFont="1" applyFill="1" applyBorder="1" applyAlignment="1">
      <alignment horizontal="left"/>
    </xf>
    <xf numFmtId="0" fontId="7" fillId="0" borderId="0" xfId="9" applyFont="1" applyBorder="1"/>
    <xf numFmtId="0" fontId="5" fillId="0" borderId="0" xfId="9" applyFont="1" applyBorder="1"/>
    <xf numFmtId="0" fontId="7" fillId="0" borderId="0" xfId="9" applyFont="1" applyFill="1" applyBorder="1"/>
    <xf numFmtId="177" fontId="13" fillId="0" borderId="0" xfId="98" applyNumberFormat="1" applyFont="1" applyFill="1" applyBorder="1" applyAlignment="1">
      <alignment horizontal="right"/>
    </xf>
    <xf numFmtId="0" fontId="5" fillId="0" borderId="2" xfId="9" applyFont="1" applyFill="1" applyBorder="1" applyAlignment="1">
      <alignment vertical="center"/>
    </xf>
    <xf numFmtId="0" fontId="5" fillId="0" borderId="2" xfId="9" applyFont="1" applyFill="1" applyBorder="1" applyAlignment="1">
      <alignment horizontal="left" vertical="center"/>
    </xf>
    <xf numFmtId="0" fontId="7" fillId="0" borderId="0" xfId="9" applyFont="1" applyFill="1" applyAlignment="1" applyProtection="1">
      <alignment horizontal="left"/>
      <protection locked="0"/>
    </xf>
    <xf numFmtId="0" fontId="7" fillId="0" borderId="0" xfId="9" applyFont="1" applyFill="1"/>
    <xf numFmtId="0" fontId="7" fillId="0" borderId="0" xfId="9" applyFont="1" applyFill="1" applyAlignment="1">
      <alignment horizontal="left"/>
    </xf>
    <xf numFmtId="0" fontId="7" fillId="0" borderId="0" xfId="9" applyFont="1" applyFill="1" applyAlignment="1">
      <alignment horizontal="right"/>
    </xf>
    <xf numFmtId="0" fontId="6" fillId="0" borderId="19" xfId="92" applyFont="1" applyFill="1" applyBorder="1" applyAlignment="1" applyProtection="1">
      <alignment horizontal="center" vertical="center" wrapText="1"/>
    </xf>
    <xf numFmtId="0" fontId="6" fillId="0" borderId="16" xfId="92" applyFont="1" applyFill="1" applyBorder="1" applyAlignment="1" applyProtection="1">
      <alignment horizontal="center" vertical="center" wrapText="1"/>
    </xf>
    <xf numFmtId="0" fontId="6" fillId="0" borderId="13" xfId="92" applyFont="1" applyFill="1" applyBorder="1" applyAlignment="1" applyProtection="1">
      <alignment horizontal="center" vertical="center" wrapText="1"/>
    </xf>
    <xf numFmtId="0" fontId="6" fillId="0" borderId="22" xfId="92" applyFont="1" applyFill="1" applyBorder="1" applyAlignment="1" applyProtection="1">
      <alignment horizontal="center" vertical="center"/>
    </xf>
    <xf numFmtId="0" fontId="6" fillId="0" borderId="20" xfId="92" applyFont="1" applyFill="1" applyBorder="1" applyAlignment="1" applyProtection="1">
      <alignment horizontal="center" vertical="center"/>
    </xf>
    <xf numFmtId="0" fontId="6" fillId="0" borderId="21" xfId="92" applyFont="1" applyFill="1" applyBorder="1" applyAlignment="1" applyProtection="1">
      <alignment horizontal="center" vertical="center"/>
    </xf>
    <xf numFmtId="0" fontId="6" fillId="0" borderId="22" xfId="91" applyFont="1" applyBorder="1" applyAlignment="1">
      <alignment horizontal="center" vertical="center" wrapText="1"/>
    </xf>
    <xf numFmtId="0" fontId="6" fillId="0" borderId="20" xfId="91" applyFont="1" applyBorder="1" applyAlignment="1">
      <alignment horizontal="center" vertical="center" wrapText="1"/>
    </xf>
    <xf numFmtId="0" fontId="6" fillId="0" borderId="21" xfId="91" applyFont="1" applyBorder="1" applyAlignment="1">
      <alignment horizontal="center" vertical="center" wrapText="1"/>
    </xf>
    <xf numFmtId="0" fontId="6" fillId="0" borderId="19" xfId="91" applyFont="1" applyBorder="1" applyAlignment="1">
      <alignment horizontal="center" vertical="center" wrapText="1"/>
    </xf>
    <xf numFmtId="0" fontId="6" fillId="0" borderId="16" xfId="91" applyFont="1" applyBorder="1" applyAlignment="1">
      <alignment horizontal="center" vertical="center" wrapText="1"/>
    </xf>
    <xf numFmtId="0" fontId="6" fillId="0" borderId="13" xfId="91" applyFont="1" applyBorder="1" applyAlignment="1">
      <alignment horizontal="center" vertical="center" wrapText="1"/>
    </xf>
    <xf numFmtId="0" fontId="8" fillId="0" borderId="16" xfId="92" applyFont="1" applyFill="1" applyBorder="1" applyAlignment="1" applyProtection="1">
      <alignment horizontal="center" vertical="center" wrapText="1"/>
    </xf>
    <xf numFmtId="0" fontId="8" fillId="0" borderId="13" xfId="92" applyFont="1" applyFill="1" applyBorder="1" applyAlignment="1" applyProtection="1">
      <alignment horizontal="center" vertical="center" wrapText="1"/>
    </xf>
    <xf numFmtId="0" fontId="47" fillId="0" borderId="22" xfId="91" applyFont="1" applyBorder="1" applyAlignment="1">
      <alignment horizontal="center" vertical="center" wrapText="1"/>
    </xf>
    <xf numFmtId="0" fontId="47" fillId="0" borderId="20" xfId="91" applyFont="1" applyBorder="1" applyAlignment="1">
      <alignment horizontal="center" vertical="center" wrapText="1"/>
    </xf>
    <xf numFmtId="0" fontId="47" fillId="0" borderId="21" xfId="91" applyFont="1" applyBorder="1" applyAlignment="1">
      <alignment horizontal="center" vertical="center" wrapText="1"/>
    </xf>
    <xf numFmtId="0" fontId="8" fillId="0" borderId="19" xfId="91" applyFont="1" applyBorder="1" applyAlignment="1">
      <alignment horizontal="center" vertical="center" wrapText="1"/>
    </xf>
    <xf numFmtId="0" fontId="8" fillId="0" borderId="13" xfId="91" applyFont="1" applyBorder="1" applyAlignment="1">
      <alignment horizontal="center" vertical="center" wrapText="1"/>
    </xf>
    <xf numFmtId="0" fontId="8" fillId="0" borderId="16" xfId="91" applyFont="1" applyBorder="1" applyAlignment="1">
      <alignment horizontal="center" vertical="center" wrapText="1"/>
    </xf>
    <xf numFmtId="0" fontId="8" fillId="0" borderId="22" xfId="91" applyFont="1" applyBorder="1" applyAlignment="1">
      <alignment horizontal="center" vertical="center" wrapText="1"/>
    </xf>
    <xf numFmtId="0" fontId="8" fillId="0" borderId="15" xfId="91" applyFont="1" applyBorder="1" applyAlignment="1">
      <alignment horizontal="center" vertical="center" wrapText="1"/>
    </xf>
    <xf numFmtId="0" fontId="8" fillId="0" borderId="21" xfId="91" applyFont="1" applyBorder="1" applyAlignment="1">
      <alignment horizontal="center" vertical="center" wrapText="1"/>
    </xf>
    <xf numFmtId="0" fontId="8" fillId="0" borderId="14" xfId="91" applyFont="1" applyBorder="1" applyAlignment="1">
      <alignment horizontal="center" vertical="center" wrapText="1"/>
    </xf>
    <xf numFmtId="0" fontId="6" fillId="0" borderId="22" xfId="91" applyFont="1" applyFill="1" applyBorder="1" applyAlignment="1">
      <alignment horizontal="center" vertical="center" wrapText="1"/>
    </xf>
    <xf numFmtId="0" fontId="6" fillId="0" borderId="20" xfId="91" applyFont="1" applyFill="1" applyBorder="1" applyAlignment="1">
      <alignment horizontal="center" vertical="center" wrapText="1"/>
    </xf>
    <xf numFmtId="0" fontId="6" fillId="0" borderId="21" xfId="91" applyFont="1" applyFill="1" applyBorder="1" applyAlignment="1">
      <alignment horizontal="center" vertical="center" wrapText="1"/>
    </xf>
    <xf numFmtId="0" fontId="6" fillId="0" borderId="19" xfId="91" applyFont="1" applyFill="1" applyBorder="1" applyAlignment="1">
      <alignment horizontal="center" vertical="center" wrapText="1"/>
    </xf>
    <xf numFmtId="0" fontId="6" fillId="0" borderId="16" xfId="91" applyFont="1" applyFill="1" applyBorder="1" applyAlignment="1">
      <alignment horizontal="center" vertical="center" wrapText="1"/>
    </xf>
    <xf numFmtId="0" fontId="6" fillId="0" borderId="13" xfId="91" applyFont="1" applyFill="1" applyBorder="1" applyAlignment="1">
      <alignment horizontal="center" vertical="center" wrapText="1"/>
    </xf>
    <xf numFmtId="0" fontId="8" fillId="0" borderId="19" xfId="91" applyFont="1" applyFill="1" applyBorder="1" applyAlignment="1">
      <alignment horizontal="center" vertical="center" wrapText="1"/>
    </xf>
    <xf numFmtId="0" fontId="8" fillId="0" borderId="13" xfId="91" applyFont="1" applyFill="1" applyBorder="1" applyAlignment="1">
      <alignment horizontal="center" vertical="center" wrapText="1"/>
    </xf>
    <xf numFmtId="0" fontId="8" fillId="0" borderId="16" xfId="91" applyFont="1" applyFill="1" applyBorder="1" applyAlignment="1">
      <alignment horizontal="center" vertical="center" wrapText="1"/>
    </xf>
    <xf numFmtId="0" fontId="8" fillId="0" borderId="22" xfId="91" applyFont="1" applyFill="1" applyBorder="1" applyAlignment="1">
      <alignment horizontal="center" vertical="center" wrapText="1"/>
    </xf>
    <xf numFmtId="0" fontId="8" fillId="0" borderId="15" xfId="91" applyFont="1" applyFill="1" applyBorder="1" applyAlignment="1">
      <alignment horizontal="center" vertical="center" wrapText="1"/>
    </xf>
    <xf numFmtId="0" fontId="8" fillId="0" borderId="21" xfId="91" applyFont="1" applyFill="1" applyBorder="1" applyAlignment="1">
      <alignment horizontal="center" vertical="center" wrapText="1"/>
    </xf>
    <xf numFmtId="0" fontId="8" fillId="0" borderId="14" xfId="91" applyFont="1" applyFill="1" applyBorder="1" applyAlignment="1">
      <alignment horizontal="center" vertical="center" wrapText="1"/>
    </xf>
    <xf numFmtId="0" fontId="2" fillId="0" borderId="0" xfId="91" applyNumberFormat="1" applyFont="1" applyFill="1" applyAlignment="1" applyProtection="1">
      <alignment horizontal="left"/>
    </xf>
    <xf numFmtId="0" fontId="52" fillId="0" borderId="0" xfId="91" applyFont="1" applyFill="1"/>
  </cellXfs>
  <cellStyles count="100">
    <cellStyle name="_CD_Peru" xfId="30"/>
    <cellStyle name="=C:\WINNT\SYSTEM32\COMMAND.COM" xfId="39"/>
    <cellStyle name="20% - Énfasis1" xfId="40"/>
    <cellStyle name="20% - Énfasis2" xfId="41"/>
    <cellStyle name="20% - Énfasis3" xfId="42"/>
    <cellStyle name="20% - Énfasis4" xfId="43"/>
    <cellStyle name="20% - Énfasis5" xfId="44"/>
    <cellStyle name="20% - Énfasis6" xfId="45"/>
    <cellStyle name="40% - Énfasis1" xfId="46"/>
    <cellStyle name="40% - Énfasis2" xfId="47"/>
    <cellStyle name="40% - Énfasis3" xfId="48"/>
    <cellStyle name="40% - Énfasis4" xfId="49"/>
    <cellStyle name="40% - Énfasis5" xfId="50"/>
    <cellStyle name="40% - Énfasis6" xfId="51"/>
    <cellStyle name="60% - Énfasis1" xfId="52"/>
    <cellStyle name="60% - Énfasis2" xfId="53"/>
    <cellStyle name="60% - Énfasis3" xfId="54"/>
    <cellStyle name="60% - Énfasis4" xfId="55"/>
    <cellStyle name="60% - Énfasis5" xfId="56"/>
    <cellStyle name="60% - Énfasis6" xfId="57"/>
    <cellStyle name="ANCLAS,REZONES Y SUS PARTES,DE FUNDICION,DE HIERRO O DE ACERO" xfId="24"/>
    <cellStyle name="ANCLAS,REZONES Y SUS PARTES,DE FUNDICION,DE HIERRO O DE ACERO 2" xfId="25"/>
    <cellStyle name="ANCLAS,REZONES Y SUS PARTES,DE FUNDICION,DE HIERRO O DE ACERO 2 2" xfId="38"/>
    <cellStyle name="ANCLAS,REZONES Y SUS PARTES,DE FUNDICION,DE HIERRO O DE ACERO 3" xfId="99"/>
    <cellStyle name="bolet" xfId="31"/>
    <cellStyle name="Buena" xfId="58"/>
    <cellStyle name="Cálculo" xfId="59"/>
    <cellStyle name="Celda de comprobación" xfId="60"/>
    <cellStyle name="Celda vinculada" xfId="61"/>
    <cellStyle name="Comma [0] 2" xfId="96"/>
    <cellStyle name="Comma 2" xfId="32"/>
    <cellStyle name="Comma0" xfId="62"/>
    <cellStyle name="Currency 2" xfId="33"/>
    <cellStyle name="Currency0" xfId="63"/>
    <cellStyle name="Date" xfId="64"/>
    <cellStyle name="Diseño" xfId="34"/>
    <cellStyle name="Encabezado 4" xfId="65"/>
    <cellStyle name="Énfasis1" xfId="66"/>
    <cellStyle name="Énfasis2" xfId="67"/>
    <cellStyle name="Énfasis3" xfId="68"/>
    <cellStyle name="Énfasis4" xfId="69"/>
    <cellStyle name="Énfasis5" xfId="70"/>
    <cellStyle name="Énfasis6" xfId="71"/>
    <cellStyle name="Entrada" xfId="72"/>
    <cellStyle name="Fixed" xfId="73"/>
    <cellStyle name="Incorrecto" xfId="74"/>
    <cellStyle name="MES" xfId="75"/>
    <cellStyle name="Millares_Petroleo" xfId="76"/>
    <cellStyle name="Normal" xfId="0" builtinId="0"/>
    <cellStyle name="Normal 2" xfId="27"/>
    <cellStyle name="Normal 3" xfId="77"/>
    <cellStyle name="Normal 4" xfId="91"/>
    <cellStyle name="Normal__CN-Arg" xfId="94"/>
    <cellStyle name="Normal_11" xfId="1"/>
    <cellStyle name="Normal_ARG96-01" xfId="2"/>
    <cellStyle name="Normal_ARG96-03" xfId="37"/>
    <cellStyle name="Normal_ARG96-04" xfId="3"/>
    <cellStyle name="Normal_ARG96-07" xfId="4"/>
    <cellStyle name="Normal_ARG96-08" xfId="5"/>
    <cellStyle name="Normal_ARG96-09" xfId="6"/>
    <cellStyle name="Normal_ARG96-10" xfId="7"/>
    <cellStyle name="Normal_ARG96-11" xfId="8"/>
    <cellStyle name="Normal_ARG96-12" xfId="92"/>
    <cellStyle name="Normal_ARG96-14" xfId="9"/>
    <cellStyle name="Normal_ARG96-15" xfId="10"/>
    <cellStyle name="Normal_ARG96-16" xfId="36"/>
    <cellStyle name="Normal_ARG97-03" xfId="78"/>
    <cellStyle name="Normal_ARG97-09" xfId="88"/>
    <cellStyle name="Normal_ARG976-04" xfId="97"/>
    <cellStyle name="Normal_ArgDestiX" xfId="93"/>
    <cellStyle name="Normal_BOL96-06" xfId="11"/>
    <cellStyle name="Normal_BOL96-07" xfId="12"/>
    <cellStyle name="Normal_BOL96-08" xfId="13"/>
    <cellStyle name="Normal_BOL96-09" xfId="14"/>
    <cellStyle name="Normal_BOL96-11" xfId="15"/>
    <cellStyle name="Normal_BOL96-12" xfId="16"/>
    <cellStyle name="Normal_BOL96-15" xfId="17"/>
    <cellStyle name="Normal_BOL96-16" xfId="18"/>
    <cellStyle name="Normal_BOL96-17" xfId="19"/>
    <cellStyle name="Normal_Bolivia_Anexo-bi" xfId="20"/>
    <cellStyle name="Normal_c07-ResultadoFiscal" xfId="89"/>
    <cellStyle name="Normal_CHL_1-2" xfId="95"/>
    <cellStyle name="Normal_CHL96-01" xfId="21"/>
    <cellStyle name="Normal_Cuad_A-13_Deuda" xfId="98"/>
    <cellStyle name="Normal_EcuIET" xfId="29"/>
    <cellStyle name="Normal_Ingresos tributarios AL (1990-2000)" xfId="90"/>
    <cellStyle name="Normal_MEX96-06" xfId="22"/>
    <cellStyle name="Normal_MEX96-15" xfId="26"/>
    <cellStyle name="Normal_PER96-02" xfId="28"/>
    <cellStyle name="Normal_URY96-14" xfId="23"/>
    <cellStyle name="Notas" xfId="79"/>
    <cellStyle name="Salida" xfId="80"/>
    <cellStyle name="Style 1" xfId="35"/>
    <cellStyle name="Texto de advertencia" xfId="81"/>
    <cellStyle name="Texto explicativo" xfId="82"/>
    <cellStyle name="Título" xfId="83"/>
    <cellStyle name="Título 1" xfId="84"/>
    <cellStyle name="Título 2" xfId="85"/>
    <cellStyle name="Título 3" xfId="86"/>
    <cellStyle name="Título_Petroleo" xfId="8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F7C37D"/>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CC0066"/>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TUBRE\AIOCT9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DICE"/>
      <sheetName val="I-1"/>
      <sheetName val="I-2"/>
      <sheetName val="I-3"/>
      <sheetName val="I-4"/>
      <sheetName val="I-5"/>
      <sheetName val="I-6"/>
      <sheetName val="I-7"/>
      <sheetName val="I-8"/>
      <sheetName val="I-9"/>
      <sheetName val="I-10"/>
      <sheetName val="I-11"/>
      <sheetName val="I-12"/>
      <sheetName val="I-13"/>
      <sheetName val="I-14"/>
      <sheetName val="I-15"/>
      <sheetName val="I-16"/>
      <sheetName val="I-17"/>
      <sheetName val="I-18"/>
      <sheetName val="I-19"/>
      <sheetName val="I-20"/>
      <sheetName val="II-1"/>
      <sheetName val="II-2"/>
      <sheetName val="II-3"/>
      <sheetName val="II-4"/>
      <sheetName val="II-5"/>
      <sheetName val="II-6"/>
      <sheetName val="II-7"/>
      <sheetName val="II-8"/>
      <sheetName val="II-9"/>
      <sheetName val="II-10"/>
      <sheetName val="II-11"/>
      <sheetName val="II-12"/>
      <sheetName val="II-13"/>
      <sheetName val="III-1"/>
      <sheetName val="III-2"/>
      <sheetName val="III-3"/>
      <sheetName val="III-4"/>
      <sheetName val="III-5"/>
      <sheetName val="III-6"/>
      <sheetName val="IV-1"/>
      <sheetName val="IV-2"/>
      <sheetName val="IV-3"/>
      <sheetName val="IV-4"/>
      <sheetName val="IV-5"/>
      <sheetName val="IV-6"/>
      <sheetName val="IV-7"/>
      <sheetName val="IV-8"/>
      <sheetName val="IV-9"/>
      <sheetName val="IV-10"/>
      <sheetName val="IV-11"/>
      <sheetName val="IV-12"/>
      <sheetName val="IV-13"/>
      <sheetName val="IV-14"/>
      <sheetName val="IV-15"/>
      <sheetName val="IV-16"/>
      <sheetName val="IV-17"/>
      <sheetName val="IV-18"/>
      <sheetName val="IV-19"/>
      <sheetName val="IV-20"/>
      <sheetName val="IV-21"/>
      <sheetName val="IV-22"/>
      <sheetName val="IV-23"/>
      <sheetName val="IV-24"/>
      <sheetName val="IV-25"/>
      <sheetName val="IV-26"/>
      <sheetName val="IV-27"/>
      <sheetName val="IV-28"/>
      <sheetName val="IV-29"/>
      <sheetName val="IV-30"/>
      <sheetName val="IV-31"/>
      <sheetName val="IV-32"/>
      <sheetName val="IV-33"/>
      <sheetName val="IV-34"/>
      <sheetName val="IV-35"/>
      <sheetName val="IV-36"/>
      <sheetName val="V-1"/>
      <sheetName val="V-2"/>
      <sheetName val="V-3"/>
      <sheetName val="V-4"/>
      <sheetName val="V-5"/>
      <sheetName val="V-6"/>
      <sheetName val="V-7"/>
      <sheetName val="V-8"/>
      <sheetName val="V-9"/>
      <sheetName val="V-10"/>
      <sheetName val="V-11"/>
      <sheetName val="V-12"/>
      <sheetName val="VI-1"/>
      <sheetName val="VI-2"/>
      <sheetName val="VI-3"/>
      <sheetName val="VI-4"/>
      <sheetName val="VI-5"/>
      <sheetName val="VI-6"/>
      <sheetName val="VI-7"/>
      <sheetName val="VI-8"/>
      <sheetName val="VI-9"/>
      <sheetName val="VI-10"/>
      <sheetName val="VI-11"/>
      <sheetName val="VI-12"/>
      <sheetName val="VI-13"/>
      <sheetName val="VI-14"/>
      <sheetName val="VI-15"/>
      <sheetName val=" VI-16"/>
      <sheetName val=" VI-17"/>
      <sheetName val="VI-18"/>
      <sheetName val=" VI-19"/>
      <sheetName val="VI-20"/>
      <sheetName val="VI-21"/>
      <sheetName val="VI-22"/>
      <sheetName val="VI-23"/>
      <sheetName val="VI-24"/>
      <sheetName val="VI-25"/>
      <sheetName val="VI-26"/>
      <sheetName val="VI-27"/>
      <sheetName val="VI-28"/>
      <sheetName val="VI-29"/>
      <sheetName val="VI-30"/>
      <sheetName val="VI-31"/>
      <sheetName val="VI-32"/>
      <sheetName val="VI-33 "/>
      <sheetName val="VII-1"/>
      <sheetName val="VII-2"/>
      <sheetName val="VII-3 "/>
      <sheetName val="VII-4"/>
      <sheetName val="VII-5"/>
      <sheetName val="VII-6"/>
      <sheetName val="VII-7"/>
      <sheetName val="VII-8"/>
      <sheetName val="VII-9"/>
      <sheetName val="VII-10"/>
      <sheetName val="VII-11"/>
      <sheetName val="VII-12"/>
      <sheetName val="VII-13"/>
      <sheetName val="VII-14"/>
      <sheetName val="VII-15"/>
      <sheetName val="VII-16"/>
      <sheetName val="VII-17"/>
      <sheetName val="VII-18"/>
      <sheetName val="VII-19"/>
      <sheetName val="VIII-1"/>
      <sheetName val="VIII-2"/>
      <sheetName val="VIII-3"/>
      <sheetName val="VIII-4"/>
      <sheetName val="VIII-5"/>
      <sheetName val="VIII-6"/>
      <sheetName val="VIII-7"/>
      <sheetName val="VIII-8"/>
      <sheetName val="VIII-9"/>
      <sheetName val="VIII-10"/>
      <sheetName val="VIII-11"/>
      <sheetName val="VIII-12"/>
      <sheetName val="VIII-13"/>
      <sheetName val="VIII-14"/>
      <sheetName val="VIII-15"/>
      <sheetName val="IX-1 "/>
      <sheetName val="IX-2"/>
      <sheetName val="IX-3"/>
      <sheetName val="IX-4"/>
      <sheetName val="IX-5"/>
      <sheetName val="IX-6"/>
      <sheetName val="IX-7"/>
      <sheetName val="IX-8"/>
      <sheetName val="IX-9"/>
      <sheetName val="IX-10"/>
      <sheetName val="IX-11"/>
      <sheetName val="IX-12"/>
      <sheetName val="IX-13"/>
      <sheetName val="IX-14"/>
      <sheetName val="IX-15"/>
      <sheetName val="IX-16"/>
      <sheetName val="IX-17"/>
      <sheetName val="IX-18"/>
      <sheetName val="IX-19"/>
      <sheetName val="IX-20"/>
      <sheetName val="IX-21"/>
      <sheetName val="IX-22"/>
      <sheetName val="IX-23"/>
      <sheetName val="IX-24"/>
      <sheetName val="IX-25"/>
      <sheetName val="X-1"/>
      <sheetName val="X-2"/>
      <sheetName val="X-3"/>
      <sheetName val="X-4"/>
      <sheetName val="X-5"/>
      <sheetName val="X-6"/>
      <sheetName val="X-7"/>
      <sheetName val="X-8"/>
      <sheetName val="X-9"/>
      <sheetName val="X-10"/>
      <sheetName val="X-11"/>
      <sheetName val="X-12"/>
      <sheetName val="VI-33 (base)"/>
      <sheetName val="BASE AGRO 6 A 14"/>
      <sheetName val="VII-15 (base)"/>
      <sheetName val="graficos de comext"/>
      <sheetName val="export 1989-97"/>
      <sheetName val="import 1989-97"/>
      <sheetName val="VI-4-1996"/>
      <sheetName val="BASE COMEXT POR PAISES"/>
      <sheetName val="IX-12 (1990-91)"/>
      <sheetName val="X-8 (1997)"/>
      <sheetName val="X-9 (1997)"/>
      <sheetName val="Gráfico1"/>
      <sheetName val="VII-10 (old)"/>
      <sheetName val="OLD V-5"/>
      <sheetName val="OLD VII-4"/>
      <sheetName val="OLD VII-5"/>
      <sheetName val="OLD VII-6"/>
      <sheetName val="OLD VII-9"/>
      <sheetName val="OLD IX-1"/>
    </sheetNames>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dimension ref="A1:C33"/>
  <sheetViews>
    <sheetView zoomScaleNormal="100" workbookViewId="0">
      <selection activeCell="C9" sqref="C9"/>
    </sheetView>
  </sheetViews>
  <sheetFormatPr defaultColWidth="9.28515625" defaultRowHeight="10.199999999999999"/>
  <cols>
    <col min="1" max="1" width="13.28515625" style="233" bestFit="1" customWidth="1"/>
    <col min="2" max="2" width="66.140625" style="233" customWidth="1"/>
    <col min="3" max="3" width="67" style="233" bestFit="1" customWidth="1"/>
    <col min="4" max="16384" width="9.28515625" style="233"/>
  </cols>
  <sheetData>
    <row r="1" spans="1:3" s="229" customFormat="1">
      <c r="B1" s="230" t="s">
        <v>312</v>
      </c>
      <c r="C1" s="230" t="s">
        <v>20</v>
      </c>
    </row>
    <row r="2" spans="1:3">
      <c r="A2" s="231">
        <f ca="1">NOW()</f>
        <v>41550.536744444442</v>
      </c>
      <c r="B2" s="232" t="s">
        <v>318</v>
      </c>
      <c r="C2" s="232" t="s">
        <v>319</v>
      </c>
    </row>
    <row r="3" spans="1:3">
      <c r="A3" s="234"/>
      <c r="B3" s="235"/>
      <c r="C3" s="235"/>
    </row>
    <row r="4" spans="1:3">
      <c r="A4" s="236"/>
      <c r="B4" s="237"/>
      <c r="C4" s="238"/>
    </row>
    <row r="5" spans="1:3" ht="15.9" customHeight="1">
      <c r="A5" s="239">
        <v>1</v>
      </c>
      <c r="B5" s="240" t="s">
        <v>320</v>
      </c>
      <c r="C5" s="240" t="s">
        <v>321</v>
      </c>
    </row>
    <row r="6" spans="1:3" ht="15.9" customHeight="1">
      <c r="A6" s="239">
        <v>2</v>
      </c>
      <c r="B6" s="240" t="s">
        <v>322</v>
      </c>
      <c r="C6" s="240" t="s">
        <v>323</v>
      </c>
    </row>
    <row r="7" spans="1:3" ht="15.9" customHeight="1">
      <c r="A7" s="239">
        <v>3</v>
      </c>
      <c r="B7" s="240" t="s">
        <v>324</v>
      </c>
      <c r="C7" s="240" t="s">
        <v>324</v>
      </c>
    </row>
    <row r="8" spans="1:3" ht="15.9" customHeight="1">
      <c r="A8" s="239">
        <v>4</v>
      </c>
      <c r="B8" s="240" t="s">
        <v>325</v>
      </c>
      <c r="C8" s="241" t="s">
        <v>326</v>
      </c>
    </row>
    <row r="9" spans="1:3" ht="15.9" customHeight="1">
      <c r="A9" s="239">
        <v>5</v>
      </c>
      <c r="B9" s="240" t="s">
        <v>41</v>
      </c>
      <c r="C9" s="241" t="s">
        <v>7</v>
      </c>
    </row>
    <row r="10" spans="1:3" ht="15.9" customHeight="1">
      <c r="A10" s="239">
        <v>6</v>
      </c>
      <c r="B10" s="240" t="s">
        <v>327</v>
      </c>
      <c r="C10" s="240" t="s">
        <v>116</v>
      </c>
    </row>
    <row r="11" spans="1:3" ht="15.9" customHeight="1">
      <c r="A11" s="239">
        <v>7</v>
      </c>
      <c r="B11" s="240" t="s">
        <v>328</v>
      </c>
      <c r="C11" s="240" t="s">
        <v>329</v>
      </c>
    </row>
    <row r="12" spans="1:3" ht="15.9" customHeight="1">
      <c r="A12" s="239">
        <v>8</v>
      </c>
      <c r="B12" s="240" t="s">
        <v>45</v>
      </c>
      <c r="C12" s="240" t="s">
        <v>9</v>
      </c>
    </row>
    <row r="13" spans="1:3" ht="15.9" customHeight="1">
      <c r="A13" s="239">
        <v>9</v>
      </c>
      <c r="B13" s="240" t="s">
        <v>330</v>
      </c>
      <c r="C13" s="240" t="s">
        <v>331</v>
      </c>
    </row>
    <row r="14" spans="1:3" ht="15.9" customHeight="1">
      <c r="A14" s="239">
        <v>10</v>
      </c>
      <c r="B14" s="240" t="s">
        <v>92</v>
      </c>
      <c r="C14" s="241" t="s">
        <v>28</v>
      </c>
    </row>
    <row r="15" spans="1:3" ht="15.9" customHeight="1">
      <c r="A15" s="239">
        <v>11</v>
      </c>
      <c r="B15" s="240" t="s">
        <v>100</v>
      </c>
      <c r="C15" s="240" t="s">
        <v>117</v>
      </c>
    </row>
    <row r="16" spans="1:3" ht="15.9" customHeight="1">
      <c r="A16" s="239">
        <v>12</v>
      </c>
      <c r="B16" s="240" t="s">
        <v>747</v>
      </c>
      <c r="C16" s="240" t="s">
        <v>746</v>
      </c>
    </row>
    <row r="17" spans="1:3" ht="15.9" customHeight="1">
      <c r="A17" s="239">
        <v>13</v>
      </c>
      <c r="B17" s="240" t="s">
        <v>332</v>
      </c>
      <c r="C17" s="240" t="s">
        <v>333</v>
      </c>
    </row>
    <row r="18" spans="1:3" ht="15.9" customHeight="1">
      <c r="A18" s="239">
        <v>14</v>
      </c>
      <c r="B18" s="240" t="s">
        <v>334</v>
      </c>
      <c r="C18" s="240" t="s">
        <v>335</v>
      </c>
    </row>
    <row r="19" spans="1:3" ht="15.9" customHeight="1">
      <c r="A19" s="239">
        <v>15</v>
      </c>
      <c r="B19" s="240" t="s">
        <v>336</v>
      </c>
      <c r="C19" s="240" t="s">
        <v>337</v>
      </c>
    </row>
    <row r="20" spans="1:3" ht="15.9" customHeight="1">
      <c r="A20" s="239" t="s">
        <v>340</v>
      </c>
      <c r="B20" s="240" t="s">
        <v>338</v>
      </c>
      <c r="C20" s="240" t="s">
        <v>339</v>
      </c>
    </row>
    <row r="21" spans="1:3" ht="15.9" customHeight="1">
      <c r="A21" s="239">
        <v>17</v>
      </c>
      <c r="B21" s="240" t="s">
        <v>604</v>
      </c>
      <c r="C21" s="240" t="s">
        <v>603</v>
      </c>
    </row>
    <row r="22" spans="1:3" ht="15.9" customHeight="1">
      <c r="A22" s="239">
        <v>18</v>
      </c>
      <c r="B22" s="240" t="s">
        <v>726</v>
      </c>
      <c r="C22" s="240" t="s">
        <v>725</v>
      </c>
    </row>
    <row r="23" spans="1:3">
      <c r="A23" s="239"/>
      <c r="B23" s="240"/>
      <c r="C23" s="240"/>
    </row>
    <row r="24" spans="1:3" s="245" customFormat="1">
      <c r="A24" s="242"/>
      <c r="B24" s="243"/>
      <c r="C24" s="244"/>
    </row>
    <row r="25" spans="1:3" s="245" customFormat="1" ht="15">
      <c r="A25" s="242"/>
      <c r="B25" s="246"/>
      <c r="C25" s="247"/>
    </row>
    <row r="26" spans="1:3" s="245" customFormat="1" ht="15">
      <c r="A26" s="242"/>
      <c r="B26" s="246"/>
      <c r="C26" s="247"/>
    </row>
    <row r="27" spans="1:3" s="245" customFormat="1" ht="15">
      <c r="A27" s="242"/>
      <c r="B27" s="246"/>
      <c r="C27" s="247"/>
    </row>
    <row r="28" spans="1:3" s="245" customFormat="1" ht="15">
      <c r="A28" s="242"/>
      <c r="B28" s="246"/>
      <c r="C28" s="247"/>
    </row>
    <row r="29" spans="1:3" s="245" customFormat="1" ht="15">
      <c r="A29" s="242"/>
      <c r="B29" s="246"/>
      <c r="C29" s="247"/>
    </row>
    <row r="30" spans="1:3" s="245" customFormat="1" ht="15">
      <c r="A30" s="242"/>
      <c r="B30" s="246"/>
      <c r="C30" s="247"/>
    </row>
    <row r="31" spans="1:3" s="245" customFormat="1" ht="15">
      <c r="A31" s="242"/>
      <c r="B31" s="246"/>
      <c r="C31" s="247"/>
    </row>
    <row r="32" spans="1:3" s="245" customFormat="1" ht="15">
      <c r="A32" s="242"/>
      <c r="B32" s="246"/>
      <c r="C32" s="247"/>
    </row>
    <row r="33" s="245" customFormat="1"/>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M113"/>
  <sheetViews>
    <sheetView showGridLines="0" topLeftCell="A78" zoomScale="110" zoomScaleNormal="110" workbookViewId="0">
      <selection activeCell="I98" sqref="I98"/>
    </sheetView>
  </sheetViews>
  <sheetFormatPr defaultColWidth="11.7109375" defaultRowHeight="10.199999999999999"/>
  <cols>
    <col min="1" max="1" width="43.7109375" style="249" customWidth="1"/>
    <col min="2" max="2" width="2.140625" style="251" customWidth="1"/>
    <col min="3" max="11" width="7.28515625" style="250" customWidth="1"/>
    <col min="12" max="12" width="2.5703125" style="249" customWidth="1"/>
    <col min="13" max="13" width="49.28515625" style="249" bestFit="1" customWidth="1"/>
    <col min="14" max="16384" width="11.7109375" style="248"/>
  </cols>
  <sheetData>
    <row r="1" spans="1:13" s="269" customFormat="1" ht="12">
      <c r="A1" s="270">
        <v>1</v>
      </c>
      <c r="B1" s="270"/>
      <c r="C1" s="270"/>
      <c r="D1" s="270"/>
      <c r="E1" s="270"/>
      <c r="F1" s="270"/>
      <c r="G1" s="270"/>
      <c r="H1" s="270"/>
      <c r="I1" s="270"/>
      <c r="J1" s="270"/>
      <c r="K1" s="270"/>
      <c r="L1" s="270"/>
      <c r="M1" s="270">
        <v>1</v>
      </c>
    </row>
    <row r="2" spans="1:13" s="265" customFormat="1" ht="24.75" customHeight="1">
      <c r="A2" s="266" t="s">
        <v>495</v>
      </c>
      <c r="B2" s="267"/>
      <c r="C2" s="268"/>
      <c r="D2" s="268"/>
      <c r="E2" s="268"/>
      <c r="F2" s="268"/>
      <c r="G2" s="268"/>
      <c r="H2" s="268"/>
      <c r="I2" s="268"/>
      <c r="J2" s="268"/>
      <c r="K2" s="268"/>
      <c r="L2" s="267"/>
      <c r="M2" s="266" t="s">
        <v>494</v>
      </c>
    </row>
    <row r="4" spans="1:13">
      <c r="A4" s="262"/>
      <c r="B4" s="264"/>
      <c r="C4" s="263">
        <v>2004</v>
      </c>
      <c r="D4" s="263">
        <v>2005</v>
      </c>
      <c r="E4" s="263">
        <v>2006</v>
      </c>
      <c r="F4" s="263">
        <v>2007</v>
      </c>
      <c r="G4" s="263">
        <v>2008</v>
      </c>
      <c r="H4" s="263">
        <v>2009</v>
      </c>
      <c r="I4" s="263">
        <v>2010</v>
      </c>
      <c r="J4" s="263">
        <v>2011</v>
      </c>
      <c r="K4" s="263">
        <v>2012</v>
      </c>
      <c r="L4" s="262" t="s">
        <v>99</v>
      </c>
      <c r="M4" s="262"/>
    </row>
    <row r="5" spans="1:13">
      <c r="A5" s="259"/>
      <c r="B5" s="261"/>
      <c r="C5" s="260"/>
      <c r="D5" s="260"/>
      <c r="E5" s="260"/>
      <c r="F5" s="260"/>
      <c r="G5" s="260"/>
      <c r="H5" s="260"/>
      <c r="I5" s="260"/>
      <c r="J5" s="260"/>
      <c r="K5" s="260"/>
      <c r="L5" s="259"/>
      <c r="M5" s="259"/>
    </row>
    <row r="6" spans="1:13">
      <c r="B6" s="251" t="s">
        <v>493</v>
      </c>
    </row>
    <row r="7" spans="1:13">
      <c r="A7" s="249" t="s">
        <v>492</v>
      </c>
      <c r="C7" s="253">
        <v>4.1732943180354143</v>
      </c>
      <c r="D7" s="253">
        <v>4.4214347669706555</v>
      </c>
      <c r="E7" s="253">
        <v>4.7970091708720242</v>
      </c>
      <c r="F7" s="253">
        <v>4.5643827523479397</v>
      </c>
      <c r="G7" s="253">
        <v>6.1484971950138689</v>
      </c>
      <c r="H7" s="253">
        <v>3.3570012589411169</v>
      </c>
      <c r="I7" s="253">
        <v>4.1267225646830497</v>
      </c>
      <c r="J7" s="253">
        <v>5.1739291615212624</v>
      </c>
      <c r="K7" s="253">
        <v>5.1764315918351178</v>
      </c>
      <c r="L7" s="252"/>
      <c r="M7" s="249" t="s">
        <v>491</v>
      </c>
    </row>
    <row r="8" spans="1:13">
      <c r="A8" s="249" t="s">
        <v>490</v>
      </c>
      <c r="C8" s="253">
        <v>2.2278521466238876</v>
      </c>
      <c r="D8" s="253">
        <v>2.5452443314930795</v>
      </c>
      <c r="E8" s="253">
        <v>2.9896367834037374</v>
      </c>
      <c r="F8" s="253">
        <v>2.8223736036637748</v>
      </c>
      <c r="G8" s="253">
        <v>4.4329247997394905</v>
      </c>
      <c r="H8" s="253">
        <v>1.7293588043030717</v>
      </c>
      <c r="I8" s="253">
        <v>2.5219299628179925</v>
      </c>
      <c r="J8" s="253">
        <v>3.5890362656146424</v>
      </c>
      <c r="K8" s="253">
        <v>3.6306000558590457</v>
      </c>
      <c r="L8" s="252"/>
      <c r="M8" s="249" t="s">
        <v>489</v>
      </c>
    </row>
    <row r="9" spans="1:13">
      <c r="C9" s="253"/>
      <c r="D9" s="253"/>
      <c r="E9" s="253"/>
      <c r="F9" s="253"/>
      <c r="G9" s="253"/>
      <c r="H9" s="253"/>
      <c r="I9" s="253"/>
      <c r="J9" s="253"/>
      <c r="K9" s="253"/>
      <c r="L9" s="252"/>
    </row>
    <row r="10" spans="1:13">
      <c r="A10" s="249" t="s">
        <v>488</v>
      </c>
      <c r="C10" s="253"/>
      <c r="D10" s="253"/>
      <c r="E10" s="253"/>
      <c r="F10" s="253"/>
      <c r="G10" s="253"/>
      <c r="H10" s="253"/>
      <c r="I10" s="253"/>
      <c r="J10" s="253"/>
      <c r="K10" s="253"/>
      <c r="L10" s="252"/>
      <c r="M10" s="249" t="s">
        <v>487</v>
      </c>
    </row>
    <row r="11" spans="1:13">
      <c r="A11" s="249" t="s">
        <v>486</v>
      </c>
      <c r="C11" s="253">
        <v>0.24781394291812919</v>
      </c>
      <c r="D11" s="253">
        <v>4.9828378703123732</v>
      </c>
      <c r="E11" s="253">
        <v>4.2594682194486477</v>
      </c>
      <c r="F11" s="253">
        <v>-0.50578568362796839</v>
      </c>
      <c r="G11" s="253">
        <v>2.6150008520660295</v>
      </c>
      <c r="H11" s="253">
        <v>3.6819163934666665</v>
      </c>
      <c r="I11" s="253">
        <v>-1.1780630093825906</v>
      </c>
      <c r="J11" s="253">
        <v>3.097109472870474</v>
      </c>
      <c r="K11" s="253">
        <v>4.1494449755495433</v>
      </c>
      <c r="L11" s="252"/>
      <c r="M11" s="249" t="s">
        <v>485</v>
      </c>
    </row>
    <row r="12" spans="1:13">
      <c r="A12" s="249" t="s">
        <v>484</v>
      </c>
      <c r="C12" s="253">
        <v>9.4225039028331015</v>
      </c>
      <c r="D12" s="253">
        <v>13.088826284132482</v>
      </c>
      <c r="E12" s="253">
        <v>5.3671408364665441</v>
      </c>
      <c r="F12" s="253">
        <v>7.0179600627274352</v>
      </c>
      <c r="G12" s="253">
        <v>22.949742373693738</v>
      </c>
      <c r="H12" s="253">
        <v>-2.0225664878883554</v>
      </c>
      <c r="I12" s="253">
        <v>4.0410764371975771</v>
      </c>
      <c r="J12" s="253">
        <v>5.2611450993968578</v>
      </c>
      <c r="K12" s="253">
        <v>4.8995860104023237</v>
      </c>
      <c r="L12" s="252"/>
      <c r="M12" s="249" t="s">
        <v>483</v>
      </c>
    </row>
    <row r="13" spans="1:13">
      <c r="A13" s="249" t="s">
        <v>482</v>
      </c>
      <c r="C13" s="253">
        <v>5.5806094782767879</v>
      </c>
      <c r="D13" s="253">
        <v>3.0042440203885468</v>
      </c>
      <c r="E13" s="253">
        <v>8.0924878352928395</v>
      </c>
      <c r="F13" s="253">
        <v>6.0905905856352804</v>
      </c>
      <c r="G13" s="253">
        <v>3.6601529160126489</v>
      </c>
      <c r="H13" s="253">
        <v>4.8106242381873443</v>
      </c>
      <c r="I13" s="253">
        <v>2.5893297959189709</v>
      </c>
      <c r="J13" s="253">
        <v>3.7164968053278624</v>
      </c>
      <c r="K13" s="253">
        <v>4.7453439039692569</v>
      </c>
      <c r="L13" s="252"/>
      <c r="M13" s="249" t="s">
        <v>481</v>
      </c>
    </row>
    <row r="14" spans="1:13">
      <c r="A14" s="249" t="s">
        <v>480</v>
      </c>
      <c r="C14" s="253">
        <v>3.0884288644890123</v>
      </c>
      <c r="D14" s="253">
        <v>2.7166302470623682</v>
      </c>
      <c r="E14" s="253">
        <v>4.0333012060342455</v>
      </c>
      <c r="F14" s="253">
        <v>4.3121976680243534</v>
      </c>
      <c r="G14" s="253">
        <v>3.5763811947361335</v>
      </c>
      <c r="H14" s="253">
        <v>6.1088576451731491</v>
      </c>
      <c r="I14" s="253">
        <v>7.336977730370986</v>
      </c>
      <c r="J14" s="253">
        <v>7.3662651806989832</v>
      </c>
      <c r="K14" s="253">
        <v>5.8221565047590351</v>
      </c>
      <c r="L14" s="252"/>
      <c r="M14" s="249" t="s">
        <v>479</v>
      </c>
    </row>
    <row r="15" spans="1:13">
      <c r="A15" s="249" t="s">
        <v>478</v>
      </c>
      <c r="C15" s="253">
        <v>2.1785001513812796</v>
      </c>
      <c r="D15" s="253">
        <v>6.353679277372537</v>
      </c>
      <c r="E15" s="253">
        <v>8.2491474805366884</v>
      </c>
      <c r="F15" s="253">
        <v>14.347581729557103</v>
      </c>
      <c r="G15" s="253">
        <v>9.2005264137033027</v>
      </c>
      <c r="H15" s="253">
        <v>10.820408953051587</v>
      </c>
      <c r="I15" s="253">
        <v>7.4579928620841063</v>
      </c>
      <c r="J15" s="253">
        <v>8.019590216195315</v>
      </c>
      <c r="K15" s="253">
        <v>8.0227040849694564</v>
      </c>
      <c r="L15" s="252"/>
      <c r="M15" s="249" t="s">
        <v>477</v>
      </c>
    </row>
    <row r="16" spans="1:13">
      <c r="A16" s="249" t="s">
        <v>476</v>
      </c>
      <c r="C16" s="253"/>
      <c r="D16" s="253"/>
      <c r="E16" s="253"/>
      <c r="F16" s="253"/>
      <c r="G16" s="253"/>
      <c r="H16" s="253"/>
      <c r="I16" s="253"/>
      <c r="J16" s="253"/>
      <c r="K16" s="253"/>
      <c r="L16" s="252"/>
      <c r="M16" s="249" t="s">
        <v>475</v>
      </c>
    </row>
    <row r="17" spans="1:13">
      <c r="A17" s="249" t="s">
        <v>474</v>
      </c>
      <c r="C17" s="253">
        <v>3.4737323058937841</v>
      </c>
      <c r="D17" s="253">
        <v>2.4100493024231673</v>
      </c>
      <c r="E17" s="253">
        <v>3.4170492225343629</v>
      </c>
      <c r="F17" s="253">
        <v>4.7515843131664903</v>
      </c>
      <c r="G17" s="253">
        <v>4.0166477081610363</v>
      </c>
      <c r="H17" s="253">
        <v>4.260313125813231</v>
      </c>
      <c r="I17" s="253">
        <v>3.7699669218466125</v>
      </c>
      <c r="J17" s="253">
        <v>3.5366933675467838</v>
      </c>
      <c r="K17" s="253">
        <v>3.674384392707819</v>
      </c>
      <c r="L17" s="252"/>
      <c r="M17" s="249" t="s">
        <v>473</v>
      </c>
    </row>
    <row r="18" spans="1:13">
      <c r="A18" s="249" t="s">
        <v>472</v>
      </c>
      <c r="C18" s="253">
        <v>4.0342671580861689</v>
      </c>
      <c r="D18" s="253">
        <v>2.925481506031069</v>
      </c>
      <c r="E18" s="253">
        <v>3.9168890497717213</v>
      </c>
      <c r="F18" s="253">
        <v>3.5015817166249796</v>
      </c>
      <c r="G18" s="253">
        <v>4.0181427903345446</v>
      </c>
      <c r="H18" s="253">
        <v>5.5803134734909499</v>
      </c>
      <c r="I18" s="253">
        <v>7.9889497938999465</v>
      </c>
      <c r="J18" s="253">
        <v>6.1303921002483053</v>
      </c>
      <c r="K18" s="253">
        <v>2.706045799643797</v>
      </c>
      <c r="L18" s="252"/>
      <c r="M18" s="249" t="s">
        <v>471</v>
      </c>
    </row>
    <row r="19" spans="1:13">
      <c r="A19" s="249" t="s">
        <v>470</v>
      </c>
      <c r="C19" s="253"/>
      <c r="D19" s="253"/>
      <c r="E19" s="253"/>
      <c r="F19" s="253"/>
      <c r="G19" s="253"/>
      <c r="H19" s="253"/>
      <c r="I19" s="253"/>
      <c r="J19" s="253"/>
      <c r="K19" s="253"/>
      <c r="L19" s="252"/>
      <c r="M19" s="249" t="s">
        <v>469</v>
      </c>
    </row>
    <row r="20" spans="1:13">
      <c r="A20" s="249" t="s">
        <v>468</v>
      </c>
      <c r="C20" s="253">
        <v>-1.4524018128375227</v>
      </c>
      <c r="D20" s="253">
        <v>0.3544151014108099</v>
      </c>
      <c r="E20" s="253">
        <v>5.3924270830258525</v>
      </c>
      <c r="F20" s="253">
        <v>6.2650709139015159</v>
      </c>
      <c r="G20" s="253">
        <v>4.6747140231919726</v>
      </c>
      <c r="H20" s="253">
        <v>4.1460381726079687</v>
      </c>
      <c r="I20" s="253">
        <v>5.622516154135071</v>
      </c>
      <c r="J20" s="253">
        <v>5.3074334251802524</v>
      </c>
      <c r="K20" s="253">
        <v>9.8096363464029501</v>
      </c>
      <c r="L20" s="252"/>
      <c r="M20" s="249" t="s">
        <v>467</v>
      </c>
    </row>
    <row r="21" spans="1:13">
      <c r="A21" s="249" t="s">
        <v>466</v>
      </c>
      <c r="C21" s="253">
        <v>3.2822318534744488</v>
      </c>
      <c r="D21" s="253">
        <v>3.0245236879395954</v>
      </c>
      <c r="E21" s="253">
        <v>3.2649118364257657</v>
      </c>
      <c r="F21" s="253">
        <v>3.7432406553998376</v>
      </c>
      <c r="G21" s="253">
        <v>3.4578758625964934</v>
      </c>
      <c r="H21" s="253">
        <v>5.5630689260176114</v>
      </c>
      <c r="I21" s="253">
        <v>3.5929936344457403</v>
      </c>
      <c r="J21" s="253">
        <v>5.0912994709978454</v>
      </c>
      <c r="K21" s="253">
        <v>5.1387517248050019</v>
      </c>
      <c r="L21" s="252"/>
      <c r="M21" s="249" t="s">
        <v>465</v>
      </c>
    </row>
    <row r="22" spans="1:13">
      <c r="C22" s="253"/>
      <c r="D22" s="253"/>
      <c r="E22" s="253"/>
      <c r="F22" s="253"/>
      <c r="G22" s="253"/>
      <c r="H22" s="253"/>
      <c r="I22" s="253"/>
      <c r="J22" s="253"/>
      <c r="K22" s="253"/>
      <c r="L22" s="252"/>
    </row>
    <row r="23" spans="1:13">
      <c r="A23" s="249" t="s">
        <v>464</v>
      </c>
      <c r="C23" s="253"/>
      <c r="D23" s="253"/>
      <c r="E23" s="253"/>
      <c r="F23" s="253"/>
      <c r="G23" s="253"/>
      <c r="H23" s="253"/>
      <c r="I23" s="253"/>
      <c r="J23" s="253"/>
      <c r="K23" s="253"/>
      <c r="L23" s="252"/>
      <c r="M23" s="249" t="s">
        <v>463</v>
      </c>
    </row>
    <row r="24" spans="1:13">
      <c r="A24" s="249" t="s">
        <v>462</v>
      </c>
      <c r="C24" s="253">
        <v>2.9426841959303118</v>
      </c>
      <c r="D24" s="253">
        <v>3.3330155760622482</v>
      </c>
      <c r="E24" s="253">
        <v>3.96154132872788</v>
      </c>
      <c r="F24" s="253">
        <v>4.1148418317554558</v>
      </c>
      <c r="G24" s="253">
        <v>5.2689621369930162</v>
      </c>
      <c r="H24" s="253">
        <v>3.6928786067928154</v>
      </c>
      <c r="I24" s="253">
        <v>3.8553433895098355</v>
      </c>
      <c r="J24" s="253">
        <v>5.4411867220850008</v>
      </c>
      <c r="K24" s="253">
        <v>4.6525463827880253</v>
      </c>
      <c r="L24" s="252"/>
      <c r="M24" s="249" t="s">
        <v>461</v>
      </c>
    </row>
    <row r="25" spans="1:13">
      <c r="A25" s="249" t="s">
        <v>460</v>
      </c>
      <c r="C25" s="253">
        <v>3.1482847914213963</v>
      </c>
      <c r="D25" s="253">
        <v>3.3559325667181117</v>
      </c>
      <c r="E25" s="253">
        <v>3.2733937613068198</v>
      </c>
      <c r="F25" s="253">
        <v>3.7681430760654333</v>
      </c>
      <c r="G25" s="253">
        <v>3.9110018426565363</v>
      </c>
      <c r="H25" s="253">
        <v>3.8200357664599727</v>
      </c>
      <c r="I25" s="253">
        <v>3.0687107763097021</v>
      </c>
      <c r="J25" s="253">
        <v>7.2430828125399138</v>
      </c>
      <c r="K25" s="253">
        <v>4.8852706546590907</v>
      </c>
      <c r="L25" s="252"/>
      <c r="M25" s="249" t="s">
        <v>459</v>
      </c>
    </row>
    <row r="26" spans="1:13">
      <c r="A26" s="249" t="s">
        <v>458</v>
      </c>
      <c r="C26" s="253">
        <v>2.9099984034268278</v>
      </c>
      <c r="D26" s="253">
        <v>3.329363862721868</v>
      </c>
      <c r="E26" s="253">
        <v>4.0712225616276188</v>
      </c>
      <c r="F26" s="253">
        <v>4.169677207054634</v>
      </c>
      <c r="G26" s="253">
        <v>5.4829151149249133</v>
      </c>
      <c r="H26" s="253">
        <v>3.6731429542298466</v>
      </c>
      <c r="I26" s="253">
        <v>3.977607088219437</v>
      </c>
      <c r="J26" s="253">
        <v>5.1635720914830596</v>
      </c>
      <c r="K26" s="253">
        <v>4.615981999926122</v>
      </c>
      <c r="L26" s="252"/>
      <c r="M26" s="249" t="s">
        <v>457</v>
      </c>
    </row>
    <row r="27" spans="1:13">
      <c r="A27" s="249" t="s">
        <v>450</v>
      </c>
      <c r="C27" s="253">
        <v>-11.844949211993526</v>
      </c>
      <c r="D27" s="253">
        <v>26.865617121392194</v>
      </c>
      <c r="E27" s="253">
        <v>-0.36034152997451718</v>
      </c>
      <c r="F27" s="253">
        <v>5.7847630820603735</v>
      </c>
      <c r="G27" s="253">
        <v>29.313369594250062</v>
      </c>
      <c r="H27" s="253">
        <v>3.8787542357034521</v>
      </c>
      <c r="I27" s="253">
        <v>7.1470117551182932</v>
      </c>
      <c r="J27" s="253">
        <v>23.517052360168677</v>
      </c>
      <c r="K27" s="253">
        <v>-4.5269301250896348</v>
      </c>
      <c r="L27" s="252"/>
      <c r="M27" s="249" t="s">
        <v>449</v>
      </c>
    </row>
    <row r="28" spans="1:13">
      <c r="A28" s="249" t="s">
        <v>456</v>
      </c>
      <c r="C28" s="253">
        <v>16.620542508540037</v>
      </c>
      <c r="D28" s="253">
        <v>8.3363189743848931</v>
      </c>
      <c r="E28" s="253">
        <v>11.336835682635593</v>
      </c>
      <c r="F28" s="253">
        <v>3.0891718076623498</v>
      </c>
      <c r="G28" s="253">
        <v>2.1745334700368213</v>
      </c>
      <c r="H28" s="253">
        <v>-10.755657591084644</v>
      </c>
      <c r="I28" s="253">
        <v>9.8526264881303227</v>
      </c>
      <c r="J28" s="253">
        <v>5.883355651628519</v>
      </c>
      <c r="K28" s="253">
        <v>11.850436877900417</v>
      </c>
      <c r="L28" s="252"/>
      <c r="M28" s="249" t="s">
        <v>455</v>
      </c>
    </row>
    <row r="29" spans="1:13">
      <c r="A29" s="249" t="s">
        <v>454</v>
      </c>
      <c r="C29" s="253">
        <v>5.4654714091710188</v>
      </c>
      <c r="D29" s="253">
        <v>14.786587433146536</v>
      </c>
      <c r="E29" s="253">
        <v>5.1603869708454431</v>
      </c>
      <c r="F29" s="253">
        <v>4.3723855853684324</v>
      </c>
      <c r="G29" s="253">
        <v>9.434640070908106</v>
      </c>
      <c r="H29" s="253">
        <v>-10.209097202737727</v>
      </c>
      <c r="I29" s="253">
        <v>11.041058087245936</v>
      </c>
      <c r="J29" s="253">
        <v>17.010226631692692</v>
      </c>
      <c r="K29" s="253">
        <v>4.2809022532315</v>
      </c>
      <c r="L29" s="252"/>
      <c r="M29" s="249" t="s">
        <v>453</v>
      </c>
    </row>
    <row r="30" spans="1:13">
      <c r="C30" s="253"/>
      <c r="D30" s="253"/>
      <c r="E30" s="253"/>
      <c r="F30" s="253"/>
      <c r="G30" s="253"/>
      <c r="H30" s="253"/>
      <c r="I30" s="253"/>
      <c r="J30" s="253"/>
      <c r="K30" s="253"/>
      <c r="L30" s="252"/>
    </row>
    <row r="31" spans="1:13">
      <c r="A31" s="249" t="s">
        <v>452</v>
      </c>
      <c r="B31" s="251" t="s">
        <v>393</v>
      </c>
      <c r="C31" s="253"/>
      <c r="D31" s="253"/>
      <c r="E31" s="253"/>
      <c r="F31" s="253"/>
      <c r="G31" s="253"/>
      <c r="H31" s="253"/>
      <c r="I31" s="253"/>
      <c r="J31" s="253"/>
      <c r="K31" s="253"/>
      <c r="L31" s="252"/>
      <c r="M31" s="249" t="s">
        <v>451</v>
      </c>
    </row>
    <row r="32" spans="1:13">
      <c r="A32" s="249" t="s">
        <v>450</v>
      </c>
      <c r="C32" s="253">
        <v>11.021702446609364</v>
      </c>
      <c r="D32" s="253">
        <v>14.253621058535723</v>
      </c>
      <c r="E32" s="253">
        <v>13.865330496498677</v>
      </c>
      <c r="F32" s="253">
        <v>15.186654913927979</v>
      </c>
      <c r="G32" s="253">
        <v>17.552740338763513</v>
      </c>
      <c r="H32" s="253">
        <v>16.971261327985065</v>
      </c>
      <c r="I32" s="253">
        <v>17.007018241259367</v>
      </c>
      <c r="J32" s="253">
        <v>19.561891598456985</v>
      </c>
      <c r="K32" s="253">
        <v>17.669217202900718</v>
      </c>
      <c r="L32" s="252"/>
      <c r="M32" s="249" t="s">
        <v>449</v>
      </c>
    </row>
    <row r="33" spans="1:13">
      <c r="A33" s="249" t="s">
        <v>448</v>
      </c>
      <c r="C33" s="253">
        <v>14.720838783206251</v>
      </c>
      <c r="D33" s="253">
        <v>20.131386684864005</v>
      </c>
      <c r="E33" s="253">
        <v>25.157380812380424</v>
      </c>
      <c r="F33" s="253">
        <v>26.666507549904651</v>
      </c>
      <c r="G33" s="253">
        <v>29.495173065975528</v>
      </c>
      <c r="H33" s="253">
        <v>21.272204447757073</v>
      </c>
      <c r="I33" s="253">
        <v>20.903150189258536</v>
      </c>
      <c r="J33" s="253">
        <v>20.937747508204854</v>
      </c>
      <c r="K33" s="253">
        <v>25.071127867807636</v>
      </c>
      <c r="L33" s="252"/>
      <c r="M33" s="249" t="s">
        <v>447</v>
      </c>
    </row>
    <row r="34" spans="1:13">
      <c r="A34" s="249" t="s">
        <v>446</v>
      </c>
      <c r="C34" s="253">
        <v>-3.6991363365968732</v>
      </c>
      <c r="D34" s="253">
        <v>-5.8777656263282827</v>
      </c>
      <c r="E34" s="253">
        <v>-11.292050315881749</v>
      </c>
      <c r="F34" s="253">
        <v>-11.479852635976673</v>
      </c>
      <c r="G34" s="253">
        <v>-11.942432727212013</v>
      </c>
      <c r="H34" s="253">
        <v>-4.3009431197720671</v>
      </c>
      <c r="I34" s="253">
        <v>-3.8961319479991694</v>
      </c>
      <c r="J34" s="253">
        <v>-1.3758559097478678</v>
      </c>
      <c r="K34" s="253">
        <v>-7.4019106649068842</v>
      </c>
      <c r="L34" s="252"/>
      <c r="M34" s="249" t="s">
        <v>445</v>
      </c>
    </row>
    <row r="35" spans="1:13">
      <c r="C35" s="253"/>
      <c r="D35" s="253"/>
      <c r="E35" s="253"/>
      <c r="F35" s="253"/>
      <c r="G35" s="253"/>
      <c r="H35" s="253"/>
      <c r="I35" s="253"/>
      <c r="J35" s="253"/>
      <c r="K35" s="253"/>
      <c r="L35" s="252"/>
    </row>
    <row r="36" spans="1:13">
      <c r="A36" s="249" t="s">
        <v>444</v>
      </c>
      <c r="B36" s="251" t="s">
        <v>443</v>
      </c>
      <c r="C36" s="253"/>
      <c r="D36" s="253"/>
      <c r="E36" s="253"/>
      <c r="F36" s="253"/>
      <c r="G36" s="253"/>
      <c r="H36" s="253"/>
      <c r="I36" s="253"/>
      <c r="J36" s="253"/>
      <c r="K36" s="253"/>
      <c r="L36" s="252"/>
      <c r="M36" s="249" t="s">
        <v>442</v>
      </c>
    </row>
    <row r="37" spans="1:13">
      <c r="A37" s="249" t="s">
        <v>441</v>
      </c>
      <c r="C37" s="258">
        <v>324.53089999999997</v>
      </c>
      <c r="D37" s="258">
        <v>561.27520000000004</v>
      </c>
      <c r="E37" s="258">
        <v>1293.1476</v>
      </c>
      <c r="F37" s="258">
        <v>1506.1681000000001</v>
      </c>
      <c r="G37" s="258">
        <v>1991.3145</v>
      </c>
      <c r="H37" s="258">
        <v>745.78319999999997</v>
      </c>
      <c r="I37" s="258">
        <v>765.57920000000001</v>
      </c>
      <c r="J37" s="258">
        <v>329.49919999999997</v>
      </c>
      <c r="K37" s="258">
        <v>2001.1147000000001</v>
      </c>
      <c r="L37" s="252"/>
      <c r="M37" s="249" t="s">
        <v>440</v>
      </c>
    </row>
    <row r="38" spans="1:13">
      <c r="A38" s="249" t="s">
        <v>439</v>
      </c>
      <c r="C38" s="258">
        <v>288.96719999999999</v>
      </c>
      <c r="D38" s="258">
        <v>395.89490000000001</v>
      </c>
      <c r="E38" s="258">
        <v>1035.8127999999999</v>
      </c>
      <c r="F38" s="258">
        <v>918.48149999999998</v>
      </c>
      <c r="G38" s="258">
        <v>1443.7675999999999</v>
      </c>
      <c r="H38" s="258">
        <v>415.41950000000003</v>
      </c>
      <c r="I38" s="258">
        <v>811.64589999999998</v>
      </c>
      <c r="J38" s="258">
        <v>683.80240000000003</v>
      </c>
      <c r="K38" s="258">
        <v>2837.8211000000001</v>
      </c>
      <c r="L38" s="252"/>
      <c r="M38" s="249" t="s">
        <v>438</v>
      </c>
    </row>
    <row r="39" spans="1:13">
      <c r="A39" s="249" t="s">
        <v>437</v>
      </c>
      <c r="C39" s="258">
        <v>2165.8373999999999</v>
      </c>
      <c r="D39" s="258">
        <v>2826.7175000000002</v>
      </c>
      <c r="E39" s="258">
        <v>3951.5455999999999</v>
      </c>
      <c r="F39" s="258">
        <v>4504.1567999999997</v>
      </c>
      <c r="G39" s="258">
        <v>6525.1351000000004</v>
      </c>
      <c r="H39" s="258">
        <v>4960.3579</v>
      </c>
      <c r="I39" s="258">
        <v>6401.8927000000003</v>
      </c>
      <c r="J39" s="258">
        <v>8348.0365999999995</v>
      </c>
      <c r="K39" s="258">
        <v>11107.054700000001</v>
      </c>
      <c r="L39" s="252"/>
      <c r="M39" s="249" t="s">
        <v>436</v>
      </c>
    </row>
    <row r="40" spans="1:13">
      <c r="A40" s="249" t="s">
        <v>435</v>
      </c>
      <c r="C40" s="258">
        <v>1876.8702000000001</v>
      </c>
      <c r="D40" s="258">
        <v>2430.8225000000002</v>
      </c>
      <c r="E40" s="258">
        <v>2915.7328000000002</v>
      </c>
      <c r="F40" s="258">
        <v>3585.6752999999999</v>
      </c>
      <c r="G40" s="258">
        <v>5081.3674000000001</v>
      </c>
      <c r="H40" s="258">
        <v>4544.9382999999998</v>
      </c>
      <c r="I40" s="258">
        <v>5590.2466999999997</v>
      </c>
      <c r="J40" s="258">
        <v>7664.2340999999997</v>
      </c>
      <c r="K40" s="258">
        <v>8269.2335999999996</v>
      </c>
      <c r="L40" s="252"/>
      <c r="M40" s="249" t="s">
        <v>434</v>
      </c>
    </row>
    <row r="41" spans="1:13">
      <c r="A41" s="249" t="s">
        <v>433</v>
      </c>
      <c r="C41" s="258">
        <v>-70.800000000000011</v>
      </c>
      <c r="D41" s="258">
        <v>-42.266899999999964</v>
      </c>
      <c r="E41" s="258">
        <v>-167.69140000000004</v>
      </c>
      <c r="F41" s="258">
        <v>-189.02910000000003</v>
      </c>
      <c r="G41" s="258">
        <v>-200.20150000000001</v>
      </c>
      <c r="H41" s="258">
        <v>-208.98670000000004</v>
      </c>
      <c r="I41" s="258">
        <v>-263.37529999999992</v>
      </c>
      <c r="J41" s="258">
        <v>-368.82159999999988</v>
      </c>
      <c r="K41" s="258">
        <v>-473.19180000000006</v>
      </c>
      <c r="L41" s="252"/>
      <c r="M41" s="249" t="s">
        <v>432</v>
      </c>
    </row>
    <row r="42" spans="1:13">
      <c r="A42" s="249" t="s">
        <v>431</v>
      </c>
      <c r="C42" s="258">
        <v>-384.70699999999999</v>
      </c>
      <c r="D42" s="258">
        <v>-376.35329999999999</v>
      </c>
      <c r="E42" s="258">
        <v>-397.24369999999999</v>
      </c>
      <c r="F42" s="258">
        <v>-489.43759999999997</v>
      </c>
      <c r="G42" s="258">
        <v>-536.37580000000003</v>
      </c>
      <c r="H42" s="258">
        <v>-673.80799999999999</v>
      </c>
      <c r="I42" s="258">
        <v>-864.10699999999997</v>
      </c>
      <c r="J42" s="258">
        <v>-1160.7501</v>
      </c>
      <c r="K42" s="258">
        <v>-1629.2779</v>
      </c>
      <c r="L42" s="252"/>
      <c r="M42" s="249" t="s">
        <v>430</v>
      </c>
    </row>
    <row r="43" spans="1:13">
      <c r="A43" s="249" t="s">
        <v>429</v>
      </c>
      <c r="C43" s="258">
        <v>491.07069999999999</v>
      </c>
      <c r="D43" s="258">
        <v>584.00049999999999</v>
      </c>
      <c r="E43" s="258">
        <v>822.26990000000001</v>
      </c>
      <c r="F43" s="258">
        <v>1266.1532999999999</v>
      </c>
      <c r="G43" s="258">
        <v>1284.1242</v>
      </c>
      <c r="H43" s="258">
        <v>1213.1584</v>
      </c>
      <c r="I43" s="258">
        <v>1081.4156</v>
      </c>
      <c r="J43" s="258">
        <v>1175.2684999999999</v>
      </c>
      <c r="K43" s="258">
        <v>1265.7633000000001</v>
      </c>
      <c r="L43" s="252"/>
      <c r="M43" s="249" t="s">
        <v>428</v>
      </c>
    </row>
    <row r="44" spans="1:13">
      <c r="C44" s="258"/>
      <c r="D44" s="258"/>
      <c r="E44" s="258"/>
      <c r="F44" s="258"/>
      <c r="G44" s="258"/>
      <c r="H44" s="258"/>
      <c r="I44" s="258"/>
      <c r="J44" s="258"/>
      <c r="K44" s="258"/>
      <c r="L44" s="252"/>
    </row>
    <row r="45" spans="1:13">
      <c r="A45" s="249" t="s">
        <v>427</v>
      </c>
      <c r="C45" s="258">
        <v>-198.59530000000007</v>
      </c>
      <c r="D45" s="258">
        <v>-57.638300000000022</v>
      </c>
      <c r="E45" s="258">
        <v>222.38629999999989</v>
      </c>
      <c r="F45" s="258">
        <v>446.17719999999997</v>
      </c>
      <c r="G45" s="258">
        <v>382.72580000000005</v>
      </c>
      <c r="H45" s="258">
        <v>-420.62540000000001</v>
      </c>
      <c r="I45" s="258">
        <v>157.39030000000005</v>
      </c>
      <c r="J45" s="258">
        <v>1830.5037000000002</v>
      </c>
      <c r="K45" s="258">
        <v>-289.47469999999998</v>
      </c>
      <c r="L45" s="252"/>
      <c r="M45" s="249" t="s">
        <v>426</v>
      </c>
    </row>
    <row r="46" spans="1:13">
      <c r="A46" s="249" t="s">
        <v>425</v>
      </c>
      <c r="C46" s="258">
        <v>62.63000000000001</v>
      </c>
      <c r="D46" s="258">
        <v>-241.62</v>
      </c>
      <c r="E46" s="258">
        <v>277.76299999999998</v>
      </c>
      <c r="F46" s="258">
        <v>363.29399999999998</v>
      </c>
      <c r="G46" s="258">
        <v>509.33600000000001</v>
      </c>
      <c r="H46" s="258">
        <v>420.04</v>
      </c>
      <c r="I46" s="258">
        <v>650.80340000000001</v>
      </c>
      <c r="J46" s="258">
        <v>858.94100000000003</v>
      </c>
      <c r="K46" s="258">
        <v>1059.9653000000001</v>
      </c>
      <c r="L46" s="252"/>
      <c r="M46" s="249" t="s">
        <v>424</v>
      </c>
    </row>
    <row r="47" spans="1:13">
      <c r="A47" s="249" t="s">
        <v>423</v>
      </c>
      <c r="C47" s="258">
        <v>-261.22530000000006</v>
      </c>
      <c r="D47" s="258">
        <v>183.98169999999999</v>
      </c>
      <c r="E47" s="258">
        <v>-55.376700000000085</v>
      </c>
      <c r="F47" s="258">
        <v>82.883199999999988</v>
      </c>
      <c r="G47" s="258">
        <v>-126.61019999999996</v>
      </c>
      <c r="H47" s="258">
        <v>-840.66540000000009</v>
      </c>
      <c r="I47" s="258">
        <v>-493.41309999999999</v>
      </c>
      <c r="J47" s="258">
        <v>971.56270000000018</v>
      </c>
      <c r="K47" s="258">
        <v>-1349.44</v>
      </c>
      <c r="L47" s="252"/>
      <c r="M47" s="249" t="s">
        <v>422</v>
      </c>
    </row>
    <row r="48" spans="1:13">
      <c r="C48" s="258"/>
      <c r="D48" s="258"/>
      <c r="E48" s="258"/>
      <c r="F48" s="258"/>
      <c r="G48" s="258"/>
      <c r="H48" s="258"/>
      <c r="I48" s="258"/>
      <c r="J48" s="258"/>
      <c r="K48" s="258"/>
      <c r="L48" s="252"/>
    </row>
    <row r="49" spans="1:13">
      <c r="A49" s="249" t="s">
        <v>421</v>
      </c>
      <c r="C49" s="258">
        <v>125.93559999999991</v>
      </c>
      <c r="D49" s="258">
        <v>503.63690000000003</v>
      </c>
      <c r="E49" s="258">
        <v>1515.5338999999999</v>
      </c>
      <c r="F49" s="258">
        <v>1952.3453</v>
      </c>
      <c r="G49" s="258">
        <v>2374.0403000000001</v>
      </c>
      <c r="H49" s="258">
        <v>325.15779999999995</v>
      </c>
      <c r="I49" s="258">
        <v>922.96950000000004</v>
      </c>
      <c r="J49" s="258">
        <v>2160.0029000000004</v>
      </c>
      <c r="K49" s="258">
        <v>1711.64</v>
      </c>
      <c r="L49" s="252"/>
      <c r="M49" s="249" t="s">
        <v>420</v>
      </c>
    </row>
    <row r="50" spans="1:13">
      <c r="A50" s="249" t="s">
        <v>419</v>
      </c>
      <c r="C50" s="258">
        <v>-138.47300000000001</v>
      </c>
      <c r="D50" s="258">
        <v>-503.63690000000003</v>
      </c>
      <c r="E50" s="258">
        <v>-1515.5337999999999</v>
      </c>
      <c r="F50" s="258">
        <v>-1952.3452</v>
      </c>
      <c r="G50" s="258">
        <v>-2374.0405000000001</v>
      </c>
      <c r="H50" s="258">
        <v>-325.15780000000001</v>
      </c>
      <c r="I50" s="258">
        <v>-922.96939999999995</v>
      </c>
      <c r="J50" s="258">
        <v>-2160.0030999999999</v>
      </c>
      <c r="K50" s="258">
        <v>-1711.64</v>
      </c>
      <c r="L50" s="252"/>
      <c r="M50" s="249" t="s">
        <v>418</v>
      </c>
    </row>
    <row r="51" spans="1:13">
      <c r="A51" s="249" t="s">
        <v>417</v>
      </c>
      <c r="C51" s="258">
        <v>12.5372</v>
      </c>
      <c r="D51" s="258">
        <v>0</v>
      </c>
      <c r="E51" s="258">
        <v>0</v>
      </c>
      <c r="F51" s="258">
        <v>0</v>
      </c>
      <c r="G51" s="258">
        <v>0</v>
      </c>
      <c r="H51" s="258">
        <v>0</v>
      </c>
      <c r="I51" s="258">
        <v>0</v>
      </c>
      <c r="J51" s="258">
        <v>0</v>
      </c>
      <c r="K51" s="258">
        <v>0</v>
      </c>
      <c r="L51" s="252"/>
      <c r="M51" s="249" t="s">
        <v>416</v>
      </c>
    </row>
    <row r="52" spans="1:13">
      <c r="C52" s="253"/>
      <c r="D52" s="253"/>
      <c r="E52" s="253"/>
      <c r="F52" s="253"/>
      <c r="G52" s="253"/>
      <c r="H52" s="253"/>
      <c r="I52" s="253"/>
      <c r="J52" s="253"/>
      <c r="K52" s="253"/>
      <c r="L52" s="252"/>
    </row>
    <row r="53" spans="1:13">
      <c r="A53" s="249" t="s">
        <v>415</v>
      </c>
      <c r="C53" s="253"/>
      <c r="D53" s="253"/>
      <c r="E53" s="253"/>
      <c r="F53" s="253"/>
      <c r="G53" s="253"/>
      <c r="H53" s="253"/>
      <c r="I53" s="253"/>
      <c r="J53" s="253"/>
      <c r="K53" s="253"/>
      <c r="L53" s="252"/>
      <c r="M53" s="249" t="s">
        <v>414</v>
      </c>
    </row>
    <row r="54" spans="1:13">
      <c r="A54" s="249" t="s">
        <v>413</v>
      </c>
      <c r="C54" s="253">
        <v>92.635420467902989</v>
      </c>
      <c r="D54" s="253">
        <v>100</v>
      </c>
      <c r="E54" s="253">
        <v>102.25375450949697</v>
      </c>
      <c r="F54" s="253">
        <v>101.27693805621449</v>
      </c>
      <c r="G54" s="253">
        <v>92.548508503409025</v>
      </c>
      <c r="H54" s="253">
        <v>84.334827920295865</v>
      </c>
      <c r="I54" s="253">
        <v>87.950243989184898</v>
      </c>
      <c r="J54" s="253">
        <v>86.728826309082578</v>
      </c>
      <c r="K54" s="253">
        <v>81.992434615782699</v>
      </c>
      <c r="L54" s="252"/>
      <c r="M54" s="249" t="s">
        <v>412</v>
      </c>
    </row>
    <row r="55" spans="1:13">
      <c r="A55" s="249" t="s">
        <v>411</v>
      </c>
      <c r="C55" s="253"/>
      <c r="D55" s="253"/>
      <c r="E55" s="253"/>
      <c r="F55" s="253"/>
      <c r="G55" s="253"/>
      <c r="H55" s="253"/>
      <c r="I55" s="253"/>
      <c r="J55" s="253"/>
      <c r="K55" s="253"/>
      <c r="L55" s="252"/>
      <c r="M55" s="249" t="s">
        <v>410</v>
      </c>
    </row>
    <row r="56" spans="1:13">
      <c r="A56" s="249" t="s">
        <v>409</v>
      </c>
      <c r="C56" s="253">
        <v>93.043520075425107</v>
      </c>
      <c r="D56" s="253">
        <v>100</v>
      </c>
      <c r="E56" s="253">
        <v>125.016681431706</v>
      </c>
      <c r="F56" s="253">
        <v>127.042267518266</v>
      </c>
      <c r="G56" s="253">
        <v>128.690615950687</v>
      </c>
      <c r="H56" s="253">
        <v>124.626747716181</v>
      </c>
      <c r="I56" s="253">
        <v>140.93297296925101</v>
      </c>
      <c r="J56" s="253">
        <v>156.44855983681899</v>
      </c>
      <c r="K56" s="253">
        <v>161.76248261378601</v>
      </c>
      <c r="L56" s="252"/>
      <c r="M56" s="249" t="s">
        <v>408</v>
      </c>
    </row>
    <row r="57" spans="1:13">
      <c r="A57" s="249" t="s">
        <v>407</v>
      </c>
      <c r="C57" s="258">
        <v>-570.76509999999996</v>
      </c>
      <c r="D57" s="258">
        <v>-433.99160000000001</v>
      </c>
      <c r="E57" s="258">
        <v>-174.85740000000001</v>
      </c>
      <c r="F57" s="258">
        <v>-43.260399999999997</v>
      </c>
      <c r="G57" s="258">
        <v>-153.65</v>
      </c>
      <c r="H57" s="258">
        <v>-1094.4333999999999</v>
      </c>
      <c r="I57" s="258">
        <v>-706.71669999999995</v>
      </c>
      <c r="J57" s="258">
        <v>669.75360000000001</v>
      </c>
      <c r="K57" s="258">
        <v>-1918.7526</v>
      </c>
      <c r="L57" s="252"/>
      <c r="M57" s="249" t="s">
        <v>406</v>
      </c>
    </row>
    <row r="58" spans="1:13">
      <c r="A58" s="249" t="s">
        <v>405</v>
      </c>
      <c r="C58" s="258">
        <v>7561.5</v>
      </c>
      <c r="D58" s="258">
        <v>7665.7000000000007</v>
      </c>
      <c r="E58" s="258">
        <v>6277.8266525500003</v>
      </c>
      <c r="F58" s="258">
        <v>5403.2266525499999</v>
      </c>
      <c r="G58" s="258">
        <v>5929.8266525500003</v>
      </c>
      <c r="H58" s="258">
        <v>5801.2266525499999</v>
      </c>
      <c r="I58" s="258">
        <v>5874.5</v>
      </c>
      <c r="J58" s="258">
        <v>6297.7000000000007</v>
      </c>
      <c r="K58" s="258">
        <v>6282.6</v>
      </c>
      <c r="L58" s="252"/>
      <c r="M58" s="249" t="s">
        <v>404</v>
      </c>
    </row>
    <row r="59" spans="1:13">
      <c r="C59" s="253"/>
      <c r="D59" s="253"/>
      <c r="E59" s="253"/>
      <c r="F59" s="253"/>
      <c r="G59" s="253"/>
      <c r="H59" s="253"/>
      <c r="I59" s="253"/>
      <c r="J59" s="253"/>
      <c r="K59" s="253"/>
      <c r="L59" s="252"/>
    </row>
    <row r="60" spans="1:13">
      <c r="A60" s="249" t="s">
        <v>403</v>
      </c>
      <c r="B60" s="251" t="s">
        <v>402</v>
      </c>
      <c r="C60" s="253"/>
      <c r="D60" s="253"/>
      <c r="E60" s="253"/>
      <c r="F60" s="253"/>
      <c r="G60" s="253"/>
      <c r="H60" s="253"/>
      <c r="I60" s="253"/>
      <c r="J60" s="253"/>
      <c r="K60" s="253"/>
      <c r="L60" s="252"/>
      <c r="M60" s="249" t="s">
        <v>401</v>
      </c>
    </row>
    <row r="61" spans="1:13">
      <c r="A61" s="249" t="s">
        <v>400</v>
      </c>
      <c r="C61" s="253">
        <v>58.6</v>
      </c>
      <c r="D61" s="253">
        <v>55.7</v>
      </c>
      <c r="E61" s="253">
        <v>58.7</v>
      </c>
      <c r="F61" s="253">
        <v>57.1</v>
      </c>
      <c r="G61" s="253" t="s">
        <v>43</v>
      </c>
      <c r="H61" s="253">
        <v>56.9</v>
      </c>
      <c r="I61" s="253">
        <v>57.3</v>
      </c>
      <c r="J61" s="253" t="s">
        <v>43</v>
      </c>
      <c r="K61" s="253" t="s">
        <v>43</v>
      </c>
      <c r="L61" s="252"/>
      <c r="M61" s="249" t="s">
        <v>399</v>
      </c>
    </row>
    <row r="62" spans="1:13">
      <c r="A62" s="249" t="s">
        <v>398</v>
      </c>
      <c r="C62" s="253">
        <v>6.2</v>
      </c>
      <c r="D62" s="253">
        <v>8.1</v>
      </c>
      <c r="E62" s="253">
        <v>8</v>
      </c>
      <c r="F62" s="253">
        <v>7.7</v>
      </c>
      <c r="G62" s="253">
        <v>6.7</v>
      </c>
      <c r="H62" s="253">
        <v>7.9</v>
      </c>
      <c r="I62" s="253">
        <v>6.1</v>
      </c>
      <c r="J62" s="253">
        <v>5.8</v>
      </c>
      <c r="K62" s="253" t="s">
        <v>43</v>
      </c>
      <c r="L62" s="252"/>
      <c r="M62" s="249" t="s">
        <v>397</v>
      </c>
    </row>
    <row r="63" spans="1:13">
      <c r="A63" s="249" t="s">
        <v>869</v>
      </c>
      <c r="C63" s="253">
        <v>7.0183944774993696</v>
      </c>
      <c r="D63" s="253">
        <v>4.8198175586683707</v>
      </c>
      <c r="E63" s="253">
        <v>4.2102505608653757</v>
      </c>
      <c r="F63" s="253">
        <v>3.6464201813643879</v>
      </c>
      <c r="G63" s="253">
        <v>4.5522770563419215</v>
      </c>
      <c r="H63" s="253">
        <v>2.9352672574441026</v>
      </c>
      <c r="I63" s="253">
        <v>0.37810250792099193</v>
      </c>
      <c r="J63" s="253">
        <v>0.52551134332501448</v>
      </c>
      <c r="K63" s="253">
        <v>0.42746529771973696</v>
      </c>
      <c r="L63" s="252"/>
      <c r="M63" s="249" t="s">
        <v>870</v>
      </c>
    </row>
    <row r="64" spans="1:13">
      <c r="A64" s="249" t="s">
        <v>396</v>
      </c>
      <c r="C64" s="253">
        <v>17.204639025295343</v>
      </c>
      <c r="D64" s="253">
        <v>12.118657106409829</v>
      </c>
      <c r="E64" s="253">
        <v>8.7552948657759995</v>
      </c>
      <c r="F64" s="253">
        <v>8.315717922115736</v>
      </c>
      <c r="G64" s="253">
        <v>8.8884384287977323</v>
      </c>
      <c r="H64" s="253">
        <v>8.4996839135248496</v>
      </c>
      <c r="I64" s="253">
        <v>5.1837668285917546</v>
      </c>
      <c r="J64" s="253">
        <v>6.3472674609900617</v>
      </c>
      <c r="K64" s="253">
        <v>6.6516925071198258</v>
      </c>
      <c r="L64" s="252"/>
      <c r="M64" s="249" t="s">
        <v>395</v>
      </c>
    </row>
    <row r="65" spans="1:13">
      <c r="C65" s="253"/>
      <c r="D65" s="253"/>
      <c r="E65" s="253"/>
      <c r="F65" s="253"/>
      <c r="G65" s="253"/>
      <c r="H65" s="253"/>
      <c r="I65" s="253"/>
      <c r="J65" s="253"/>
      <c r="K65" s="253"/>
      <c r="L65" s="252"/>
    </row>
    <row r="66" spans="1:13">
      <c r="A66" s="249" t="s">
        <v>394</v>
      </c>
      <c r="B66" s="251" t="s">
        <v>393</v>
      </c>
      <c r="C66" s="253"/>
      <c r="D66" s="253"/>
      <c r="E66" s="253"/>
      <c r="F66" s="253"/>
      <c r="G66" s="253"/>
      <c r="H66" s="253"/>
      <c r="I66" s="253"/>
      <c r="J66" s="253"/>
      <c r="K66" s="253"/>
      <c r="L66" s="252"/>
      <c r="M66" s="249" t="s">
        <v>392</v>
      </c>
    </row>
    <row r="67" spans="1:13">
      <c r="A67" s="249" t="s">
        <v>391</v>
      </c>
      <c r="C67" s="253">
        <v>26.27677483555631</v>
      </c>
      <c r="D67" s="253">
        <v>30.33568040960629</v>
      </c>
      <c r="E67" s="253">
        <v>32.67238685303554</v>
      </c>
      <c r="F67" s="253">
        <v>32.749692342183636</v>
      </c>
      <c r="G67" s="253">
        <v>32.733099469497027</v>
      </c>
      <c r="H67" s="253">
        <v>32.83345111783774</v>
      </c>
      <c r="I67" s="253">
        <v>30.765211635610452</v>
      </c>
      <c r="J67" s="253">
        <v>32.775494378359063</v>
      </c>
      <c r="K67" s="253">
        <v>35.112520473856016</v>
      </c>
      <c r="L67" s="252"/>
      <c r="M67" s="249" t="s">
        <v>390</v>
      </c>
    </row>
    <row r="68" spans="1:13">
      <c r="A68" s="249" t="s">
        <v>389</v>
      </c>
      <c r="C68" s="253">
        <v>17.088122210699886</v>
      </c>
      <c r="D68" s="253">
        <v>18.469594805980595</v>
      </c>
      <c r="E68" s="253">
        <v>17.948268959488345</v>
      </c>
      <c r="F68" s="253">
        <v>18.300512841661046</v>
      </c>
      <c r="G68" s="253">
        <v>19.451379922992537</v>
      </c>
      <c r="H68" s="253">
        <v>18.146254461991898</v>
      </c>
      <c r="I68" s="253">
        <v>17.966674051344615</v>
      </c>
      <c r="J68" s="253">
        <v>19.965638772600162</v>
      </c>
      <c r="K68" s="253">
        <v>20.931290858624099</v>
      </c>
      <c r="L68" s="252"/>
      <c r="M68" s="249" t="s">
        <v>388</v>
      </c>
    </row>
    <row r="69" spans="1:13">
      <c r="A69" s="249" t="s">
        <v>387</v>
      </c>
      <c r="C69" s="253">
        <v>31.946291405955691</v>
      </c>
      <c r="D69" s="253">
        <v>32.624886626628104</v>
      </c>
      <c r="E69" s="253">
        <v>29.20095305628141</v>
      </c>
      <c r="F69" s="253">
        <v>30.484894289015905</v>
      </c>
      <c r="G69" s="253">
        <v>32.742844417090183</v>
      </c>
      <c r="H69" s="253">
        <v>34.834247420538766</v>
      </c>
      <c r="I69" s="253">
        <v>30.863023944169715</v>
      </c>
      <c r="J69" s="253">
        <v>33.924023745521829</v>
      </c>
      <c r="K69" s="253">
        <v>33.281794467269236</v>
      </c>
      <c r="L69" s="252"/>
      <c r="M69" s="249" t="s">
        <v>386</v>
      </c>
    </row>
    <row r="70" spans="1:13">
      <c r="A70" s="249" t="s">
        <v>385</v>
      </c>
      <c r="C70" s="253">
        <v>22.861532212231925</v>
      </c>
      <c r="D70" s="253">
        <v>22.629373155775315</v>
      </c>
      <c r="E70" s="253">
        <v>18.855135714295148</v>
      </c>
      <c r="F70" s="253">
        <v>18.74071573316639</v>
      </c>
      <c r="G70" s="253">
        <v>21.821025296427081</v>
      </c>
      <c r="H70" s="253">
        <v>22.837324850235913</v>
      </c>
      <c r="I70" s="253">
        <v>20.941942135099673</v>
      </c>
      <c r="J70" s="253">
        <v>21.822166684863145</v>
      </c>
      <c r="K70" s="253">
        <v>22.458376459905697</v>
      </c>
      <c r="L70" s="252"/>
      <c r="M70" s="249" t="s">
        <v>384</v>
      </c>
    </row>
    <row r="71" spans="1:13">
      <c r="A71" s="249" t="s">
        <v>383</v>
      </c>
      <c r="C71" s="253">
        <v>2.6275947170315246</v>
      </c>
      <c r="D71" s="253">
        <v>2.6525236643361882</v>
      </c>
      <c r="E71" s="253">
        <v>1.7903450167712478</v>
      </c>
      <c r="F71" s="253">
        <v>1.2800521272559955</v>
      </c>
      <c r="G71" s="253">
        <v>0.76975375867803764</v>
      </c>
      <c r="H71" s="253">
        <v>1.5579030285661548</v>
      </c>
      <c r="I71" s="253">
        <v>1.521664021721383</v>
      </c>
      <c r="J71" s="253">
        <v>0.98357992310045861</v>
      </c>
      <c r="K71" s="253">
        <v>0.90118625516239925</v>
      </c>
      <c r="L71" s="252"/>
      <c r="M71" s="249" t="s">
        <v>382</v>
      </c>
    </row>
    <row r="72" spans="1:13">
      <c r="A72" s="249" t="s">
        <v>381</v>
      </c>
      <c r="C72" s="253">
        <v>9.1162565688537001</v>
      </c>
      <c r="D72" s="253">
        <v>10.054145150973239</v>
      </c>
      <c r="E72" s="253">
        <v>10.366305299217274</v>
      </c>
      <c r="F72" s="253">
        <v>11.748215344531133</v>
      </c>
      <c r="G72" s="253">
        <v>10.927413643342833</v>
      </c>
      <c r="H72" s="253">
        <v>11.999182766285257</v>
      </c>
      <c r="I72" s="253">
        <v>9.9219136823429093</v>
      </c>
      <c r="J72" s="253">
        <v>12.101857060658688</v>
      </c>
      <c r="K72" s="253">
        <v>10.823418007363541</v>
      </c>
      <c r="L72" s="252"/>
      <c r="M72" s="249" t="s">
        <v>380</v>
      </c>
    </row>
    <row r="73" spans="1:13">
      <c r="A73" s="249" t="s">
        <v>379</v>
      </c>
      <c r="C73" s="253">
        <v>-3.0419218533678558</v>
      </c>
      <c r="D73" s="253">
        <v>0.36331744731438442</v>
      </c>
      <c r="E73" s="253">
        <v>5.2617788135253889</v>
      </c>
      <c r="F73" s="253">
        <v>3.5448501804237176</v>
      </c>
      <c r="G73" s="253">
        <v>0.76000881108487461</v>
      </c>
      <c r="H73" s="253">
        <v>-0.44289327084881724</v>
      </c>
      <c r="I73" s="253">
        <v>1.4238517131621209</v>
      </c>
      <c r="J73" s="253">
        <v>-0.16494944406231768</v>
      </c>
      <c r="K73" s="253">
        <v>2.7319122617491804</v>
      </c>
      <c r="L73" s="252"/>
      <c r="M73" s="249" t="s">
        <v>378</v>
      </c>
    </row>
    <row r="74" spans="1:13">
      <c r="A74" s="249" t="s">
        <v>377</v>
      </c>
      <c r="C74" s="253">
        <v>-5.6695165703993808</v>
      </c>
      <c r="D74" s="253">
        <v>-2.2892062170218037</v>
      </c>
      <c r="E74" s="253">
        <v>3.4714337967541411</v>
      </c>
      <c r="F74" s="253">
        <v>2.2647980531677221</v>
      </c>
      <c r="G74" s="253">
        <v>-9.7449475931629739E-3</v>
      </c>
      <c r="H74" s="253">
        <v>-2.0007962994149717</v>
      </c>
      <c r="I74" s="253">
        <v>-9.7812308559262345E-2</v>
      </c>
      <c r="J74" s="253">
        <v>-1.1485293671627765</v>
      </c>
      <c r="K74" s="253">
        <v>1.8307260065867814</v>
      </c>
      <c r="L74" s="252"/>
      <c r="M74" s="249" t="s">
        <v>376</v>
      </c>
    </row>
    <row r="75" spans="1:13">
      <c r="C75" s="253"/>
      <c r="D75" s="253"/>
      <c r="E75" s="253"/>
      <c r="F75" s="253"/>
      <c r="G75" s="253"/>
      <c r="H75" s="253"/>
      <c r="I75" s="253"/>
      <c r="J75" s="253"/>
      <c r="K75" s="253"/>
      <c r="L75" s="252"/>
    </row>
    <row r="76" spans="1:13">
      <c r="A76" s="249" t="s">
        <v>375</v>
      </c>
      <c r="C76" s="253">
        <v>81.096993020420356</v>
      </c>
      <c r="D76" s="253">
        <v>75.428573372311575</v>
      </c>
      <c r="E76" s="253">
        <v>49.624395838325064</v>
      </c>
      <c r="F76" s="253">
        <v>37.062008705204548</v>
      </c>
      <c r="G76" s="253">
        <v>34.016428553839781</v>
      </c>
      <c r="H76" s="253">
        <v>36.337154994163363</v>
      </c>
      <c r="I76" s="253">
        <v>34.527857381099523</v>
      </c>
      <c r="J76" s="253">
        <v>34.406313160546226</v>
      </c>
      <c r="K76" s="253">
        <v>31.286283305424522</v>
      </c>
      <c r="L76" s="252"/>
      <c r="M76" s="249" t="s">
        <v>374</v>
      </c>
    </row>
    <row r="77" spans="1:13">
      <c r="A77" s="249" t="s">
        <v>373</v>
      </c>
      <c r="C77" s="253">
        <v>31.54215861511614</v>
      </c>
      <c r="D77" s="253">
        <v>30.913136647071127</v>
      </c>
      <c r="E77" s="253">
        <v>26.911943729802996</v>
      </c>
      <c r="F77" s="253">
        <v>23.96787307756701</v>
      </c>
      <c r="G77" s="253">
        <v>22.677990223256273</v>
      </c>
      <c r="H77" s="253">
        <v>24.358487528767814</v>
      </c>
      <c r="I77" s="253">
        <v>23.122353688088442</v>
      </c>
      <c r="J77" s="253">
        <v>19.882217932821462</v>
      </c>
      <c r="K77" s="253">
        <v>15.766464892308932</v>
      </c>
      <c r="L77" s="252"/>
      <c r="M77" s="249" t="s">
        <v>372</v>
      </c>
    </row>
    <row r="78" spans="1:13">
      <c r="A78" s="249" t="s">
        <v>371</v>
      </c>
      <c r="C78" s="253">
        <v>49.554834405304227</v>
      </c>
      <c r="D78" s="253">
        <v>44.515436725240455</v>
      </c>
      <c r="E78" s="253">
        <v>22.712452108522065</v>
      </c>
      <c r="F78" s="253">
        <v>13.094135627637543</v>
      </c>
      <c r="G78" s="253">
        <v>11.338438330583509</v>
      </c>
      <c r="H78" s="253">
        <v>11.978667465395546</v>
      </c>
      <c r="I78" s="253">
        <v>11.405503693011077</v>
      </c>
      <c r="J78" s="253">
        <v>14.524095227724768</v>
      </c>
      <c r="K78" s="253">
        <v>15.519818413115591</v>
      </c>
      <c r="L78" s="252"/>
      <c r="M78" s="249" t="s">
        <v>370</v>
      </c>
    </row>
    <row r="79" spans="1:13">
      <c r="C79" s="253"/>
      <c r="D79" s="253"/>
      <c r="E79" s="253"/>
      <c r="F79" s="253"/>
      <c r="G79" s="253"/>
      <c r="H79" s="253"/>
      <c r="I79" s="253"/>
      <c r="J79" s="253"/>
      <c r="K79" s="253"/>
      <c r="L79" s="252"/>
    </row>
    <row r="80" spans="1:13">
      <c r="A80" s="249" t="s">
        <v>369</v>
      </c>
      <c r="B80" s="251" t="s">
        <v>368</v>
      </c>
      <c r="C80" s="253"/>
      <c r="D80" s="253"/>
      <c r="E80" s="253"/>
      <c r="F80" s="253"/>
      <c r="G80" s="253"/>
      <c r="H80" s="253"/>
      <c r="I80" s="253"/>
      <c r="J80" s="253"/>
      <c r="K80" s="253"/>
      <c r="L80" s="252"/>
      <c r="M80" s="249" t="s">
        <v>367</v>
      </c>
    </row>
    <row r="81" spans="1:13">
      <c r="A81" s="249" t="s">
        <v>366</v>
      </c>
      <c r="C81" s="253">
        <v>58.014943090813155</v>
      </c>
      <c r="D81" s="253">
        <v>53.394919214557312</v>
      </c>
      <c r="E81" s="253">
        <v>44.052703175594011</v>
      </c>
      <c r="F81" s="253">
        <v>41.950152812664768</v>
      </c>
      <c r="G81" s="253">
        <v>39.421412115856967</v>
      </c>
      <c r="H81" s="253">
        <v>43.471895486590689</v>
      </c>
      <c r="I81" s="253">
        <v>44.404713363461639</v>
      </c>
      <c r="J81" s="253">
        <v>44.901471812772826</v>
      </c>
      <c r="K81" s="253">
        <v>48.751616459433308</v>
      </c>
      <c r="L81" s="252"/>
      <c r="M81" s="249" t="s">
        <v>365</v>
      </c>
    </row>
    <row r="82" spans="1:13">
      <c r="A82" s="249" t="s">
        <v>364</v>
      </c>
      <c r="C82" s="253">
        <v>15.900834645777223</v>
      </c>
      <c r="D82" s="253">
        <v>14.122662765140841</v>
      </c>
      <c r="E82" s="253">
        <v>9.2161674655637338</v>
      </c>
      <c r="F82" s="253">
        <v>7.9953344350945335</v>
      </c>
      <c r="G82" s="253">
        <v>8.3270450610743794</v>
      </c>
      <c r="H82" s="253">
        <v>9.6144224241974516</v>
      </c>
      <c r="I82" s="253">
        <v>8.7146008332500937</v>
      </c>
      <c r="J82" s="253">
        <v>8.5313024988499304</v>
      </c>
      <c r="K82" s="253">
        <v>10.162378819357851</v>
      </c>
      <c r="L82" s="252"/>
      <c r="M82" s="249" t="s">
        <v>363</v>
      </c>
    </row>
    <row r="83" spans="1:13">
      <c r="A83" s="249" t="s">
        <v>362</v>
      </c>
      <c r="C83" s="253">
        <v>42.114108445035917</v>
      </c>
      <c r="D83" s="253">
        <v>39.272256449416481</v>
      </c>
      <c r="E83" s="253">
        <v>34.836535710030276</v>
      </c>
      <c r="F83" s="253">
        <v>33.954818377570241</v>
      </c>
      <c r="G83" s="253">
        <v>31.094367054782591</v>
      </c>
      <c r="H83" s="253">
        <v>33.85747306239324</v>
      </c>
      <c r="I83" s="253">
        <v>35.670449397721796</v>
      </c>
      <c r="J83" s="253">
        <v>36.370169313922894</v>
      </c>
      <c r="K83" s="253">
        <v>38.58923764007546</v>
      </c>
      <c r="L83" s="252"/>
      <c r="M83" s="249" t="s">
        <v>361</v>
      </c>
    </row>
    <row r="84" spans="1:13">
      <c r="C84" s="253"/>
      <c r="D84" s="253"/>
      <c r="E84" s="253"/>
      <c r="F84" s="253"/>
      <c r="G84" s="253"/>
      <c r="H84" s="253"/>
      <c r="I84" s="253"/>
      <c r="J84" s="253"/>
      <c r="K84" s="253"/>
      <c r="L84" s="252"/>
    </row>
    <row r="85" spans="1:13">
      <c r="A85" s="249" t="s">
        <v>360</v>
      </c>
      <c r="C85" s="253">
        <v>8.2859978541671548</v>
      </c>
      <c r="D85" s="253">
        <v>10.234116833141362</v>
      </c>
      <c r="E85" s="253">
        <v>12.236921398846262</v>
      </c>
      <c r="F85" s="253">
        <v>16.948288822457922</v>
      </c>
      <c r="G85" s="253">
        <v>18.470300012690632</v>
      </c>
      <c r="H85" s="253">
        <v>24.290546238503669</v>
      </c>
      <c r="I85" s="253">
        <v>23.628171295106277</v>
      </c>
      <c r="J85" s="253">
        <v>25.141663208190529</v>
      </c>
      <c r="K85" s="253">
        <v>26.0531663871005</v>
      </c>
      <c r="L85" s="252"/>
      <c r="M85" s="249" t="s">
        <v>359</v>
      </c>
    </row>
    <row r="86" spans="1:13">
      <c r="A86" s="249" t="s">
        <v>358</v>
      </c>
      <c r="C86" s="253">
        <v>42.340936237529156</v>
      </c>
      <c r="D86" s="253">
        <v>43.047082749041124</v>
      </c>
      <c r="E86" s="253">
        <v>42.352172268096467</v>
      </c>
      <c r="F86" s="253">
        <v>47.821178638220815</v>
      </c>
      <c r="G86" s="253">
        <v>46.456805022635642</v>
      </c>
      <c r="H86" s="253">
        <v>58.715761442918733</v>
      </c>
      <c r="I86" s="253">
        <v>59.518344145221576</v>
      </c>
      <c r="J86" s="253">
        <v>58.674205736059648</v>
      </c>
      <c r="K86" s="253">
        <v>62.867027651282989</v>
      </c>
      <c r="L86" s="252"/>
      <c r="M86" s="249" t="s">
        <v>357</v>
      </c>
    </row>
    <row r="87" spans="1:13">
      <c r="A87" s="249" t="s">
        <v>356</v>
      </c>
      <c r="C87" s="253">
        <v>9.285921487531553</v>
      </c>
      <c r="D87" s="253">
        <v>12.192891100826648</v>
      </c>
      <c r="E87" s="253">
        <v>15.640536147642566</v>
      </c>
      <c r="F87" s="253">
        <v>23.898296067335043</v>
      </c>
      <c r="G87" s="253">
        <v>26.145870094241157</v>
      </c>
      <c r="H87" s="253">
        <v>34.284214231186425</v>
      </c>
      <c r="I87" s="253">
        <v>40.452937408782965</v>
      </c>
      <c r="J87" s="253">
        <v>43.354205317727207</v>
      </c>
      <c r="K87" s="253">
        <v>50.072666989315685</v>
      </c>
      <c r="L87" s="252"/>
      <c r="M87" s="249" t="s">
        <v>356</v>
      </c>
    </row>
    <row r="88" spans="1:13">
      <c r="A88" s="249" t="s">
        <v>355</v>
      </c>
      <c r="C88" s="253">
        <v>33.055014749997603</v>
      </c>
      <c r="D88" s="253">
        <v>30.854191648214474</v>
      </c>
      <c r="E88" s="253">
        <v>26.7116361204539</v>
      </c>
      <c r="F88" s="253">
        <v>23.922882570885772</v>
      </c>
      <c r="G88" s="253">
        <v>20.310934928394477</v>
      </c>
      <c r="H88" s="253">
        <v>24.431547211732312</v>
      </c>
      <c r="I88" s="253">
        <v>19.065406736438611</v>
      </c>
      <c r="J88" s="253">
        <v>15.320000418332443</v>
      </c>
      <c r="K88" s="253">
        <v>12.7943606619673</v>
      </c>
      <c r="L88" s="252"/>
      <c r="M88" s="249" t="s">
        <v>354</v>
      </c>
    </row>
    <row r="89" spans="1:13">
      <c r="A89" s="254"/>
      <c r="B89" s="257"/>
      <c r="C89" s="256"/>
      <c r="D89" s="256"/>
      <c r="E89" s="256"/>
      <c r="F89" s="256"/>
      <c r="G89" s="256"/>
      <c r="H89" s="256"/>
      <c r="I89" s="256"/>
      <c r="J89" s="256"/>
      <c r="K89" s="256"/>
      <c r="L89" s="255"/>
      <c r="M89" s="254"/>
    </row>
    <row r="90" spans="1:13">
      <c r="C90" s="253"/>
      <c r="D90" s="253"/>
      <c r="E90" s="253"/>
      <c r="F90" s="253"/>
      <c r="G90" s="253"/>
      <c r="H90" s="253"/>
      <c r="I90" s="253"/>
      <c r="J90" s="253"/>
      <c r="K90" s="253"/>
      <c r="L90" s="252"/>
    </row>
    <row r="91" spans="1:13">
      <c r="A91" s="249" t="s">
        <v>57</v>
      </c>
      <c r="C91" s="253"/>
      <c r="D91" s="253"/>
      <c r="E91" s="253"/>
      <c r="F91" s="253"/>
      <c r="G91" s="253"/>
      <c r="H91" s="253"/>
      <c r="I91" s="253"/>
      <c r="J91" s="253"/>
      <c r="K91" s="253"/>
      <c r="L91" s="252"/>
    </row>
    <row r="92" spans="1:13">
      <c r="A92" s="249" t="s">
        <v>96</v>
      </c>
      <c r="C92" s="253"/>
      <c r="D92" s="253"/>
      <c r="E92" s="253"/>
      <c r="F92" s="253"/>
      <c r="G92" s="253"/>
      <c r="H92" s="253"/>
      <c r="I92" s="253"/>
      <c r="J92" s="253"/>
      <c r="K92" s="253"/>
      <c r="L92" s="252"/>
    </row>
    <row r="93" spans="1:13">
      <c r="A93" s="249" t="s">
        <v>353</v>
      </c>
      <c r="C93" s="253"/>
      <c r="D93" s="253"/>
      <c r="E93" s="253"/>
      <c r="F93" s="253"/>
      <c r="G93" s="253"/>
      <c r="H93" s="253"/>
      <c r="I93" s="253"/>
      <c r="J93" s="253"/>
      <c r="K93" s="253"/>
      <c r="L93" s="252"/>
    </row>
    <row r="94" spans="1:13">
      <c r="A94" s="249" t="s">
        <v>352</v>
      </c>
      <c r="C94" s="253"/>
      <c r="D94" s="253"/>
      <c r="E94" s="253"/>
      <c r="F94" s="253"/>
      <c r="G94" s="253"/>
      <c r="H94" s="253"/>
      <c r="I94" s="253"/>
      <c r="J94" s="253"/>
      <c r="K94" s="253"/>
      <c r="L94" s="252"/>
    </row>
    <row r="95" spans="1:13">
      <c r="A95" s="249" t="s">
        <v>351</v>
      </c>
      <c r="C95" s="253"/>
      <c r="D95" s="253"/>
      <c r="E95" s="253"/>
      <c r="F95" s="253"/>
      <c r="G95" s="253"/>
      <c r="H95" s="253"/>
      <c r="I95" s="253"/>
      <c r="J95" s="253"/>
      <c r="K95" s="253"/>
      <c r="L95" s="252"/>
    </row>
    <row r="96" spans="1:13">
      <c r="A96" s="249" t="s">
        <v>350</v>
      </c>
      <c r="C96" s="253"/>
      <c r="D96" s="253"/>
      <c r="E96" s="253"/>
      <c r="F96" s="253"/>
      <c r="G96" s="253"/>
      <c r="H96" s="253"/>
      <c r="I96" s="253"/>
      <c r="J96" s="253"/>
      <c r="K96" s="253"/>
      <c r="L96" s="252"/>
    </row>
    <row r="97" spans="1:13">
      <c r="A97" s="249" t="s">
        <v>349</v>
      </c>
      <c r="C97" s="253"/>
      <c r="D97" s="253"/>
      <c r="E97" s="253"/>
      <c r="F97" s="253"/>
      <c r="G97" s="253"/>
      <c r="H97" s="253"/>
      <c r="I97" s="253"/>
      <c r="J97" s="253"/>
      <c r="K97" s="253"/>
      <c r="L97" s="252"/>
    </row>
    <row r="98" spans="1:13">
      <c r="A98" s="249" t="s">
        <v>348</v>
      </c>
      <c r="C98" s="253"/>
      <c r="D98" s="253"/>
      <c r="E98" s="253"/>
      <c r="F98" s="253"/>
      <c r="G98" s="253"/>
      <c r="H98" s="253"/>
      <c r="I98" s="253"/>
      <c r="J98" s="253"/>
      <c r="K98" s="253"/>
      <c r="L98" s="252"/>
    </row>
    <row r="99" spans="1:13">
      <c r="A99" s="249" t="s">
        <v>871</v>
      </c>
      <c r="C99" s="253"/>
      <c r="D99" s="253"/>
      <c r="E99" s="253"/>
      <c r="F99" s="253"/>
      <c r="G99" s="253"/>
      <c r="H99" s="253"/>
      <c r="I99" s="253"/>
      <c r="J99" s="253"/>
      <c r="K99" s="253"/>
      <c r="L99" s="252"/>
    </row>
    <row r="100" spans="1:13">
      <c r="C100" s="253"/>
      <c r="D100" s="253"/>
      <c r="E100" s="253"/>
      <c r="F100" s="253"/>
      <c r="G100" s="253"/>
      <c r="H100" s="253"/>
      <c r="I100" s="253"/>
      <c r="J100" s="253"/>
      <c r="K100" s="253"/>
      <c r="L100" s="252"/>
    </row>
    <row r="101" spans="1:13">
      <c r="A101" s="249" t="s">
        <v>118</v>
      </c>
      <c r="C101" s="253"/>
      <c r="D101" s="253"/>
      <c r="E101" s="253"/>
      <c r="F101" s="253"/>
      <c r="G101" s="253"/>
      <c r="H101" s="253"/>
      <c r="I101" s="253"/>
      <c r="J101" s="253"/>
      <c r="K101" s="253"/>
      <c r="L101" s="252"/>
      <c r="M101" s="248"/>
    </row>
    <row r="102" spans="1:13">
      <c r="A102" s="249" t="s">
        <v>119</v>
      </c>
      <c r="C102" s="253"/>
      <c r="D102" s="253"/>
      <c r="E102" s="253"/>
      <c r="F102" s="253"/>
      <c r="G102" s="253"/>
      <c r="H102" s="253"/>
      <c r="I102" s="253"/>
      <c r="J102" s="253"/>
      <c r="K102" s="253"/>
      <c r="L102" s="252"/>
      <c r="M102" s="248"/>
    </row>
    <row r="103" spans="1:13">
      <c r="A103" s="249" t="s">
        <v>347</v>
      </c>
      <c r="C103" s="253"/>
      <c r="D103" s="253"/>
      <c r="E103" s="253"/>
      <c r="F103" s="253"/>
      <c r="G103" s="253"/>
      <c r="H103" s="253"/>
      <c r="I103" s="253"/>
      <c r="J103" s="253"/>
      <c r="K103" s="253"/>
      <c r="L103" s="252"/>
      <c r="M103" s="248"/>
    </row>
    <row r="104" spans="1:13">
      <c r="A104" s="249" t="s">
        <v>346</v>
      </c>
      <c r="C104" s="253"/>
      <c r="D104" s="253"/>
      <c r="E104" s="253"/>
      <c r="F104" s="253"/>
      <c r="G104" s="253"/>
      <c r="H104" s="253"/>
      <c r="I104" s="253"/>
      <c r="J104" s="253"/>
      <c r="K104" s="253"/>
      <c r="L104" s="252"/>
      <c r="M104" s="248"/>
    </row>
    <row r="105" spans="1:13">
      <c r="A105" s="249" t="s">
        <v>345</v>
      </c>
      <c r="C105" s="253"/>
      <c r="D105" s="253"/>
      <c r="E105" s="253"/>
      <c r="F105" s="253"/>
      <c r="G105" s="253"/>
      <c r="H105" s="253"/>
      <c r="I105" s="253"/>
      <c r="J105" s="253"/>
      <c r="K105" s="253"/>
      <c r="L105" s="252"/>
      <c r="M105" s="248"/>
    </row>
    <row r="106" spans="1:13">
      <c r="A106" s="249" t="s">
        <v>344</v>
      </c>
      <c r="C106" s="253"/>
      <c r="D106" s="253"/>
      <c r="E106" s="253"/>
      <c r="F106" s="253"/>
      <c r="G106" s="253"/>
      <c r="H106" s="253"/>
      <c r="I106" s="253"/>
      <c r="J106" s="253"/>
      <c r="K106" s="253"/>
      <c r="L106" s="252"/>
      <c r="M106" s="248"/>
    </row>
    <row r="107" spans="1:13">
      <c r="A107" s="249" t="s">
        <v>343</v>
      </c>
      <c r="C107" s="253"/>
      <c r="D107" s="253"/>
      <c r="E107" s="253"/>
      <c r="F107" s="253"/>
      <c r="G107" s="253"/>
      <c r="H107" s="253"/>
      <c r="I107" s="253"/>
      <c r="J107" s="253"/>
      <c r="K107" s="253"/>
      <c r="L107" s="252"/>
      <c r="M107" s="248"/>
    </row>
    <row r="108" spans="1:13">
      <c r="A108" s="249" t="s">
        <v>342</v>
      </c>
      <c r="C108" s="253"/>
      <c r="D108" s="253"/>
      <c r="E108" s="253"/>
      <c r="F108" s="253"/>
      <c r="G108" s="253"/>
      <c r="H108" s="253"/>
      <c r="I108" s="253"/>
      <c r="J108" s="253"/>
      <c r="K108" s="253"/>
      <c r="L108" s="252"/>
      <c r="M108" s="248"/>
    </row>
    <row r="109" spans="1:13">
      <c r="A109" s="249" t="s">
        <v>341</v>
      </c>
      <c r="C109" s="253"/>
      <c r="D109" s="253"/>
      <c r="E109" s="253"/>
      <c r="F109" s="253"/>
      <c r="G109" s="253"/>
      <c r="H109" s="253"/>
      <c r="I109" s="253"/>
      <c r="J109" s="253"/>
      <c r="K109" s="253"/>
      <c r="L109" s="252"/>
      <c r="M109" s="248"/>
    </row>
    <row r="110" spans="1:13">
      <c r="C110" s="253"/>
      <c r="D110" s="253"/>
      <c r="E110" s="253"/>
      <c r="F110" s="253"/>
      <c r="G110" s="253"/>
      <c r="H110" s="253"/>
      <c r="I110" s="253"/>
      <c r="J110" s="253"/>
      <c r="K110" s="253"/>
      <c r="L110" s="252"/>
      <c r="M110" s="248"/>
    </row>
    <row r="111" spans="1:13">
      <c r="C111" s="253"/>
      <c r="D111" s="253"/>
      <c r="E111" s="253"/>
      <c r="F111" s="253"/>
      <c r="G111" s="253"/>
      <c r="H111" s="253"/>
      <c r="I111" s="253"/>
      <c r="J111" s="253"/>
      <c r="K111" s="253"/>
      <c r="L111" s="252"/>
      <c r="M111" s="248"/>
    </row>
    <row r="112" spans="1:13">
      <c r="C112" s="253"/>
      <c r="D112" s="253"/>
      <c r="E112" s="253"/>
      <c r="F112" s="253"/>
      <c r="G112" s="253"/>
      <c r="H112" s="253"/>
      <c r="I112" s="253"/>
      <c r="J112" s="253"/>
      <c r="K112" s="253"/>
      <c r="L112" s="252"/>
      <c r="M112" s="248"/>
    </row>
    <row r="113" s="248" customFormat="1"/>
  </sheetData>
  <pageMargins left="0.76" right="0" top="0.6" bottom="0.6" header="0" footer="0"/>
  <pageSetup scale="80" orientation="landscape" r:id="rId1"/>
  <headerFooter>
    <oddFooter>&amp;R&amp;A  &amp;D  &amp;T</oddFooter>
  </headerFooter>
</worksheet>
</file>

<file path=xl/worksheets/sheet3.xml><?xml version="1.0" encoding="utf-8"?>
<worksheet xmlns="http://schemas.openxmlformats.org/spreadsheetml/2006/main" xmlns:r="http://schemas.openxmlformats.org/officeDocument/2006/relationships">
  <sheetPr>
    <tabColor theme="0" tint="-0.249977111117893"/>
  </sheetPr>
  <dimension ref="A1:AG56"/>
  <sheetViews>
    <sheetView showGridLines="0" topLeftCell="A28" zoomScaleNormal="100" workbookViewId="0">
      <selection activeCell="B10" sqref="B10"/>
    </sheetView>
  </sheetViews>
  <sheetFormatPr defaultColWidth="11.7109375" defaultRowHeight="10.199999999999999"/>
  <cols>
    <col min="1" max="1" width="49.7109375" style="276" customWidth="1"/>
    <col min="2" max="2" width="8.140625" style="275" customWidth="1"/>
    <col min="3" max="5" width="8.140625" style="274" customWidth="1"/>
    <col min="6" max="6" width="2" style="272" customWidth="1"/>
    <col min="7" max="10" width="8.140625" style="274" customWidth="1"/>
    <col min="11" max="11" width="2" style="274" customWidth="1"/>
    <col min="12" max="12" width="8.140625" style="274" customWidth="1"/>
    <col min="13" max="13" width="2.140625" style="273" customWidth="1"/>
    <col min="14" max="14" width="8.140625" style="274" customWidth="1"/>
    <col min="15" max="15" width="2.5703125" style="273" customWidth="1"/>
    <col min="16" max="16" width="45.7109375" style="272" customWidth="1"/>
    <col min="17" max="33" width="11.7109375" style="272"/>
    <col min="34" max="16384" width="11.7109375" style="271"/>
  </cols>
  <sheetData>
    <row r="1" spans="1:33" s="302" customFormat="1">
      <c r="A1" s="303">
        <v>2</v>
      </c>
      <c r="C1" s="303"/>
      <c r="D1" s="303"/>
      <c r="E1" s="303"/>
      <c r="F1" s="303"/>
      <c r="G1" s="303"/>
      <c r="H1" s="303"/>
      <c r="I1" s="303"/>
      <c r="J1" s="303"/>
      <c r="K1" s="303"/>
      <c r="L1" s="303"/>
      <c r="M1" s="303"/>
      <c r="N1" s="303"/>
      <c r="O1" s="303"/>
      <c r="P1" s="303">
        <v>2</v>
      </c>
      <c r="Q1" s="303"/>
      <c r="R1" s="303"/>
      <c r="S1" s="303"/>
      <c r="T1" s="303"/>
      <c r="U1" s="303"/>
      <c r="V1" s="303"/>
      <c r="W1" s="303"/>
      <c r="X1" s="303"/>
      <c r="Y1" s="303"/>
      <c r="Z1" s="303"/>
      <c r="AA1" s="303"/>
      <c r="AB1" s="303"/>
      <c r="AC1" s="303"/>
      <c r="AD1" s="303"/>
      <c r="AE1" s="303"/>
      <c r="AF1" s="303"/>
      <c r="AG1" s="303"/>
    </row>
    <row r="2" spans="1:33">
      <c r="A2" s="301" t="s">
        <v>559</v>
      </c>
      <c r="D2" s="275"/>
      <c r="O2" s="301"/>
      <c r="P2" s="301" t="s">
        <v>558</v>
      </c>
    </row>
    <row r="3" spans="1:33">
      <c r="A3" s="298"/>
      <c r="B3" s="293"/>
      <c r="C3" s="299"/>
      <c r="D3" s="299"/>
      <c r="E3" s="299"/>
      <c r="F3" s="300"/>
      <c r="G3" s="299"/>
      <c r="H3" s="299"/>
      <c r="I3" s="299"/>
      <c r="J3" s="299"/>
      <c r="K3" s="299"/>
      <c r="L3" s="299"/>
      <c r="M3" s="298"/>
      <c r="N3" s="299"/>
      <c r="O3" s="298"/>
      <c r="P3" s="298"/>
    </row>
    <row r="4" spans="1:33" s="275" customFormat="1">
      <c r="A4" s="276"/>
      <c r="B4" s="296"/>
      <c r="C4" s="296"/>
      <c r="D4" s="295">
        <v>2011</v>
      </c>
      <c r="E4" s="296"/>
      <c r="F4" s="297"/>
      <c r="G4" s="296"/>
      <c r="H4" s="296"/>
      <c r="I4" s="295">
        <v>2012</v>
      </c>
      <c r="J4" s="295"/>
      <c r="L4" s="296"/>
      <c r="M4" s="295"/>
      <c r="N4" s="296">
        <v>2013</v>
      </c>
      <c r="O4" s="295"/>
      <c r="P4" s="276"/>
      <c r="Q4" s="274"/>
      <c r="R4" s="274"/>
      <c r="S4" s="274"/>
      <c r="T4" s="274"/>
      <c r="U4" s="274"/>
      <c r="V4" s="274"/>
      <c r="W4" s="274"/>
      <c r="X4" s="274"/>
      <c r="Y4" s="274"/>
      <c r="Z4" s="274"/>
      <c r="AA4" s="274"/>
      <c r="AB4" s="274"/>
      <c r="AC4" s="274"/>
      <c r="AD4" s="274"/>
      <c r="AE4" s="274"/>
      <c r="AF4" s="274"/>
      <c r="AG4" s="274"/>
    </row>
    <row r="5" spans="1:33" s="275" customFormat="1">
      <c r="A5" s="292"/>
      <c r="B5" s="293" t="s">
        <v>555</v>
      </c>
      <c r="C5" s="294" t="s">
        <v>554</v>
      </c>
      <c r="D5" s="294" t="s">
        <v>557</v>
      </c>
      <c r="E5" s="294" t="s">
        <v>556</v>
      </c>
      <c r="F5" s="293"/>
      <c r="G5" s="293" t="s">
        <v>555</v>
      </c>
      <c r="H5" s="294" t="s">
        <v>554</v>
      </c>
      <c r="I5" s="294" t="s">
        <v>557</v>
      </c>
      <c r="J5" s="294" t="s">
        <v>556</v>
      </c>
      <c r="K5" s="293"/>
      <c r="L5" s="293" t="s">
        <v>555</v>
      </c>
      <c r="M5" s="292"/>
      <c r="N5" s="293" t="s">
        <v>554</v>
      </c>
      <c r="O5" s="292" t="s">
        <v>99</v>
      </c>
      <c r="P5" s="292"/>
      <c r="Q5" s="274"/>
      <c r="R5" s="274"/>
      <c r="S5" s="274"/>
      <c r="T5" s="274"/>
      <c r="U5" s="274"/>
      <c r="V5" s="274"/>
      <c r="W5" s="274"/>
      <c r="X5" s="274"/>
      <c r="Y5" s="274"/>
      <c r="Z5" s="274"/>
      <c r="AA5" s="274"/>
      <c r="AB5" s="274"/>
      <c r="AC5" s="274"/>
      <c r="AD5" s="274"/>
      <c r="AE5" s="274"/>
      <c r="AF5" s="274"/>
      <c r="AG5" s="274"/>
    </row>
    <row r="6" spans="1:33">
      <c r="B6" s="274"/>
      <c r="E6" s="291"/>
      <c r="F6" s="274"/>
      <c r="P6" s="276"/>
    </row>
    <row r="7" spans="1:33">
      <c r="A7" s="282" t="s">
        <v>553</v>
      </c>
      <c r="B7" s="274"/>
      <c r="F7" s="274"/>
      <c r="O7" s="290"/>
      <c r="P7" s="282" t="s">
        <v>552</v>
      </c>
    </row>
    <row r="8" spans="1:33">
      <c r="A8" s="276" t="s">
        <v>551</v>
      </c>
      <c r="B8" s="284">
        <v>5.63</v>
      </c>
      <c r="C8" s="284">
        <v>4.18</v>
      </c>
      <c r="D8" s="284">
        <v>5.43</v>
      </c>
      <c r="E8" s="284">
        <v>5.52</v>
      </c>
      <c r="F8" s="284"/>
      <c r="G8" s="284">
        <v>5.0999999999999996</v>
      </c>
      <c r="H8" s="284">
        <v>4.45</v>
      </c>
      <c r="I8" s="284">
        <v>4.6399999999999997</v>
      </c>
      <c r="J8" s="284">
        <v>6.45</v>
      </c>
      <c r="L8" s="284">
        <v>6</v>
      </c>
      <c r="M8" s="283" t="s">
        <v>550</v>
      </c>
      <c r="N8" s="284" t="s">
        <v>515</v>
      </c>
      <c r="O8" s="283" t="s">
        <v>510</v>
      </c>
      <c r="P8" s="276" t="s">
        <v>549</v>
      </c>
    </row>
    <row r="9" spans="1:33">
      <c r="B9" s="284"/>
      <c r="C9" s="284"/>
      <c r="D9" s="284"/>
      <c r="E9" s="284"/>
      <c r="F9" s="284"/>
      <c r="G9" s="284"/>
      <c r="H9" s="284"/>
      <c r="I9" s="284"/>
      <c r="J9" s="284"/>
      <c r="L9" s="284"/>
      <c r="M9" s="283"/>
      <c r="N9" s="284"/>
      <c r="O9" s="283"/>
      <c r="P9" s="276"/>
    </row>
    <row r="10" spans="1:33">
      <c r="A10" s="282" t="s">
        <v>548</v>
      </c>
      <c r="B10" s="286">
        <v>1869.57</v>
      </c>
      <c r="C10" s="286">
        <v>2232.9900000000002</v>
      </c>
      <c r="D10" s="286">
        <v>2712.5</v>
      </c>
      <c r="E10" s="286">
        <v>2360.62</v>
      </c>
      <c r="F10" s="286"/>
      <c r="G10" s="286">
        <v>2270.42</v>
      </c>
      <c r="H10" s="286">
        <v>2956.95</v>
      </c>
      <c r="I10" s="286">
        <v>3271.15</v>
      </c>
      <c r="J10" s="286">
        <v>3448.67</v>
      </c>
      <c r="L10" s="286">
        <v>2981.8500000000004</v>
      </c>
      <c r="M10" s="285" t="s">
        <v>510</v>
      </c>
      <c r="N10" s="286">
        <v>912.5</v>
      </c>
      <c r="O10" s="285" t="s">
        <v>545</v>
      </c>
      <c r="P10" s="282" t="s">
        <v>547</v>
      </c>
    </row>
    <row r="11" spans="1:33">
      <c r="A11" s="282" t="s">
        <v>546</v>
      </c>
      <c r="B11" s="286">
        <v>1545.2799999999997</v>
      </c>
      <c r="C11" s="286">
        <v>1766.9299999999998</v>
      </c>
      <c r="D11" s="286">
        <v>2145.8399999999997</v>
      </c>
      <c r="E11" s="286">
        <v>2214.61</v>
      </c>
      <c r="F11" s="286"/>
      <c r="G11" s="286">
        <v>1896.39</v>
      </c>
      <c r="H11" s="286">
        <v>1941.35</v>
      </c>
      <c r="I11" s="286">
        <v>2038.25</v>
      </c>
      <c r="J11" s="286">
        <v>2395.8200000000002</v>
      </c>
      <c r="L11" s="286">
        <v>2100.9</v>
      </c>
      <c r="M11" s="285" t="s">
        <v>510</v>
      </c>
      <c r="N11" s="286">
        <v>724.06</v>
      </c>
      <c r="O11" s="285" t="s">
        <v>545</v>
      </c>
      <c r="P11" s="282" t="s">
        <v>544</v>
      </c>
    </row>
    <row r="12" spans="1:33">
      <c r="A12" s="282" t="s">
        <v>543</v>
      </c>
      <c r="B12" s="286">
        <v>10485</v>
      </c>
      <c r="C12" s="286">
        <v>10751</v>
      </c>
      <c r="D12" s="286">
        <v>11408</v>
      </c>
      <c r="E12" s="286">
        <v>12018</v>
      </c>
      <c r="F12" s="286"/>
      <c r="G12" s="286">
        <v>12745.590462930002</v>
      </c>
      <c r="H12" s="286">
        <v>12438</v>
      </c>
      <c r="I12" s="286">
        <v>13419</v>
      </c>
      <c r="J12" s="286">
        <v>13969</v>
      </c>
      <c r="L12" s="286">
        <v>14188</v>
      </c>
      <c r="M12" s="285" t="s">
        <v>510</v>
      </c>
      <c r="N12" s="286">
        <v>13998</v>
      </c>
      <c r="O12" s="285" t="s">
        <v>509</v>
      </c>
      <c r="P12" s="282" t="s">
        <v>542</v>
      </c>
    </row>
    <row r="13" spans="1:33">
      <c r="A13" s="282"/>
      <c r="B13" s="284"/>
      <c r="C13" s="284"/>
      <c r="D13" s="284"/>
      <c r="E13" s="284"/>
      <c r="F13" s="284"/>
      <c r="G13" s="284"/>
      <c r="H13" s="284"/>
      <c r="I13" s="284"/>
      <c r="J13" s="284"/>
      <c r="L13" s="284"/>
      <c r="M13" s="283"/>
      <c r="N13" s="284"/>
      <c r="O13" s="283"/>
      <c r="P13" s="282"/>
    </row>
    <row r="14" spans="1:33">
      <c r="A14" s="282" t="s">
        <v>541</v>
      </c>
      <c r="B14" s="284">
        <v>86.532795446873237</v>
      </c>
      <c r="C14" s="284">
        <v>88.547216817274446</v>
      </c>
      <c r="D14" s="284">
        <v>87.574627183211831</v>
      </c>
      <c r="E14" s="284">
        <v>84.260665788970769</v>
      </c>
      <c r="F14" s="284"/>
      <c r="G14" s="284">
        <v>84.603021000903595</v>
      </c>
      <c r="H14" s="284">
        <v>81.956648479911706</v>
      </c>
      <c r="I14" s="284">
        <v>80.89681279999661</v>
      </c>
      <c r="J14" s="284">
        <v>80.513256182318898</v>
      </c>
      <c r="L14" s="284">
        <v>79.275275987547232</v>
      </c>
      <c r="M14" s="283"/>
      <c r="N14" s="284">
        <v>78.344825022498966</v>
      </c>
      <c r="O14" s="283" t="s">
        <v>509</v>
      </c>
      <c r="P14" s="282" t="s">
        <v>540</v>
      </c>
    </row>
    <row r="15" spans="1:33">
      <c r="A15" s="282"/>
      <c r="B15" s="284"/>
      <c r="C15" s="284"/>
      <c r="D15" s="284"/>
      <c r="E15" s="284"/>
      <c r="F15" s="284"/>
      <c r="G15" s="284"/>
      <c r="H15" s="284"/>
      <c r="I15" s="284"/>
      <c r="J15" s="284"/>
      <c r="L15" s="284"/>
      <c r="M15" s="283"/>
      <c r="N15" s="284"/>
      <c r="O15" s="283"/>
      <c r="P15" s="282"/>
    </row>
    <row r="16" spans="1:33">
      <c r="A16" s="282" t="s">
        <v>539</v>
      </c>
      <c r="B16" s="284"/>
      <c r="C16" s="284"/>
      <c r="D16" s="284"/>
      <c r="E16" s="284"/>
      <c r="F16" s="284"/>
      <c r="G16" s="284"/>
      <c r="H16" s="284"/>
      <c r="I16" s="284"/>
      <c r="J16" s="284"/>
      <c r="L16" s="284"/>
      <c r="M16" s="283"/>
      <c r="N16" s="284"/>
      <c r="O16" s="283"/>
      <c r="P16" s="282" t="s">
        <v>538</v>
      </c>
      <c r="Q16" s="271"/>
      <c r="R16" s="271"/>
      <c r="S16" s="271"/>
      <c r="T16" s="271"/>
      <c r="U16" s="271"/>
      <c r="V16" s="271"/>
      <c r="W16" s="271"/>
      <c r="X16" s="271"/>
      <c r="Y16" s="271"/>
      <c r="Z16" s="271"/>
      <c r="AA16" s="271"/>
      <c r="AB16" s="271"/>
      <c r="AC16" s="271"/>
      <c r="AD16" s="271"/>
      <c r="AE16" s="271"/>
      <c r="AF16" s="271"/>
      <c r="AG16" s="271"/>
    </row>
    <row r="17" spans="1:33">
      <c r="A17" s="276" t="s">
        <v>537</v>
      </c>
      <c r="B17" s="284">
        <v>11.108247422680417</v>
      </c>
      <c r="C17" s="284">
        <v>11.273039005572238</v>
      </c>
      <c r="D17" s="284">
        <v>9.9313922356091044</v>
      </c>
      <c r="E17" s="284">
        <v>6.9001526227006282</v>
      </c>
      <c r="F17" s="284"/>
      <c r="G17" s="284">
        <v>4.0284543416067242</v>
      </c>
      <c r="H17" s="284">
        <v>4.5454545454545192</v>
      </c>
      <c r="I17" s="284">
        <v>4.4295608493797323</v>
      </c>
      <c r="J17" s="284">
        <v>4.5461376615569371</v>
      </c>
      <c r="L17" s="284">
        <v>5.0319607551657652</v>
      </c>
      <c r="M17" s="283" t="s">
        <v>510</v>
      </c>
      <c r="N17" s="284">
        <v>4.7190015508455918</v>
      </c>
      <c r="O17" s="283" t="s">
        <v>509</v>
      </c>
      <c r="P17" s="276" t="s">
        <v>536</v>
      </c>
      <c r="Q17" s="271"/>
      <c r="R17" s="271"/>
      <c r="S17" s="271"/>
      <c r="T17" s="271"/>
      <c r="U17" s="271"/>
      <c r="V17" s="271"/>
      <c r="W17" s="271"/>
      <c r="X17" s="271"/>
      <c r="Y17" s="271"/>
      <c r="Z17" s="271"/>
      <c r="AA17" s="271"/>
      <c r="AB17" s="271"/>
      <c r="AC17" s="271"/>
      <c r="AD17" s="271"/>
      <c r="AE17" s="271"/>
      <c r="AF17" s="271"/>
      <c r="AG17" s="271"/>
    </row>
    <row r="18" spans="1:33">
      <c r="A18" s="282" t="s">
        <v>535</v>
      </c>
      <c r="B18" s="284"/>
      <c r="C18" s="284"/>
      <c r="D18" s="284"/>
      <c r="E18" s="284"/>
      <c r="F18" s="284"/>
      <c r="G18" s="284"/>
      <c r="H18" s="284"/>
      <c r="I18" s="284"/>
      <c r="J18" s="284"/>
      <c r="L18" s="284"/>
      <c r="M18" s="283"/>
      <c r="N18" s="284"/>
      <c r="O18" s="283"/>
      <c r="P18" s="282" t="s">
        <v>534</v>
      </c>
      <c r="Q18" s="271"/>
      <c r="R18" s="271"/>
      <c r="S18" s="271"/>
      <c r="T18" s="271"/>
      <c r="U18" s="271"/>
      <c r="V18" s="271"/>
      <c r="W18" s="271"/>
      <c r="X18" s="271"/>
      <c r="Y18" s="271"/>
      <c r="Z18" s="271"/>
      <c r="AA18" s="271"/>
      <c r="AB18" s="271"/>
      <c r="AC18" s="271"/>
      <c r="AD18" s="271"/>
      <c r="AE18" s="271"/>
      <c r="AF18" s="271"/>
      <c r="AG18" s="271"/>
    </row>
    <row r="19" spans="1:33">
      <c r="A19" s="282" t="s">
        <v>533</v>
      </c>
      <c r="B19" s="288">
        <v>6.9919399585921314</v>
      </c>
      <c r="C19" s="288">
        <v>6.9687405106970344</v>
      </c>
      <c r="D19" s="288">
        <v>6.9349444758140395</v>
      </c>
      <c r="E19" s="288">
        <v>6.9316656565656558</v>
      </c>
      <c r="F19" s="288"/>
      <c r="G19" s="288">
        <v>6.9225622655122629</v>
      </c>
      <c r="H19" s="288">
        <v>6.9222818495514131</v>
      </c>
      <c r="I19" s="288">
        <v>6.9251536890645573</v>
      </c>
      <c r="J19" s="288">
        <v>6.9200173348390726</v>
      </c>
      <c r="K19" s="288"/>
      <c r="L19" s="288">
        <v>6.9245207729468587</v>
      </c>
      <c r="M19" s="289" t="s">
        <v>510</v>
      </c>
      <c r="N19" s="288">
        <v>6.9150806982872188</v>
      </c>
      <c r="O19" s="285" t="s">
        <v>510</v>
      </c>
      <c r="P19" s="282" t="s">
        <v>532</v>
      </c>
      <c r="Q19" s="271"/>
      <c r="R19" s="271"/>
      <c r="S19" s="271"/>
      <c r="T19" s="271"/>
      <c r="U19" s="271"/>
      <c r="V19" s="271"/>
      <c r="W19" s="271"/>
      <c r="X19" s="271"/>
      <c r="Y19" s="271"/>
      <c r="Z19" s="271"/>
      <c r="AA19" s="271"/>
      <c r="AB19" s="271"/>
      <c r="AC19" s="271"/>
      <c r="AD19" s="271"/>
      <c r="AE19" s="271"/>
      <c r="AF19" s="271"/>
      <c r="AG19" s="271"/>
    </row>
    <row r="20" spans="1:33">
      <c r="A20" s="282" t="s">
        <v>510</v>
      </c>
      <c r="B20" s="284"/>
      <c r="C20" s="284"/>
      <c r="D20" s="284"/>
      <c r="E20" s="284"/>
      <c r="F20" s="284"/>
      <c r="G20" s="284"/>
      <c r="H20" s="284"/>
      <c r="I20" s="284"/>
      <c r="J20" s="284"/>
      <c r="L20" s="284"/>
      <c r="M20" s="283"/>
      <c r="N20" s="284"/>
      <c r="O20" s="283"/>
      <c r="P20" s="282" t="s">
        <v>510</v>
      </c>
      <c r="Q20" s="271"/>
      <c r="R20" s="271"/>
      <c r="S20" s="271"/>
      <c r="T20" s="271"/>
      <c r="U20" s="271"/>
      <c r="V20" s="271"/>
      <c r="W20" s="271"/>
      <c r="X20" s="271"/>
      <c r="Y20" s="271"/>
      <c r="Z20" s="271"/>
      <c r="AA20" s="271"/>
      <c r="AB20" s="271"/>
      <c r="AC20" s="271"/>
      <c r="AD20" s="271"/>
      <c r="AE20" s="271"/>
      <c r="AF20" s="271"/>
      <c r="AG20" s="271"/>
    </row>
    <row r="21" spans="1:33">
      <c r="A21" s="282" t="s">
        <v>531</v>
      </c>
      <c r="B21" s="284"/>
      <c r="C21" s="284"/>
      <c r="D21" s="284"/>
      <c r="E21" s="284"/>
      <c r="F21" s="284"/>
      <c r="G21" s="284"/>
      <c r="H21" s="284"/>
      <c r="I21" s="284"/>
      <c r="J21" s="284"/>
      <c r="L21" s="284"/>
      <c r="M21" s="283"/>
      <c r="N21" s="284"/>
      <c r="O21" s="283"/>
      <c r="P21" s="282" t="s">
        <v>530</v>
      </c>
      <c r="Q21" s="271"/>
      <c r="R21" s="271"/>
      <c r="S21" s="271"/>
      <c r="T21" s="271"/>
      <c r="U21" s="271"/>
      <c r="V21" s="271"/>
      <c r="W21" s="271"/>
      <c r="X21" s="271"/>
      <c r="Y21" s="271"/>
      <c r="Z21" s="271"/>
      <c r="AA21" s="271"/>
      <c r="AB21" s="271"/>
      <c r="AC21" s="271"/>
      <c r="AD21" s="271"/>
      <c r="AE21" s="271"/>
      <c r="AF21" s="271"/>
      <c r="AG21" s="271"/>
    </row>
    <row r="22" spans="1:33">
      <c r="A22" s="287" t="s">
        <v>529</v>
      </c>
      <c r="B22" s="284">
        <v>0.54400031192081866</v>
      </c>
      <c r="C22" s="284">
        <v>0.43185311218108136</v>
      </c>
      <c r="D22" s="284">
        <v>0.73375800795177393</v>
      </c>
      <c r="E22" s="284">
        <v>0.39243394124638376</v>
      </c>
      <c r="F22" s="284"/>
      <c r="G22" s="284">
        <v>0.44698537820527534</v>
      </c>
      <c r="H22" s="284">
        <v>0.34384220709228258</v>
      </c>
      <c r="I22" s="284">
        <v>0.37652253523360879</v>
      </c>
      <c r="J22" s="284">
        <v>0.69492072304775421</v>
      </c>
      <c r="L22" s="284">
        <v>0.45734268844275849</v>
      </c>
      <c r="M22" s="283" t="s">
        <v>510</v>
      </c>
      <c r="N22" s="284">
        <v>0.58614400844943959</v>
      </c>
      <c r="O22" s="283" t="s">
        <v>509</v>
      </c>
      <c r="P22" s="287" t="s">
        <v>528</v>
      </c>
      <c r="Q22" s="271"/>
      <c r="R22" s="271"/>
      <c r="S22" s="271"/>
      <c r="T22" s="271"/>
      <c r="U22" s="271"/>
      <c r="V22" s="271"/>
      <c r="W22" s="271"/>
      <c r="X22" s="271"/>
      <c r="Y22" s="271"/>
      <c r="Z22" s="271"/>
      <c r="AA22" s="271"/>
      <c r="AB22" s="271"/>
      <c r="AC22" s="271"/>
      <c r="AD22" s="271"/>
      <c r="AE22" s="271"/>
      <c r="AF22" s="271"/>
      <c r="AG22" s="271"/>
    </row>
    <row r="23" spans="1:33">
      <c r="A23" s="287" t="s">
        <v>527</v>
      </c>
      <c r="B23" s="284">
        <v>5.8595705606816209</v>
      </c>
      <c r="C23" s="284">
        <v>6.4724607150378262</v>
      </c>
      <c r="D23" s="284">
        <v>6.3719770211367495</v>
      </c>
      <c r="E23" s="284">
        <v>6.6850615471040582</v>
      </c>
      <c r="F23" s="284"/>
      <c r="G23" s="284">
        <v>6.6669776319391074</v>
      </c>
      <c r="H23" s="284">
        <v>6.4829047069895296</v>
      </c>
      <c r="I23" s="284">
        <v>6.7140539497624872</v>
      </c>
      <c r="J23" s="284">
        <v>7.0342542038244353</v>
      </c>
      <c r="L23" s="284">
        <v>7.0927339900500384</v>
      </c>
      <c r="M23" s="283" t="s">
        <v>510</v>
      </c>
      <c r="N23" s="284">
        <v>6.7890734272098303</v>
      </c>
      <c r="O23" s="283" t="s">
        <v>509</v>
      </c>
      <c r="P23" s="287" t="s">
        <v>526</v>
      </c>
      <c r="Q23" s="271"/>
      <c r="R23" s="271"/>
      <c r="S23" s="271"/>
      <c r="T23" s="271"/>
      <c r="U23" s="271"/>
      <c r="V23" s="271"/>
      <c r="W23" s="271"/>
      <c r="X23" s="271"/>
      <c r="Y23" s="271"/>
      <c r="Z23" s="271"/>
      <c r="AA23" s="271"/>
      <c r="AB23" s="271"/>
      <c r="AC23" s="271"/>
      <c r="AD23" s="271"/>
      <c r="AE23" s="271"/>
      <c r="AF23" s="271"/>
      <c r="AG23" s="271"/>
    </row>
    <row r="24" spans="1:33">
      <c r="A24" s="282" t="s">
        <v>525</v>
      </c>
      <c r="B24" s="284">
        <v>1.06</v>
      </c>
      <c r="C24" s="284">
        <v>2.85539649122807</v>
      </c>
      <c r="D24" s="284">
        <v>2.3699999999999997</v>
      </c>
      <c r="E24" s="284">
        <v>1.4400000000000002</v>
      </c>
      <c r="F24" s="284"/>
      <c r="G24" s="284">
        <v>0.69</v>
      </c>
      <c r="H24" s="284">
        <v>0.42499999999999999</v>
      </c>
      <c r="I24" s="284">
        <v>1.0266666666666666</v>
      </c>
      <c r="J24" s="284">
        <v>1.4188249022916792</v>
      </c>
      <c r="L24" s="284">
        <v>0.65500000000000003</v>
      </c>
      <c r="M24" s="283" t="s">
        <v>510</v>
      </c>
      <c r="N24" s="284" t="s">
        <v>515</v>
      </c>
      <c r="O24" s="283" t="s">
        <v>510</v>
      </c>
      <c r="P24" s="282" t="s">
        <v>524</v>
      </c>
      <c r="Q24" s="271"/>
      <c r="R24" s="271"/>
      <c r="S24" s="271"/>
      <c r="T24" s="271"/>
      <c r="U24" s="271"/>
      <c r="V24" s="271"/>
      <c r="W24" s="271"/>
      <c r="X24" s="271"/>
      <c r="Y24" s="271"/>
      <c r="Z24" s="271"/>
      <c r="AA24" s="271"/>
      <c r="AB24" s="271"/>
      <c r="AC24" s="271"/>
      <c r="AD24" s="271"/>
      <c r="AE24" s="271"/>
      <c r="AF24" s="271"/>
      <c r="AG24" s="271"/>
    </row>
    <row r="25" spans="1:33">
      <c r="A25" s="282" t="s">
        <v>523</v>
      </c>
      <c r="B25" s="284">
        <v>3</v>
      </c>
      <c r="C25" s="284">
        <v>4</v>
      </c>
      <c r="D25" s="284">
        <v>4.833333333333333</v>
      </c>
      <c r="E25" s="284">
        <v>4.333333333333333</v>
      </c>
      <c r="F25" s="284"/>
      <c r="G25" s="284">
        <v>4</v>
      </c>
      <c r="H25" s="284">
        <v>4</v>
      </c>
      <c r="I25" s="284">
        <v>4</v>
      </c>
      <c r="J25" s="284">
        <v>4</v>
      </c>
      <c r="L25" s="284">
        <v>4</v>
      </c>
      <c r="M25" s="283" t="s">
        <v>510</v>
      </c>
      <c r="N25" s="284">
        <v>4</v>
      </c>
      <c r="O25" s="283" t="s">
        <v>510</v>
      </c>
      <c r="P25" s="282" t="s">
        <v>522</v>
      </c>
      <c r="Q25" s="271"/>
      <c r="R25" s="271"/>
      <c r="S25" s="271"/>
      <c r="T25" s="271"/>
      <c r="U25" s="271"/>
      <c r="V25" s="271"/>
      <c r="W25" s="271"/>
      <c r="X25" s="271"/>
      <c r="Y25" s="271"/>
      <c r="Z25" s="271"/>
      <c r="AA25" s="271"/>
      <c r="AB25" s="271"/>
      <c r="AC25" s="271"/>
      <c r="AD25" s="271"/>
      <c r="AE25" s="271"/>
      <c r="AF25" s="271"/>
      <c r="AG25" s="271"/>
    </row>
    <row r="26" spans="1:33">
      <c r="A26" s="282"/>
      <c r="B26" s="286"/>
      <c r="C26" s="286"/>
      <c r="D26" s="286"/>
      <c r="E26" s="286"/>
      <c r="F26" s="286"/>
      <c r="G26" s="286"/>
      <c r="H26" s="286"/>
      <c r="I26" s="286"/>
      <c r="J26" s="286"/>
      <c r="K26" s="286"/>
      <c r="L26" s="286"/>
      <c r="M26" s="285"/>
      <c r="N26" s="286"/>
      <c r="O26" s="285"/>
      <c r="P26" s="282"/>
      <c r="Q26" s="271"/>
      <c r="R26" s="271"/>
      <c r="S26" s="271"/>
      <c r="T26" s="271"/>
      <c r="U26" s="271"/>
      <c r="V26" s="271"/>
      <c r="W26" s="271"/>
      <c r="X26" s="271"/>
      <c r="Y26" s="271"/>
      <c r="Z26" s="271"/>
      <c r="AA26" s="271"/>
      <c r="AB26" s="271"/>
      <c r="AC26" s="271"/>
      <c r="AD26" s="271"/>
      <c r="AE26" s="271"/>
      <c r="AF26" s="271"/>
      <c r="AG26" s="271"/>
    </row>
    <row r="27" spans="1:33">
      <c r="A27" s="282" t="s">
        <v>521</v>
      </c>
      <c r="B27" s="286" t="s">
        <v>520</v>
      </c>
      <c r="C27" s="286" t="s">
        <v>520</v>
      </c>
      <c r="D27" s="286" t="s">
        <v>520</v>
      </c>
      <c r="E27" s="286" t="s">
        <v>520</v>
      </c>
      <c r="F27" s="286"/>
      <c r="G27" s="286" t="s">
        <v>520</v>
      </c>
      <c r="H27" s="286" t="s">
        <v>520</v>
      </c>
      <c r="I27" s="286" t="s">
        <v>520</v>
      </c>
      <c r="J27" s="286">
        <v>500</v>
      </c>
      <c r="K27" s="286"/>
      <c r="L27" s="286" t="s">
        <v>520</v>
      </c>
      <c r="M27" s="285" t="s">
        <v>510</v>
      </c>
      <c r="N27" s="286" t="s">
        <v>520</v>
      </c>
      <c r="O27" s="285" t="s">
        <v>509</v>
      </c>
      <c r="P27" s="282" t="s">
        <v>519</v>
      </c>
      <c r="Q27" s="271"/>
      <c r="R27" s="271"/>
      <c r="S27" s="271"/>
      <c r="T27" s="271"/>
      <c r="U27" s="271"/>
      <c r="V27" s="271"/>
      <c r="W27" s="271"/>
      <c r="X27" s="271"/>
      <c r="Y27" s="271"/>
      <c r="Z27" s="271"/>
      <c r="AA27" s="271"/>
      <c r="AB27" s="271"/>
      <c r="AC27" s="271"/>
      <c r="AD27" s="271"/>
      <c r="AE27" s="271"/>
      <c r="AF27" s="271"/>
      <c r="AG27" s="271"/>
    </row>
    <row r="28" spans="1:33">
      <c r="A28" s="282" t="s">
        <v>510</v>
      </c>
      <c r="B28" s="284"/>
      <c r="C28" s="284"/>
      <c r="D28" s="284"/>
      <c r="E28" s="284"/>
      <c r="F28" s="284"/>
      <c r="G28" s="284"/>
      <c r="H28" s="284"/>
      <c r="I28" s="284"/>
      <c r="J28" s="284"/>
      <c r="L28" s="284"/>
      <c r="M28" s="283"/>
      <c r="N28" s="284"/>
      <c r="O28" s="283"/>
      <c r="P28" s="282" t="s">
        <v>510</v>
      </c>
      <c r="Q28" s="271"/>
      <c r="R28" s="271"/>
      <c r="S28" s="271"/>
      <c r="T28" s="271"/>
      <c r="U28" s="271"/>
      <c r="V28" s="271"/>
      <c r="W28" s="271"/>
      <c r="X28" s="271"/>
      <c r="Y28" s="271"/>
      <c r="Z28" s="271"/>
      <c r="AA28" s="271"/>
      <c r="AB28" s="271"/>
      <c r="AC28" s="271"/>
      <c r="AD28" s="271"/>
      <c r="AE28" s="271"/>
      <c r="AF28" s="271"/>
      <c r="AG28" s="271"/>
    </row>
    <row r="29" spans="1:33">
      <c r="A29" s="282" t="s">
        <v>518</v>
      </c>
      <c r="B29" s="284"/>
      <c r="C29" s="284"/>
      <c r="D29" s="284"/>
      <c r="E29" s="284"/>
      <c r="F29" s="284"/>
      <c r="G29" s="284"/>
      <c r="H29" s="284"/>
      <c r="I29" s="284"/>
      <c r="J29" s="284"/>
      <c r="L29" s="284"/>
      <c r="M29" s="283"/>
      <c r="N29" s="284"/>
      <c r="O29" s="283"/>
      <c r="P29" s="282" t="s">
        <v>517</v>
      </c>
      <c r="Q29" s="271"/>
      <c r="R29" s="271"/>
      <c r="S29" s="271"/>
      <c r="T29" s="271"/>
      <c r="U29" s="271"/>
      <c r="V29" s="271"/>
      <c r="W29" s="271"/>
      <c r="X29" s="271"/>
      <c r="Y29" s="271"/>
      <c r="Z29" s="271"/>
      <c r="AA29" s="271"/>
      <c r="AB29" s="271"/>
      <c r="AC29" s="271"/>
      <c r="AD29" s="271"/>
      <c r="AE29" s="271"/>
      <c r="AF29" s="271"/>
      <c r="AG29" s="271"/>
    </row>
    <row r="30" spans="1:33">
      <c r="A30" s="282" t="s">
        <v>516</v>
      </c>
      <c r="B30" s="284">
        <v>16.63224151933569</v>
      </c>
      <c r="C30" s="284">
        <v>17.534917970437114</v>
      </c>
      <c r="D30" s="284">
        <v>19.53253956733889</v>
      </c>
      <c r="E30" s="284">
        <v>21.233530818154399</v>
      </c>
      <c r="F30" s="284"/>
      <c r="G30" s="284">
        <v>22.246897351730134</v>
      </c>
      <c r="H30" s="284">
        <v>23.204893381030622</v>
      </c>
      <c r="I30" s="284">
        <v>22.038102332025321</v>
      </c>
      <c r="J30" s="284">
        <v>23.091763846935475</v>
      </c>
      <c r="L30" s="284" t="s">
        <v>515</v>
      </c>
      <c r="M30" s="283" t="s">
        <v>510</v>
      </c>
      <c r="N30" s="284" t="s">
        <v>515</v>
      </c>
      <c r="O30" s="283" t="s">
        <v>510</v>
      </c>
      <c r="P30" s="282" t="s">
        <v>514</v>
      </c>
      <c r="Q30" s="271"/>
      <c r="R30" s="271"/>
      <c r="S30" s="271"/>
      <c r="T30" s="271"/>
      <c r="U30" s="271"/>
      <c r="V30" s="271"/>
      <c r="W30" s="271"/>
      <c r="X30" s="271"/>
      <c r="Y30" s="271"/>
      <c r="Z30" s="271"/>
      <c r="AA30" s="271"/>
      <c r="AB30" s="271"/>
      <c r="AC30" s="271"/>
      <c r="AD30" s="271"/>
      <c r="AE30" s="271"/>
      <c r="AF30" s="271"/>
      <c r="AG30" s="271"/>
    </row>
    <row r="31" spans="1:33">
      <c r="A31" s="282" t="s">
        <v>513</v>
      </c>
      <c r="B31" s="284"/>
      <c r="C31" s="284"/>
      <c r="D31" s="284"/>
      <c r="E31" s="284"/>
      <c r="F31" s="284"/>
      <c r="G31" s="284"/>
      <c r="H31" s="284"/>
      <c r="I31" s="284"/>
      <c r="J31" s="284"/>
      <c r="L31" s="284"/>
      <c r="M31" s="283"/>
      <c r="N31" s="284"/>
      <c r="O31" s="283"/>
      <c r="P31" s="282" t="s">
        <v>512</v>
      </c>
      <c r="Q31" s="271"/>
      <c r="R31" s="271"/>
      <c r="S31" s="271"/>
      <c r="T31" s="271"/>
      <c r="U31" s="271"/>
      <c r="V31" s="271"/>
      <c r="W31" s="271"/>
      <c r="X31" s="271"/>
      <c r="Y31" s="271"/>
      <c r="Z31" s="271"/>
      <c r="AA31" s="271"/>
      <c r="AB31" s="271"/>
      <c r="AC31" s="271"/>
      <c r="AD31" s="271"/>
      <c r="AE31" s="271"/>
      <c r="AF31" s="271"/>
      <c r="AG31" s="271"/>
    </row>
    <row r="32" spans="1:33">
      <c r="A32" s="282" t="s">
        <v>511</v>
      </c>
      <c r="B32" s="284">
        <v>2.33</v>
      </c>
      <c r="C32" s="284">
        <v>1.92</v>
      </c>
      <c r="D32" s="284">
        <v>1.85</v>
      </c>
      <c r="E32" s="284">
        <v>1.7</v>
      </c>
      <c r="F32" s="284"/>
      <c r="G32" s="284">
        <v>1.72</v>
      </c>
      <c r="H32" s="284">
        <v>1.68</v>
      </c>
      <c r="I32" s="284">
        <v>1.72</v>
      </c>
      <c r="J32" s="284">
        <v>1.47</v>
      </c>
      <c r="L32" s="284">
        <v>1.59</v>
      </c>
      <c r="M32" s="283" t="s">
        <v>510</v>
      </c>
      <c r="N32" s="284">
        <v>1.57</v>
      </c>
      <c r="O32" s="283" t="s">
        <v>509</v>
      </c>
      <c r="P32" s="282" t="s">
        <v>508</v>
      </c>
      <c r="Q32" s="271"/>
      <c r="R32" s="271"/>
      <c r="S32" s="271"/>
      <c r="T32" s="271"/>
      <c r="U32" s="271"/>
      <c r="V32" s="271"/>
      <c r="W32" s="271"/>
      <c r="X32" s="271"/>
      <c r="Y32" s="271"/>
      <c r="Z32" s="271"/>
      <c r="AA32" s="271"/>
      <c r="AB32" s="271"/>
      <c r="AC32" s="271"/>
      <c r="AD32" s="271"/>
      <c r="AE32" s="271"/>
      <c r="AF32" s="271"/>
      <c r="AG32" s="271"/>
    </row>
    <row r="33" spans="1:33" ht="6" customHeight="1">
      <c r="A33" s="279"/>
      <c r="B33" s="281"/>
      <c r="C33" s="281"/>
      <c r="D33" s="281"/>
      <c r="E33" s="281"/>
      <c r="F33" s="281"/>
      <c r="G33" s="281"/>
      <c r="H33" s="281"/>
      <c r="I33" s="281"/>
      <c r="J33" s="281"/>
      <c r="K33" s="281"/>
      <c r="L33" s="281"/>
      <c r="M33" s="280"/>
      <c r="N33" s="281"/>
      <c r="O33" s="280"/>
      <c r="P33" s="279"/>
      <c r="Q33" s="271"/>
      <c r="R33" s="271"/>
      <c r="S33" s="271"/>
      <c r="T33" s="271"/>
      <c r="U33" s="271"/>
      <c r="V33" s="271"/>
      <c r="W33" s="271"/>
      <c r="X33" s="271"/>
      <c r="Y33" s="271"/>
      <c r="Z33" s="271"/>
      <c r="AA33" s="271"/>
      <c r="AB33" s="271"/>
      <c r="AC33" s="271"/>
      <c r="AD33" s="271"/>
      <c r="AE33" s="271"/>
      <c r="AF33" s="271"/>
      <c r="AG33" s="271"/>
    </row>
    <row r="34" spans="1:33">
      <c r="F34" s="274"/>
      <c r="O34" s="277"/>
      <c r="P34" s="276"/>
      <c r="Q34" s="271"/>
      <c r="R34" s="271"/>
      <c r="S34" s="271"/>
      <c r="T34" s="271"/>
      <c r="U34" s="271"/>
      <c r="V34" s="271"/>
      <c r="W34" s="271"/>
      <c r="X34" s="271"/>
      <c r="Y34" s="271"/>
      <c r="Z34" s="271"/>
      <c r="AA34" s="271"/>
      <c r="AB34" s="271"/>
      <c r="AC34" s="271"/>
      <c r="AD34" s="271"/>
      <c r="AE34" s="271"/>
      <c r="AF34" s="271"/>
      <c r="AG34" s="271"/>
    </row>
    <row r="35" spans="1:33">
      <c r="A35" s="277" t="s">
        <v>57</v>
      </c>
      <c r="F35" s="274"/>
      <c r="O35" s="278"/>
      <c r="Q35" s="271"/>
      <c r="R35" s="271"/>
      <c r="S35" s="271"/>
      <c r="T35" s="271"/>
      <c r="U35" s="271"/>
      <c r="V35" s="271"/>
      <c r="W35" s="271"/>
      <c r="X35" s="271"/>
      <c r="Y35" s="271"/>
      <c r="Z35" s="271"/>
      <c r="AA35" s="271"/>
      <c r="AB35" s="271"/>
      <c r="AC35" s="271"/>
      <c r="AD35" s="271"/>
      <c r="AE35" s="271"/>
      <c r="AF35" s="271"/>
      <c r="AG35" s="271"/>
    </row>
    <row r="36" spans="1:33">
      <c r="A36" s="277" t="s">
        <v>96</v>
      </c>
      <c r="F36" s="274"/>
      <c r="O36" s="278"/>
      <c r="Q36" s="271"/>
      <c r="R36" s="271"/>
      <c r="S36" s="271"/>
      <c r="T36" s="271"/>
      <c r="U36" s="271"/>
      <c r="V36" s="271"/>
      <c r="W36" s="271"/>
      <c r="X36" s="271"/>
      <c r="Y36" s="271"/>
      <c r="Z36" s="271"/>
      <c r="AA36" s="271"/>
      <c r="AB36" s="271"/>
      <c r="AC36" s="271"/>
      <c r="AD36" s="271"/>
      <c r="AE36" s="271"/>
      <c r="AF36" s="271"/>
      <c r="AG36" s="271"/>
    </row>
    <row r="37" spans="1:33">
      <c r="A37" s="277" t="s">
        <v>507</v>
      </c>
      <c r="F37" s="274"/>
      <c r="O37" s="278"/>
      <c r="Q37" s="271"/>
      <c r="R37" s="271"/>
      <c r="S37" s="271"/>
      <c r="T37" s="271"/>
      <c r="U37" s="271"/>
      <c r="V37" s="271"/>
      <c r="W37" s="271"/>
      <c r="X37" s="271"/>
      <c r="Y37" s="271"/>
      <c r="Z37" s="271"/>
      <c r="AA37" s="271"/>
      <c r="AB37" s="271"/>
      <c r="AC37" s="271"/>
      <c r="AD37" s="271"/>
      <c r="AE37" s="271"/>
      <c r="AF37" s="271"/>
      <c r="AG37" s="271"/>
    </row>
    <row r="38" spans="1:33">
      <c r="A38" s="277" t="s">
        <v>506</v>
      </c>
      <c r="F38" s="274"/>
      <c r="O38" s="278"/>
      <c r="Q38" s="271"/>
      <c r="R38" s="271"/>
      <c r="S38" s="271"/>
      <c r="T38" s="271"/>
      <c r="U38" s="271"/>
      <c r="V38" s="271"/>
      <c r="W38" s="271"/>
      <c r="X38" s="271"/>
      <c r="Y38" s="271"/>
      <c r="Z38" s="271"/>
      <c r="AA38" s="271"/>
      <c r="AB38" s="271"/>
      <c r="AC38" s="271"/>
      <c r="AD38" s="271"/>
      <c r="AE38" s="271"/>
      <c r="AF38" s="271"/>
      <c r="AG38" s="271"/>
    </row>
    <row r="39" spans="1:33">
      <c r="A39" s="277" t="s">
        <v>505</v>
      </c>
      <c r="F39" s="274"/>
      <c r="O39" s="278"/>
      <c r="Q39" s="271"/>
      <c r="R39" s="271"/>
      <c r="S39" s="271"/>
      <c r="T39" s="271"/>
      <c r="U39" s="271"/>
      <c r="V39" s="271"/>
      <c r="W39" s="271"/>
      <c r="X39" s="271"/>
      <c r="Y39" s="271"/>
      <c r="Z39" s="271"/>
      <c r="AA39" s="271"/>
      <c r="AB39" s="271"/>
      <c r="AC39" s="271"/>
      <c r="AD39" s="271"/>
      <c r="AE39" s="271"/>
      <c r="AF39" s="271"/>
      <c r="AG39" s="271"/>
    </row>
    <row r="40" spans="1:33">
      <c r="A40" s="277" t="s">
        <v>504</v>
      </c>
      <c r="Q40" s="271"/>
      <c r="R40" s="271"/>
      <c r="S40" s="271"/>
      <c r="T40" s="271"/>
      <c r="U40" s="271"/>
      <c r="V40" s="271"/>
      <c r="W40" s="271"/>
      <c r="X40" s="271"/>
      <c r="Y40" s="271"/>
      <c r="Z40" s="271"/>
      <c r="AA40" s="271"/>
      <c r="AB40" s="271"/>
      <c r="AC40" s="271"/>
      <c r="AD40" s="271"/>
      <c r="AE40" s="271"/>
      <c r="AF40" s="271"/>
      <c r="AG40" s="271"/>
    </row>
    <row r="41" spans="1:33">
      <c r="A41" s="277" t="s">
        <v>503</v>
      </c>
      <c r="Q41" s="271"/>
      <c r="R41" s="271"/>
      <c r="S41" s="271"/>
      <c r="T41" s="271"/>
      <c r="U41" s="271"/>
      <c r="V41" s="271"/>
      <c r="W41" s="271"/>
      <c r="X41" s="271"/>
      <c r="Y41" s="271"/>
      <c r="Z41" s="271"/>
      <c r="AA41" s="271"/>
      <c r="AB41" s="271"/>
      <c r="AC41" s="271"/>
      <c r="AD41" s="271"/>
      <c r="AE41" s="271"/>
      <c r="AF41" s="271"/>
      <c r="AG41" s="271"/>
    </row>
    <row r="42" spans="1:33">
      <c r="A42" s="277" t="s">
        <v>502</v>
      </c>
      <c r="B42" s="271"/>
      <c r="C42" s="271"/>
      <c r="D42" s="271"/>
      <c r="E42" s="271"/>
      <c r="F42" s="271"/>
      <c r="G42" s="271"/>
      <c r="H42" s="271"/>
      <c r="I42" s="271"/>
      <c r="J42" s="271"/>
      <c r="K42" s="271"/>
      <c r="L42" s="271"/>
      <c r="M42" s="276"/>
      <c r="N42" s="271"/>
      <c r="O42" s="276"/>
      <c r="Q42" s="271"/>
      <c r="R42" s="271"/>
      <c r="S42" s="271"/>
      <c r="T42" s="271"/>
      <c r="U42" s="271"/>
      <c r="V42" s="271"/>
      <c r="W42" s="271"/>
      <c r="X42" s="271"/>
      <c r="Y42" s="271"/>
      <c r="Z42" s="271"/>
      <c r="AA42" s="271"/>
      <c r="AB42" s="271"/>
      <c r="AC42" s="271"/>
      <c r="AD42" s="271"/>
      <c r="AE42" s="271"/>
      <c r="AF42" s="271"/>
      <c r="AG42" s="271"/>
    </row>
    <row r="43" spans="1:33">
      <c r="A43" s="277"/>
      <c r="B43" s="271"/>
      <c r="C43" s="271"/>
      <c r="D43" s="271"/>
      <c r="E43" s="271"/>
      <c r="F43" s="271"/>
      <c r="G43" s="271"/>
      <c r="H43" s="271"/>
      <c r="I43" s="271"/>
      <c r="J43" s="271"/>
      <c r="K43" s="271"/>
      <c r="L43" s="271"/>
      <c r="M43" s="276"/>
      <c r="N43" s="271"/>
      <c r="O43" s="276"/>
      <c r="P43" s="277"/>
      <c r="Q43" s="271"/>
      <c r="R43" s="271"/>
      <c r="S43" s="271"/>
      <c r="T43" s="271"/>
      <c r="U43" s="271"/>
      <c r="V43" s="271"/>
      <c r="W43" s="271"/>
      <c r="X43" s="271"/>
      <c r="Y43" s="271"/>
      <c r="Z43" s="271"/>
      <c r="AA43" s="271"/>
      <c r="AB43" s="271"/>
      <c r="AC43" s="271"/>
      <c r="AD43" s="271"/>
      <c r="AE43" s="271"/>
      <c r="AF43" s="271"/>
      <c r="AG43" s="271"/>
    </row>
    <row r="44" spans="1:33">
      <c r="A44" s="277" t="s">
        <v>118</v>
      </c>
      <c r="P44" s="277"/>
    </row>
    <row r="45" spans="1:33">
      <c r="A45" s="277" t="s">
        <v>119</v>
      </c>
      <c r="P45" s="277"/>
    </row>
    <row r="46" spans="1:33">
      <c r="A46" s="277" t="s">
        <v>501</v>
      </c>
    </row>
    <row r="47" spans="1:33">
      <c r="A47" s="277" t="s">
        <v>500</v>
      </c>
    </row>
    <row r="48" spans="1:33">
      <c r="A48" s="277" t="s">
        <v>499</v>
      </c>
    </row>
    <row r="49" spans="1:1" s="271" customFormat="1">
      <c r="A49" s="277" t="s">
        <v>498</v>
      </c>
    </row>
    <row r="50" spans="1:1" s="271" customFormat="1">
      <c r="A50" s="277" t="s">
        <v>497</v>
      </c>
    </row>
    <row r="51" spans="1:1" s="271" customFormat="1">
      <c r="A51" s="277" t="s">
        <v>496</v>
      </c>
    </row>
    <row r="56" spans="1:1" s="271" customFormat="1">
      <c r="A56" s="277"/>
    </row>
  </sheetData>
  <pageMargins left="0.6" right="0" top="1" bottom="0.31" header="0.17" footer="0.18"/>
  <pageSetup scale="84" orientation="portrait" r:id="rId1"/>
  <headerFooter alignWithMargins="0">
    <oddHeader>&amp;R&amp;F  &amp;A  &amp;D  &amp;T &amp;P/&amp;N</oddHeader>
    <oddFooter>&amp;R&amp;A   &amp;D &amp;T</oddFooter>
  </headerFooter>
</worksheet>
</file>

<file path=xl/worksheets/sheet4.xml><?xml version="1.0" encoding="utf-8"?>
<worksheet xmlns="http://schemas.openxmlformats.org/spreadsheetml/2006/main" xmlns:r="http://schemas.openxmlformats.org/officeDocument/2006/relationships">
  <sheetPr transitionEvaluation="1">
    <tabColor indexed="22"/>
    <pageSetUpPr fitToPage="1"/>
  </sheetPr>
  <dimension ref="A1:P37"/>
  <sheetViews>
    <sheetView showGridLines="0" topLeftCell="E1" zoomScaleNormal="100" workbookViewId="0">
      <selection activeCell="P3" sqref="P3"/>
    </sheetView>
  </sheetViews>
  <sheetFormatPr defaultColWidth="13.7109375" defaultRowHeight="12" customHeight="1"/>
  <cols>
    <col min="1" max="1" width="45.5703125" style="519" customWidth="1"/>
    <col min="2" max="12" width="11.7109375" style="332" customWidth="1"/>
    <col min="13" max="14" width="11.7109375" style="333" customWidth="1"/>
    <col min="15" max="15" width="2.5703125" style="332" customWidth="1"/>
    <col min="16" max="16" width="43.5703125" style="332" customWidth="1"/>
    <col min="17" max="17" width="47.7109375" style="332" customWidth="1"/>
    <col min="18" max="16384" width="13.7109375" style="332"/>
  </cols>
  <sheetData>
    <row r="1" spans="1:16" s="529" customFormat="1" ht="12" customHeight="1">
      <c r="A1" s="98">
        <v>3</v>
      </c>
      <c r="B1" s="543"/>
      <c r="C1" s="543"/>
      <c r="D1" s="543"/>
      <c r="E1" s="543"/>
      <c r="F1" s="543"/>
      <c r="G1" s="543"/>
      <c r="H1" s="543"/>
      <c r="I1" s="543"/>
      <c r="J1" s="543"/>
      <c r="K1" s="543"/>
      <c r="L1" s="543"/>
      <c r="M1" s="543"/>
      <c r="N1" s="543"/>
      <c r="P1" s="98">
        <v>3</v>
      </c>
    </row>
    <row r="2" spans="1:16" ht="12" customHeight="1">
      <c r="A2" s="202" t="s">
        <v>312</v>
      </c>
      <c r="P2" s="97" t="s">
        <v>20</v>
      </c>
    </row>
    <row r="3" spans="1:16" ht="24" customHeight="1">
      <c r="A3" s="542" t="s">
        <v>798</v>
      </c>
      <c r="E3" s="333"/>
      <c r="F3" s="333"/>
      <c r="G3" s="333"/>
      <c r="H3" s="333"/>
      <c r="I3" s="333"/>
      <c r="J3" s="333"/>
      <c r="P3" s="541" t="s">
        <v>797</v>
      </c>
    </row>
    <row r="4" spans="1:16" ht="24" customHeight="1">
      <c r="A4" s="334" t="s">
        <v>796</v>
      </c>
      <c r="E4" s="333"/>
      <c r="F4" s="333"/>
      <c r="G4" s="333"/>
      <c r="H4" s="333"/>
      <c r="I4" s="333"/>
      <c r="J4" s="333"/>
      <c r="P4" s="332" t="s">
        <v>795</v>
      </c>
    </row>
    <row r="5" spans="1:16" ht="12" customHeight="1">
      <c r="A5" s="540"/>
      <c r="B5" s="522"/>
      <c r="C5" s="522"/>
      <c r="D5" s="522"/>
      <c r="E5" s="523"/>
      <c r="F5" s="523"/>
      <c r="G5" s="523"/>
      <c r="H5" s="2"/>
      <c r="I5" s="2"/>
      <c r="J5" s="2"/>
      <c r="K5" s="522"/>
      <c r="L5" s="522"/>
      <c r="M5" s="523"/>
      <c r="N5" s="523"/>
      <c r="O5" s="522"/>
      <c r="P5" s="522"/>
    </row>
    <row r="6" spans="1:16" ht="12" customHeight="1">
      <c r="A6" s="537"/>
      <c r="B6" s="539">
        <v>2000</v>
      </c>
      <c r="C6" s="539">
        <v>2001</v>
      </c>
      <c r="D6" s="539">
        <v>2002</v>
      </c>
      <c r="E6" s="539" t="s">
        <v>794</v>
      </c>
      <c r="F6" s="539" t="s">
        <v>793</v>
      </c>
      <c r="G6" s="539" t="s">
        <v>792</v>
      </c>
      <c r="H6" s="108">
        <v>2006</v>
      </c>
      <c r="I6" s="108">
        <v>2007</v>
      </c>
      <c r="J6" s="108">
        <v>2008</v>
      </c>
      <c r="K6" s="538">
        <v>2009</v>
      </c>
      <c r="L6" s="538">
        <v>2010</v>
      </c>
      <c r="M6" s="384">
        <v>2011</v>
      </c>
      <c r="N6" s="384">
        <v>2012</v>
      </c>
      <c r="O6" s="537" t="s">
        <v>99</v>
      </c>
      <c r="P6" s="536"/>
    </row>
    <row r="7" spans="1:16" ht="15.9" customHeight="1">
      <c r="E7" s="535"/>
      <c r="F7" s="535"/>
      <c r="G7" s="535"/>
      <c r="H7" s="2"/>
      <c r="I7" s="2"/>
      <c r="J7" s="2"/>
      <c r="K7" s="534"/>
      <c r="L7" s="534"/>
      <c r="M7" s="533"/>
      <c r="N7" s="533"/>
    </row>
    <row r="8" spans="1:16" ht="15.9" customHeight="1">
      <c r="E8" s="535"/>
      <c r="F8" s="535"/>
      <c r="G8" s="535"/>
      <c r="H8" s="2"/>
      <c r="I8" s="2"/>
      <c r="J8" s="2"/>
      <c r="K8" s="534"/>
      <c r="L8" s="534"/>
      <c r="M8" s="533"/>
      <c r="N8" s="533"/>
    </row>
    <row r="9" spans="1:16" ht="15.9" customHeight="1">
      <c r="E9" s="535"/>
      <c r="F9" s="535"/>
      <c r="G9" s="535"/>
      <c r="H9" s="2"/>
      <c r="I9" s="2"/>
      <c r="J9" s="2"/>
      <c r="K9" s="534"/>
      <c r="L9" s="534"/>
      <c r="M9" s="533"/>
      <c r="N9" s="533"/>
    </row>
    <row r="10" spans="1:16" s="529" customFormat="1" ht="12" customHeight="1">
      <c r="A10" s="530" t="s">
        <v>791</v>
      </c>
      <c r="B10" s="532">
        <v>22356265</v>
      </c>
      <c r="C10" s="532">
        <v>22732700</v>
      </c>
      <c r="D10" s="532">
        <v>23297736</v>
      </c>
      <c r="E10" s="532">
        <v>23929417</v>
      </c>
      <c r="F10" s="532">
        <v>24928062</v>
      </c>
      <c r="G10" s="532">
        <v>26030240</v>
      </c>
      <c r="H10" s="532">
        <v>27278913</v>
      </c>
      <c r="I10" s="532">
        <v>28524027</v>
      </c>
      <c r="J10" s="531">
        <v>30277826</v>
      </c>
      <c r="K10" s="532">
        <v>31294253</v>
      </c>
      <c r="L10" s="532">
        <v>32585680</v>
      </c>
      <c r="M10" s="531">
        <v>34271640</v>
      </c>
      <c r="N10" s="531">
        <v>36045688</v>
      </c>
      <c r="P10" s="530" t="s">
        <v>491</v>
      </c>
    </row>
    <row r="11" spans="1:16" s="529" customFormat="1" ht="14.1" customHeight="1">
      <c r="A11" s="530"/>
      <c r="B11" s="525"/>
      <c r="C11" s="532"/>
      <c r="D11" s="532"/>
      <c r="E11" s="532"/>
      <c r="F11" s="532"/>
      <c r="G11" s="532"/>
      <c r="H11" s="532"/>
      <c r="I11" s="532"/>
      <c r="J11" s="524">
        <v>30277826</v>
      </c>
      <c r="K11" s="532"/>
      <c r="L11" s="532"/>
      <c r="M11" s="531"/>
      <c r="N11" s="531"/>
      <c r="P11" s="530"/>
    </row>
    <row r="12" spans="1:16" ht="14.1" customHeight="1">
      <c r="A12" s="526" t="s">
        <v>790</v>
      </c>
      <c r="B12" s="525">
        <v>3178127</v>
      </c>
      <c r="C12" s="525">
        <v>3288118</v>
      </c>
      <c r="D12" s="525">
        <v>3302826</v>
      </c>
      <c r="E12" s="525">
        <v>3590597</v>
      </c>
      <c r="F12" s="525">
        <v>3599495</v>
      </c>
      <c r="G12" s="525">
        <v>3778852</v>
      </c>
      <c r="H12" s="525">
        <v>3939811</v>
      </c>
      <c r="I12" s="525">
        <v>3919884</v>
      </c>
      <c r="J12" s="524">
        <v>4022389</v>
      </c>
      <c r="K12" s="525">
        <v>4170490</v>
      </c>
      <c r="L12" s="525">
        <v>4121359</v>
      </c>
      <c r="M12" s="524">
        <v>4249002</v>
      </c>
      <c r="N12" s="524">
        <v>4425312</v>
      </c>
      <c r="P12" s="528" t="s">
        <v>789</v>
      </c>
    </row>
    <row r="13" spans="1:16" ht="14.1" customHeight="1">
      <c r="A13" s="526" t="s">
        <v>788</v>
      </c>
      <c r="B13" s="525">
        <v>2146011</v>
      </c>
      <c r="C13" s="525">
        <v>2113076</v>
      </c>
      <c r="D13" s="525">
        <v>2165470</v>
      </c>
      <c r="E13" s="525">
        <v>2272708</v>
      </c>
      <c r="F13" s="525">
        <v>2486854</v>
      </c>
      <c r="G13" s="525">
        <v>2812354</v>
      </c>
      <c r="H13" s="525">
        <v>2963297</v>
      </c>
      <c r="I13" s="525">
        <v>3171260</v>
      </c>
      <c r="J13" s="524">
        <v>3899056</v>
      </c>
      <c r="K13" s="525">
        <v>3820195</v>
      </c>
      <c r="L13" s="525">
        <v>3974572</v>
      </c>
      <c r="M13" s="524">
        <v>4183680</v>
      </c>
      <c r="N13" s="524">
        <v>4388663</v>
      </c>
      <c r="P13" s="520" t="s">
        <v>787</v>
      </c>
    </row>
    <row r="14" spans="1:16" ht="14.1" customHeight="1">
      <c r="A14" s="526" t="s">
        <v>786</v>
      </c>
      <c r="B14" s="525">
        <v>3698532</v>
      </c>
      <c r="C14" s="525">
        <v>3797922</v>
      </c>
      <c r="D14" s="525">
        <v>3807441</v>
      </c>
      <c r="E14" s="525">
        <v>3952364</v>
      </c>
      <c r="F14" s="525">
        <v>4172930</v>
      </c>
      <c r="G14" s="525">
        <v>4298295</v>
      </c>
      <c r="H14" s="525">
        <v>4646134</v>
      </c>
      <c r="I14" s="525">
        <v>4929111</v>
      </c>
      <c r="J14" s="524">
        <v>5109524</v>
      </c>
      <c r="K14" s="525">
        <v>5355324</v>
      </c>
      <c r="L14" s="525">
        <v>5493991</v>
      </c>
      <c r="M14" s="524">
        <v>5698175</v>
      </c>
      <c r="N14" s="524">
        <v>5968573</v>
      </c>
      <c r="P14" s="520" t="s">
        <v>481</v>
      </c>
    </row>
    <row r="15" spans="1:16" ht="14.1" customHeight="1">
      <c r="A15" s="526" t="s">
        <v>785</v>
      </c>
      <c r="B15" s="525">
        <v>459719</v>
      </c>
      <c r="C15" s="525">
        <v>462796</v>
      </c>
      <c r="D15" s="525">
        <v>473119</v>
      </c>
      <c r="E15" s="525">
        <v>486979</v>
      </c>
      <c r="F15" s="525">
        <v>502019</v>
      </c>
      <c r="G15" s="525">
        <v>515657</v>
      </c>
      <c r="H15" s="525">
        <v>536455</v>
      </c>
      <c r="I15" s="525">
        <v>559588</v>
      </c>
      <c r="J15" s="524">
        <v>579601</v>
      </c>
      <c r="K15" s="525">
        <v>615008</v>
      </c>
      <c r="L15" s="525">
        <v>660131</v>
      </c>
      <c r="M15" s="524">
        <v>708758</v>
      </c>
      <c r="N15" s="524">
        <v>750023</v>
      </c>
      <c r="P15" s="520" t="s">
        <v>784</v>
      </c>
    </row>
    <row r="16" spans="1:16" ht="14.1" customHeight="1">
      <c r="A16" s="526" t="s">
        <v>783</v>
      </c>
      <c r="B16" s="525">
        <v>784857</v>
      </c>
      <c r="C16" s="525">
        <v>730023</v>
      </c>
      <c r="D16" s="525">
        <v>848101</v>
      </c>
      <c r="E16" s="525">
        <v>647372</v>
      </c>
      <c r="F16" s="525">
        <v>661475</v>
      </c>
      <c r="G16" s="525">
        <v>703503</v>
      </c>
      <c r="H16" s="525">
        <v>761536</v>
      </c>
      <c r="I16" s="525">
        <v>870798</v>
      </c>
      <c r="J16" s="524">
        <v>950916</v>
      </c>
      <c r="K16" s="525">
        <v>1053809</v>
      </c>
      <c r="L16" s="525">
        <v>1132402</v>
      </c>
      <c r="M16" s="524">
        <v>1223216</v>
      </c>
      <c r="N16" s="524">
        <v>1321351</v>
      </c>
      <c r="P16" s="520" t="s">
        <v>782</v>
      </c>
    </row>
    <row r="17" spans="1:16" ht="14.1" customHeight="1">
      <c r="A17" s="526" t="s">
        <v>781</v>
      </c>
      <c r="B17" s="525"/>
      <c r="C17" s="525"/>
      <c r="D17" s="525"/>
      <c r="E17" s="525"/>
      <c r="F17" s="525"/>
      <c r="G17" s="525"/>
      <c r="H17" s="525"/>
      <c r="I17" s="525"/>
      <c r="J17" s="524"/>
      <c r="K17" s="525"/>
      <c r="L17" s="525"/>
      <c r="M17" s="524"/>
      <c r="N17" s="524"/>
      <c r="P17" s="527" t="s">
        <v>780</v>
      </c>
    </row>
    <row r="18" spans="1:16" ht="14.1" customHeight="1">
      <c r="A18" s="526" t="s">
        <v>779</v>
      </c>
      <c r="B18" s="525">
        <v>2597010</v>
      </c>
      <c r="C18" s="525">
        <v>2625311</v>
      </c>
      <c r="D18" s="525">
        <v>2678270</v>
      </c>
      <c r="E18" s="525">
        <v>2727038</v>
      </c>
      <c r="F18" s="525">
        <v>2821768</v>
      </c>
      <c r="G18" s="525">
        <v>2889774</v>
      </c>
      <c r="H18" s="525">
        <v>2988519</v>
      </c>
      <c r="I18" s="525">
        <v>3130521</v>
      </c>
      <c r="J18" s="524">
        <v>3256263</v>
      </c>
      <c r="K18" s="525">
        <v>3394990</v>
      </c>
      <c r="L18" s="525">
        <v>3522980</v>
      </c>
      <c r="M18" s="524">
        <v>3647577</v>
      </c>
      <c r="N18" s="524">
        <v>3781603</v>
      </c>
      <c r="P18" s="520" t="s">
        <v>778</v>
      </c>
    </row>
    <row r="19" spans="1:16" ht="14.1" customHeight="1">
      <c r="A19" s="526" t="s">
        <v>777</v>
      </c>
      <c r="B19" s="525">
        <v>2384974</v>
      </c>
      <c r="C19" s="525">
        <v>2457014</v>
      </c>
      <c r="D19" s="525">
        <v>2563308</v>
      </c>
      <c r="E19" s="525">
        <v>2662491</v>
      </c>
      <c r="F19" s="525">
        <v>2769903</v>
      </c>
      <c r="G19" s="525">
        <v>2850936</v>
      </c>
      <c r="H19" s="525">
        <v>2962604</v>
      </c>
      <c r="I19" s="525">
        <v>3066342</v>
      </c>
      <c r="J19" s="524">
        <v>3189552</v>
      </c>
      <c r="K19" s="525">
        <v>3367539</v>
      </c>
      <c r="L19" s="525">
        <v>3636570</v>
      </c>
      <c r="M19" s="524">
        <v>3859506</v>
      </c>
      <c r="N19" s="524">
        <v>3963946</v>
      </c>
      <c r="P19" s="520" t="s">
        <v>776</v>
      </c>
    </row>
    <row r="20" spans="1:16" ht="14.1" customHeight="1">
      <c r="A20" s="520" t="s">
        <v>775</v>
      </c>
      <c r="B20" s="525"/>
      <c r="C20" s="525"/>
      <c r="D20" s="525"/>
      <c r="E20" s="525"/>
      <c r="F20" s="525"/>
      <c r="G20" s="525"/>
      <c r="H20" s="525"/>
      <c r="I20" s="525"/>
      <c r="J20" s="524"/>
      <c r="K20" s="525"/>
      <c r="L20" s="525"/>
      <c r="M20" s="524"/>
      <c r="N20" s="524"/>
      <c r="P20" s="520" t="s">
        <v>774</v>
      </c>
    </row>
    <row r="21" spans="1:16" ht="14.1" customHeight="1">
      <c r="A21" s="520" t="s">
        <v>773</v>
      </c>
      <c r="B21" s="525">
        <v>3140493</v>
      </c>
      <c r="C21" s="525">
        <v>3146257</v>
      </c>
      <c r="D21" s="525">
        <v>3047412</v>
      </c>
      <c r="E21" s="525">
        <v>2945879</v>
      </c>
      <c r="F21" s="525">
        <v>2903093</v>
      </c>
      <c r="G21" s="525">
        <v>2913382</v>
      </c>
      <c r="H21" s="525">
        <v>3070484</v>
      </c>
      <c r="I21" s="525">
        <v>3262852</v>
      </c>
      <c r="J21" s="524">
        <v>3415381</v>
      </c>
      <c r="K21" s="525">
        <v>3556984</v>
      </c>
      <c r="L21" s="525">
        <v>3756976</v>
      </c>
      <c r="M21" s="524">
        <v>3956375</v>
      </c>
      <c r="N21" s="524">
        <v>4344481</v>
      </c>
      <c r="P21" s="520" t="s">
        <v>772</v>
      </c>
    </row>
    <row r="22" spans="1:16" ht="14.1" customHeight="1">
      <c r="A22" s="526" t="s">
        <v>771</v>
      </c>
      <c r="B22" s="525">
        <v>3036437</v>
      </c>
      <c r="C22" s="525">
        <v>3116378</v>
      </c>
      <c r="D22" s="525">
        <v>3209885</v>
      </c>
      <c r="E22" s="525">
        <v>3302905</v>
      </c>
      <c r="F22" s="525">
        <v>3411314</v>
      </c>
      <c r="G22" s="525">
        <v>3514490</v>
      </c>
      <c r="H22" s="525">
        <v>3629235</v>
      </c>
      <c r="I22" s="525">
        <v>3765086</v>
      </c>
      <c r="J22" s="524">
        <v>3895278</v>
      </c>
      <c r="K22" s="525">
        <v>4111975</v>
      </c>
      <c r="L22" s="525">
        <v>4259718</v>
      </c>
      <c r="M22" s="524">
        <v>4476593</v>
      </c>
      <c r="N22" s="524">
        <v>4706634</v>
      </c>
      <c r="P22" s="520" t="s">
        <v>770</v>
      </c>
    </row>
    <row r="23" spans="1:16" ht="14.1" customHeight="1">
      <c r="A23" s="526" t="s">
        <v>769</v>
      </c>
      <c r="B23" s="525">
        <v>930105</v>
      </c>
      <c r="C23" s="525">
        <v>995805</v>
      </c>
      <c r="D23" s="525">
        <v>1201903</v>
      </c>
      <c r="E23" s="525">
        <v>1341084</v>
      </c>
      <c r="F23" s="525">
        <v>1599212</v>
      </c>
      <c r="G23" s="525">
        <v>1752996</v>
      </c>
      <c r="H23" s="525">
        <v>1780836</v>
      </c>
      <c r="I23" s="525">
        <v>1848584</v>
      </c>
      <c r="J23" s="524">
        <v>1959866</v>
      </c>
      <c r="K23" s="525">
        <v>1847937</v>
      </c>
      <c r="L23" s="525">
        <v>2026981</v>
      </c>
      <c r="M23" s="524">
        <v>2268758</v>
      </c>
      <c r="N23" s="524">
        <v>2395103</v>
      </c>
      <c r="P23" s="520" t="s">
        <v>768</v>
      </c>
    </row>
    <row r="24" spans="1:16" ht="14.1" customHeight="1">
      <c r="A24" s="522"/>
      <c r="B24" s="522"/>
      <c r="C24" s="522"/>
      <c r="D24" s="522"/>
      <c r="E24" s="522"/>
      <c r="F24" s="522"/>
      <c r="G24" s="522"/>
      <c r="H24" s="522"/>
      <c r="I24" s="522"/>
      <c r="J24" s="522"/>
      <c r="K24" s="522"/>
      <c r="L24" s="522"/>
      <c r="M24" s="523"/>
      <c r="N24" s="523"/>
      <c r="O24" s="522"/>
      <c r="P24" s="522"/>
    </row>
    <row r="25" spans="1:16" ht="14.1" customHeight="1">
      <c r="A25" s="520"/>
      <c r="B25" s="521"/>
      <c r="C25" s="521"/>
      <c r="D25" s="521"/>
      <c r="E25" s="521"/>
      <c r="F25" s="521"/>
      <c r="G25" s="521"/>
      <c r="H25" s="521"/>
      <c r="I25" s="521"/>
      <c r="J25" s="521"/>
    </row>
    <row r="26" spans="1:16" ht="14.1" customHeight="1">
      <c r="A26" s="38" t="s">
        <v>57</v>
      </c>
    </row>
    <row r="27" spans="1:16" ht="14.1" customHeight="1">
      <c r="A27" s="520" t="s">
        <v>767</v>
      </c>
    </row>
    <row r="28" spans="1:16" ht="14.1" customHeight="1">
      <c r="A28" s="520" t="s">
        <v>766</v>
      </c>
    </row>
    <row r="29" spans="1:16" ht="14.1" customHeight="1"/>
    <row r="30" spans="1:16" ht="14.1" customHeight="1">
      <c r="A30" s="38" t="s">
        <v>118</v>
      </c>
    </row>
    <row r="31" spans="1:16" ht="14.1" customHeight="1">
      <c r="A31" s="520" t="s">
        <v>119</v>
      </c>
    </row>
    <row r="32" spans="1:16" ht="14.1" customHeight="1">
      <c r="A32" s="520" t="s">
        <v>765</v>
      </c>
    </row>
    <row r="33" s="332" customFormat="1" ht="14.1" customHeight="1"/>
    <row r="34" s="332" customFormat="1" ht="14.1" customHeight="1"/>
    <row r="35" s="332" customFormat="1" ht="14.1" customHeight="1"/>
    <row r="36" s="332" customFormat="1" ht="14.1" customHeight="1"/>
    <row r="37" s="332" customFormat="1" ht="14.1" customHeight="1"/>
  </sheetData>
  <pageMargins left="0" right="0" top="1" bottom="0.5" header="0" footer="0"/>
  <pageSetup scale="71" orientation="landscape" r:id="rId1"/>
  <headerFooter alignWithMargins="0">
    <oddFooter xml:space="preserve">&amp;R&amp;A &amp;D &amp;T </oddFooter>
  </headerFooter>
</worksheet>
</file>

<file path=xl/worksheets/sheet5.xml><?xml version="1.0" encoding="utf-8"?>
<worksheet xmlns="http://schemas.openxmlformats.org/spreadsheetml/2006/main" xmlns:r="http://schemas.openxmlformats.org/officeDocument/2006/relationships">
  <sheetPr transitionEvaluation="1">
    <tabColor indexed="22"/>
    <pageSetUpPr fitToPage="1"/>
  </sheetPr>
  <dimension ref="A1:P37"/>
  <sheetViews>
    <sheetView showGridLines="0" zoomScaleNormal="100" workbookViewId="0"/>
  </sheetViews>
  <sheetFormatPr defaultColWidth="10.42578125" defaultRowHeight="12" customHeight="1"/>
  <cols>
    <col min="1" max="1" width="35.85546875" style="545" customWidth="1"/>
    <col min="2" max="14" width="11.7109375" style="544" customWidth="1"/>
    <col min="15" max="15" width="3" style="544" customWidth="1"/>
    <col min="16" max="16" width="47" style="544" customWidth="1"/>
    <col min="17" max="17" width="47.7109375" style="544" customWidth="1"/>
    <col min="18" max="16384" width="10.42578125" style="544"/>
  </cols>
  <sheetData>
    <row r="1" spans="1:16" s="556" customFormat="1" ht="12" customHeight="1">
      <c r="A1" s="98">
        <v>4</v>
      </c>
      <c r="B1" s="565"/>
      <c r="C1" s="565"/>
      <c r="D1" s="565"/>
      <c r="E1" s="565"/>
      <c r="F1" s="565"/>
      <c r="G1" s="565"/>
      <c r="H1" s="565"/>
      <c r="I1" s="565"/>
      <c r="J1" s="565"/>
      <c r="K1" s="565"/>
      <c r="L1" s="565"/>
      <c r="M1" s="565"/>
      <c r="N1" s="565"/>
      <c r="P1" s="564">
        <v>4</v>
      </c>
    </row>
    <row r="2" spans="1:16" ht="12" customHeight="1">
      <c r="A2" s="202" t="s">
        <v>312</v>
      </c>
      <c r="B2" s="332"/>
      <c r="C2" s="332"/>
      <c r="D2" s="332"/>
      <c r="E2" s="332"/>
      <c r="F2" s="332"/>
      <c r="G2" s="332"/>
      <c r="H2" s="332"/>
      <c r="I2" s="332"/>
      <c r="J2" s="332"/>
      <c r="P2" s="97" t="s">
        <v>20</v>
      </c>
    </row>
    <row r="3" spans="1:16" ht="24" customHeight="1">
      <c r="A3" s="557" t="s">
        <v>325</v>
      </c>
      <c r="B3" s="332"/>
      <c r="C3" s="332"/>
      <c r="E3" s="333"/>
      <c r="F3" s="333"/>
      <c r="G3" s="333"/>
      <c r="H3" s="333"/>
      <c r="I3" s="333"/>
      <c r="J3" s="333"/>
      <c r="P3" s="563" t="s">
        <v>326</v>
      </c>
    </row>
    <row r="4" spans="1:16" ht="24" customHeight="1">
      <c r="A4" s="334" t="s">
        <v>796</v>
      </c>
      <c r="B4" s="332"/>
      <c r="C4" s="332"/>
      <c r="D4" s="333"/>
      <c r="E4" s="333"/>
      <c r="F4" s="333"/>
      <c r="G4" s="333"/>
      <c r="H4" s="333"/>
      <c r="I4" s="333"/>
      <c r="J4" s="332"/>
      <c r="K4" s="332"/>
      <c r="L4" s="333"/>
      <c r="M4" s="332"/>
      <c r="N4" s="332"/>
      <c r="P4" s="332" t="s">
        <v>795</v>
      </c>
    </row>
    <row r="5" spans="1:16" ht="12" customHeight="1">
      <c r="A5" s="562"/>
      <c r="B5" s="522"/>
      <c r="C5" s="522"/>
      <c r="D5" s="549"/>
      <c r="E5" s="523"/>
      <c r="F5" s="523"/>
      <c r="G5" s="523"/>
      <c r="H5" s="2"/>
      <c r="I5" s="2"/>
      <c r="J5" s="2"/>
      <c r="K5" s="549"/>
      <c r="L5" s="549"/>
      <c r="M5" s="549"/>
      <c r="N5" s="549"/>
      <c r="O5" s="549"/>
      <c r="P5" s="562"/>
    </row>
    <row r="6" spans="1:16" s="559" customFormat="1" ht="12" customHeight="1">
      <c r="A6" s="560"/>
      <c r="B6" s="561">
        <v>2000</v>
      </c>
      <c r="C6" s="561">
        <v>2001</v>
      </c>
      <c r="D6" s="561">
        <v>2002</v>
      </c>
      <c r="E6" s="561" t="s">
        <v>794</v>
      </c>
      <c r="F6" s="561" t="s">
        <v>793</v>
      </c>
      <c r="G6" s="561" t="s">
        <v>792</v>
      </c>
      <c r="H6" s="108">
        <v>2006</v>
      </c>
      <c r="I6" s="108">
        <v>2007</v>
      </c>
      <c r="J6" s="108">
        <v>2008</v>
      </c>
      <c r="K6" s="560">
        <v>2009</v>
      </c>
      <c r="L6" s="560">
        <v>2010</v>
      </c>
      <c r="M6" s="384">
        <v>2011</v>
      </c>
      <c r="N6" s="384">
        <v>2012</v>
      </c>
      <c r="O6" s="560" t="s">
        <v>99</v>
      </c>
      <c r="P6" s="560"/>
    </row>
    <row r="7" spans="1:16" ht="15.9" customHeight="1">
      <c r="A7" s="554"/>
      <c r="B7" s="332"/>
      <c r="C7" s="332"/>
      <c r="D7" s="332"/>
      <c r="E7" s="332"/>
      <c r="F7" s="332"/>
      <c r="G7" s="332"/>
      <c r="H7" s="2"/>
      <c r="I7" s="2"/>
      <c r="J7" s="2"/>
      <c r="P7" s="554"/>
    </row>
    <row r="8" spans="1:16" ht="15.9" customHeight="1">
      <c r="A8" s="554"/>
      <c r="B8" s="332"/>
      <c r="C8" s="332"/>
      <c r="D8" s="332"/>
      <c r="E8" s="332"/>
      <c r="F8" s="332"/>
      <c r="G8" s="332"/>
      <c r="H8" s="2"/>
      <c r="I8" s="2"/>
      <c r="J8" s="2"/>
      <c r="P8" s="554"/>
    </row>
    <row r="9" spans="1:16" ht="15.9" customHeight="1">
      <c r="A9" s="554"/>
      <c r="B9" s="332"/>
      <c r="C9" s="332"/>
      <c r="D9" s="332"/>
      <c r="E9" s="332"/>
      <c r="F9" s="332"/>
      <c r="G9" s="332"/>
      <c r="H9" s="2"/>
      <c r="I9" s="2"/>
      <c r="J9" s="2"/>
      <c r="P9" s="554"/>
    </row>
    <row r="10" spans="1:16" s="556" customFormat="1" ht="12" customHeight="1">
      <c r="A10" s="557" t="s">
        <v>823</v>
      </c>
      <c r="B10" s="558">
        <v>28743003</v>
      </c>
      <c r="C10" s="558">
        <v>28797546</v>
      </c>
      <c r="D10" s="558">
        <v>30156774</v>
      </c>
      <c r="E10" s="558">
        <v>30851217</v>
      </c>
      <c r="F10" s="558">
        <v>32228171</v>
      </c>
      <c r="G10" s="558">
        <v>34409786</v>
      </c>
      <c r="H10" s="558">
        <v>36090876</v>
      </c>
      <c r="I10" s="558">
        <v>37721283</v>
      </c>
      <c r="J10" s="558">
        <v>40342810</v>
      </c>
      <c r="K10" s="558">
        <v>40331693</v>
      </c>
      <c r="L10" s="558">
        <v>42620949</v>
      </c>
      <c r="M10" s="558">
        <v>46013931</v>
      </c>
      <c r="N10" s="558">
        <v>48290655</v>
      </c>
      <c r="O10" s="558"/>
      <c r="P10" s="557" t="s">
        <v>822</v>
      </c>
    </row>
    <row r="11" spans="1:16" ht="14.1" customHeight="1">
      <c r="A11" s="38" t="s">
        <v>821</v>
      </c>
      <c r="B11" s="552">
        <v>22356265</v>
      </c>
      <c r="C11" s="552">
        <v>22732700</v>
      </c>
      <c r="D11" s="552">
        <v>23297736</v>
      </c>
      <c r="E11" s="552">
        <v>23929417</v>
      </c>
      <c r="F11" s="552">
        <v>24928062</v>
      </c>
      <c r="G11" s="552">
        <v>26030240</v>
      </c>
      <c r="H11" s="552">
        <v>27278913</v>
      </c>
      <c r="I11" s="552">
        <v>28524027</v>
      </c>
      <c r="J11" s="552">
        <v>30277826</v>
      </c>
      <c r="K11" s="552">
        <v>31294253</v>
      </c>
      <c r="L11" s="552">
        <v>32585680</v>
      </c>
      <c r="M11" s="552">
        <v>34271640</v>
      </c>
      <c r="N11" s="552">
        <v>36045688</v>
      </c>
      <c r="O11" s="552"/>
      <c r="P11" s="38" t="s">
        <v>820</v>
      </c>
    </row>
    <row r="12" spans="1:16" ht="14.1" customHeight="1">
      <c r="A12" s="38" t="s">
        <v>819</v>
      </c>
      <c r="B12" s="552">
        <v>6386738</v>
      </c>
      <c r="C12" s="552">
        <v>6064846</v>
      </c>
      <c r="D12" s="552">
        <v>6859038</v>
      </c>
      <c r="E12" s="552">
        <v>6921800</v>
      </c>
      <c r="F12" s="552">
        <v>7300109</v>
      </c>
      <c r="G12" s="552">
        <v>8379546</v>
      </c>
      <c r="H12" s="552">
        <v>8811963</v>
      </c>
      <c r="I12" s="552">
        <v>9197256</v>
      </c>
      <c r="J12" s="552">
        <v>10064984</v>
      </c>
      <c r="K12" s="552">
        <v>9037440</v>
      </c>
      <c r="L12" s="552">
        <v>10035269</v>
      </c>
      <c r="M12" s="552">
        <v>11742291</v>
      </c>
      <c r="N12" s="552">
        <v>12244967</v>
      </c>
      <c r="O12" s="552"/>
      <c r="P12" s="38" t="s">
        <v>818</v>
      </c>
    </row>
    <row r="13" spans="1:16" ht="14.1" customHeight="1">
      <c r="A13" s="38"/>
      <c r="B13" s="552"/>
      <c r="C13" s="552"/>
      <c r="D13" s="552"/>
      <c r="E13" s="552"/>
      <c r="F13" s="552"/>
      <c r="G13" s="552"/>
      <c r="H13" s="552"/>
      <c r="I13" s="552"/>
      <c r="J13" s="552"/>
      <c r="K13" s="552"/>
      <c r="L13" s="552"/>
      <c r="M13" s="552"/>
      <c r="N13" s="552"/>
      <c r="O13" s="552"/>
    </row>
    <row r="14" spans="1:16" s="556" customFormat="1" ht="14.1" customHeight="1">
      <c r="A14" s="557" t="s">
        <v>817</v>
      </c>
      <c r="B14" s="558">
        <v>28743003</v>
      </c>
      <c r="C14" s="558">
        <v>28797546</v>
      </c>
      <c r="D14" s="558">
        <v>30156774</v>
      </c>
      <c r="E14" s="558">
        <v>30851216</v>
      </c>
      <c r="F14" s="558">
        <v>32228170</v>
      </c>
      <c r="G14" s="558">
        <v>34409786</v>
      </c>
      <c r="H14" s="558">
        <v>36268284</v>
      </c>
      <c r="I14" s="558">
        <v>37721282</v>
      </c>
      <c r="J14" s="558">
        <v>40342811</v>
      </c>
      <c r="K14" s="558">
        <v>40331693</v>
      </c>
      <c r="L14" s="558">
        <v>42620948</v>
      </c>
      <c r="M14" s="558">
        <v>46013931</v>
      </c>
      <c r="N14" s="558">
        <v>48290656</v>
      </c>
      <c r="O14" s="558"/>
      <c r="P14" s="557" t="s">
        <v>816</v>
      </c>
    </row>
    <row r="15" spans="1:16" ht="14.1" customHeight="1">
      <c r="A15" s="38" t="s">
        <v>815</v>
      </c>
      <c r="B15" s="552">
        <v>23251408</v>
      </c>
      <c r="C15" s="552">
        <v>22845907</v>
      </c>
      <c r="D15" s="552">
        <v>23866294</v>
      </c>
      <c r="E15" s="552">
        <v>23795622</v>
      </c>
      <c r="F15" s="552">
        <v>23999898</v>
      </c>
      <c r="G15" s="552">
        <v>25495579</v>
      </c>
      <c r="H15" s="552">
        <v>26343488</v>
      </c>
      <c r="I15" s="552">
        <v>27489892</v>
      </c>
      <c r="J15" s="552">
        <v>29888936</v>
      </c>
      <c r="K15" s="552">
        <v>31002201</v>
      </c>
      <c r="L15" s="552">
        <v>32372256</v>
      </c>
      <c r="M15" s="552">
        <v>35162272</v>
      </c>
      <c r="N15" s="552">
        <v>36153028</v>
      </c>
      <c r="O15" s="552"/>
      <c r="P15" s="38" t="s">
        <v>814</v>
      </c>
    </row>
    <row r="16" spans="1:16" ht="14.1" customHeight="1">
      <c r="A16" s="38" t="s">
        <v>813</v>
      </c>
      <c r="B16" s="552">
        <v>19296127</v>
      </c>
      <c r="C16" s="552">
        <v>19581579</v>
      </c>
      <c r="D16" s="552">
        <v>20018917</v>
      </c>
      <c r="E16" s="552">
        <v>20441779</v>
      </c>
      <c r="F16" s="552">
        <v>21043316</v>
      </c>
      <c r="G16" s="552">
        <v>21744693</v>
      </c>
      <c r="H16" s="552">
        <v>22606118</v>
      </c>
      <c r="I16" s="552">
        <v>23536324</v>
      </c>
      <c r="J16" s="552">
        <v>24776444</v>
      </c>
      <c r="K16" s="552">
        <v>25691408</v>
      </c>
      <c r="L16" s="552">
        <v>26681900</v>
      </c>
      <c r="M16" s="552">
        <v>28133712</v>
      </c>
      <c r="N16" s="552">
        <v>29442646</v>
      </c>
      <c r="O16" s="552"/>
      <c r="P16" s="38" t="s">
        <v>812</v>
      </c>
    </row>
    <row r="17" spans="1:16" ht="14.1" customHeight="1">
      <c r="A17" s="555" t="s">
        <v>811</v>
      </c>
      <c r="B17" s="552">
        <v>2543985</v>
      </c>
      <c r="C17" s="552">
        <v>2616812</v>
      </c>
      <c r="D17" s="552">
        <v>2707278</v>
      </c>
      <c r="E17" s="552">
        <v>2804003</v>
      </c>
      <c r="F17" s="552">
        <v>2892281</v>
      </c>
      <c r="G17" s="552">
        <v>2989344</v>
      </c>
      <c r="H17" s="552">
        <v>3087197</v>
      </c>
      <c r="I17" s="552">
        <v>3203527</v>
      </c>
      <c r="J17" s="552">
        <v>3328817</v>
      </c>
      <c r="K17" s="552">
        <v>3455979</v>
      </c>
      <c r="L17" s="552">
        <v>3562033</v>
      </c>
      <c r="M17" s="552">
        <v>3820034</v>
      </c>
      <c r="N17" s="552">
        <v>4006653</v>
      </c>
      <c r="O17" s="552"/>
      <c r="P17" s="555" t="s">
        <v>810</v>
      </c>
    </row>
    <row r="18" spans="1:16" ht="14.1" customHeight="1">
      <c r="A18" s="555" t="s">
        <v>809</v>
      </c>
      <c r="B18" s="552">
        <v>16752142</v>
      </c>
      <c r="C18" s="552">
        <v>16964767</v>
      </c>
      <c r="D18" s="552">
        <v>17311639</v>
      </c>
      <c r="E18" s="552">
        <v>17637776</v>
      </c>
      <c r="F18" s="552">
        <v>18151035</v>
      </c>
      <c r="G18" s="552">
        <v>18755349</v>
      </c>
      <c r="H18" s="552">
        <v>19518921</v>
      </c>
      <c r="I18" s="552">
        <v>20332797</v>
      </c>
      <c r="J18" s="552">
        <v>21447627</v>
      </c>
      <c r="K18" s="552">
        <v>22235429</v>
      </c>
      <c r="L18" s="552">
        <v>23119867</v>
      </c>
      <c r="M18" s="552">
        <v>24313678</v>
      </c>
      <c r="N18" s="552">
        <v>25435993</v>
      </c>
      <c r="O18" s="552"/>
      <c r="P18" s="555" t="s">
        <v>808</v>
      </c>
    </row>
    <row r="19" spans="1:16" ht="14.1" customHeight="1">
      <c r="A19" s="554" t="s">
        <v>807</v>
      </c>
      <c r="B19" s="552">
        <v>3955281</v>
      </c>
      <c r="C19" s="552">
        <v>3264328</v>
      </c>
      <c r="D19" s="552">
        <v>3847377</v>
      </c>
      <c r="E19" s="552">
        <v>3353843</v>
      </c>
      <c r="F19" s="552">
        <v>2956582</v>
      </c>
      <c r="G19" s="552">
        <v>3750886</v>
      </c>
      <c r="H19" s="552">
        <v>3737370</v>
      </c>
      <c r="I19" s="552">
        <v>3953568</v>
      </c>
      <c r="J19" s="552">
        <v>5112492</v>
      </c>
      <c r="K19" s="552">
        <v>5310793</v>
      </c>
      <c r="L19" s="552">
        <v>5690356</v>
      </c>
      <c r="M19" s="552">
        <v>7028560</v>
      </c>
      <c r="N19" s="552">
        <v>6710382</v>
      </c>
      <c r="O19" s="552"/>
      <c r="P19" s="554" t="s">
        <v>806</v>
      </c>
    </row>
    <row r="20" spans="1:16" ht="14.1" customHeight="1">
      <c r="A20" s="38" t="s">
        <v>805</v>
      </c>
      <c r="B20" s="552">
        <v>3927006</v>
      </c>
      <c r="C20" s="552">
        <v>3084701</v>
      </c>
      <c r="D20" s="552">
        <v>3655612</v>
      </c>
      <c r="E20" s="552">
        <v>3259138</v>
      </c>
      <c r="F20" s="552">
        <v>3222710</v>
      </c>
      <c r="G20" s="552">
        <v>3437559</v>
      </c>
      <c r="H20" s="552">
        <v>3757082</v>
      </c>
      <c r="I20" s="552">
        <v>4232114</v>
      </c>
      <c r="J20" s="552">
        <v>5022365</v>
      </c>
      <c r="K20" s="552">
        <v>5167461</v>
      </c>
      <c r="L20" s="552">
        <v>5553149</v>
      </c>
      <c r="M20" s="552">
        <v>6870208</v>
      </c>
      <c r="N20" s="552">
        <v>6970614</v>
      </c>
      <c r="O20" s="552"/>
      <c r="P20" s="553" t="s">
        <v>804</v>
      </c>
    </row>
    <row r="21" spans="1:16" ht="14.1" customHeight="1">
      <c r="A21" s="38" t="s">
        <v>803</v>
      </c>
      <c r="B21" s="552">
        <v>28275</v>
      </c>
      <c r="C21" s="552">
        <v>179627</v>
      </c>
      <c r="D21" s="552">
        <v>191765</v>
      </c>
      <c r="E21" s="552">
        <v>94705</v>
      </c>
      <c r="F21" s="552">
        <v>-266128</v>
      </c>
      <c r="G21" s="552">
        <v>313327</v>
      </c>
      <c r="H21" s="552">
        <v>-19712</v>
      </c>
      <c r="I21" s="552">
        <v>-278546</v>
      </c>
      <c r="J21" s="552">
        <v>90127</v>
      </c>
      <c r="K21" s="552">
        <v>143332</v>
      </c>
      <c r="L21" s="552">
        <v>137207</v>
      </c>
      <c r="M21" s="552">
        <v>158352</v>
      </c>
      <c r="N21" s="552">
        <v>-260232</v>
      </c>
      <c r="O21" s="552"/>
      <c r="P21" s="553" t="s">
        <v>802</v>
      </c>
    </row>
    <row r="22" spans="1:16" ht="14.1" customHeight="1">
      <c r="A22" s="38" t="s">
        <v>801</v>
      </c>
      <c r="B22" s="552">
        <v>5491595</v>
      </c>
      <c r="C22" s="552">
        <v>5951639</v>
      </c>
      <c r="D22" s="552">
        <v>6290480</v>
      </c>
      <c r="E22" s="552">
        <v>7055594</v>
      </c>
      <c r="F22" s="552">
        <v>8228272</v>
      </c>
      <c r="G22" s="552">
        <v>8914207</v>
      </c>
      <c r="H22" s="552">
        <v>9924796</v>
      </c>
      <c r="I22" s="552">
        <v>10231390</v>
      </c>
      <c r="J22" s="552">
        <v>10453875</v>
      </c>
      <c r="K22" s="552">
        <v>9329492</v>
      </c>
      <c r="L22" s="552">
        <v>10248692</v>
      </c>
      <c r="M22" s="552">
        <v>10851659</v>
      </c>
      <c r="N22" s="552">
        <v>12137628</v>
      </c>
      <c r="O22" s="552"/>
      <c r="P22" s="38" t="s">
        <v>800</v>
      </c>
    </row>
    <row r="23" spans="1:16" ht="14.1" customHeight="1">
      <c r="A23" s="551"/>
      <c r="B23" s="550"/>
      <c r="C23" s="550"/>
      <c r="D23" s="550"/>
      <c r="E23" s="522"/>
      <c r="F23" s="522"/>
      <c r="G23" s="522"/>
      <c r="H23" s="522"/>
      <c r="I23" s="522"/>
      <c r="J23" s="522"/>
      <c r="K23" s="549"/>
      <c r="L23" s="549"/>
      <c r="M23" s="549"/>
      <c r="N23" s="549"/>
      <c r="O23" s="549"/>
      <c r="P23" s="549"/>
    </row>
    <row r="24" spans="1:16" ht="14.1" customHeight="1">
      <c r="A24" s="548"/>
      <c r="B24" s="547"/>
      <c r="C24" s="547"/>
      <c r="D24" s="547"/>
      <c r="E24" s="332"/>
      <c r="F24" s="332"/>
      <c r="G24" s="332"/>
      <c r="H24" s="332"/>
      <c r="I24" s="332"/>
      <c r="J24" s="332"/>
    </row>
    <row r="25" spans="1:16" ht="14.1" customHeight="1">
      <c r="A25" s="38" t="s">
        <v>57</v>
      </c>
      <c r="B25" s="332"/>
      <c r="C25" s="332"/>
      <c r="D25" s="332"/>
      <c r="E25" s="332"/>
      <c r="F25" s="332"/>
      <c r="G25" s="332"/>
      <c r="H25" s="332"/>
      <c r="I25" s="332"/>
      <c r="J25" s="332"/>
    </row>
    <row r="26" spans="1:16" ht="14.1" customHeight="1">
      <c r="A26" s="38" t="s">
        <v>799</v>
      </c>
      <c r="B26" s="547"/>
      <c r="C26" s="547"/>
      <c r="D26" s="547"/>
      <c r="E26" s="332"/>
      <c r="F26" s="332"/>
      <c r="G26" s="332"/>
      <c r="H26" s="332"/>
      <c r="I26" s="332"/>
      <c r="J26" s="332"/>
    </row>
    <row r="27" spans="1:16" ht="14.1" customHeight="1">
      <c r="A27" s="548"/>
      <c r="B27" s="547"/>
      <c r="C27" s="547"/>
      <c r="D27" s="547"/>
      <c r="E27" s="332"/>
      <c r="F27" s="332"/>
      <c r="G27" s="332"/>
      <c r="H27" s="332"/>
      <c r="I27" s="332"/>
      <c r="J27" s="332"/>
    </row>
    <row r="28" spans="1:16" ht="14.1" customHeight="1">
      <c r="A28" s="38" t="s">
        <v>118</v>
      </c>
      <c r="B28" s="546"/>
      <c r="C28" s="546"/>
      <c r="D28" s="546"/>
      <c r="E28" s="332"/>
      <c r="F28" s="332"/>
      <c r="G28" s="332"/>
      <c r="H28" s="332"/>
      <c r="I28" s="332"/>
      <c r="J28" s="332"/>
    </row>
    <row r="29" spans="1:16" ht="14.1" customHeight="1">
      <c r="A29" s="38" t="s">
        <v>115</v>
      </c>
    </row>
    <row r="30" spans="1:16" ht="14.1" customHeight="1"/>
    <row r="31" spans="1:16" ht="14.1" customHeight="1"/>
    <row r="32" spans="1:16" ht="14.1" customHeight="1"/>
    <row r="33" s="544" customFormat="1" ht="14.1" customHeight="1"/>
    <row r="34" s="544" customFormat="1" ht="14.1" customHeight="1"/>
    <row r="35" s="544" customFormat="1" ht="14.1" customHeight="1"/>
    <row r="36" s="544" customFormat="1" ht="14.1" customHeight="1"/>
    <row r="37" s="544" customFormat="1" ht="14.1" customHeight="1"/>
  </sheetData>
  <pageMargins left="0" right="0" top="1" bottom="0.5" header="0" footer="0"/>
  <pageSetup scale="66" orientation="landscape" r:id="rId1"/>
  <headerFooter alignWithMargins="0">
    <oddFooter xml:space="preserve">&amp;R&amp;A &amp;D &amp;T </oddFooter>
  </headerFooter>
</worksheet>
</file>

<file path=xl/worksheets/sheet6.xml><?xml version="1.0" encoding="utf-8"?>
<worksheet xmlns="http://schemas.openxmlformats.org/spreadsheetml/2006/main" xmlns:r="http://schemas.openxmlformats.org/officeDocument/2006/relationships">
  <sheetPr>
    <pageSetUpPr fitToPage="1"/>
  </sheetPr>
  <dimension ref="A1:P51"/>
  <sheetViews>
    <sheetView showGridLines="0" workbookViewId="0"/>
  </sheetViews>
  <sheetFormatPr defaultColWidth="9.28515625" defaultRowHeight="12" customHeight="1"/>
  <cols>
    <col min="1" max="1" width="30.140625" style="149" customWidth="1"/>
    <col min="2" max="12" width="8.85546875" style="149" customWidth="1"/>
    <col min="13" max="14" width="8.85546875" style="150" customWidth="1"/>
    <col min="15" max="15" width="2.28515625" style="149" customWidth="1"/>
    <col min="16" max="16" width="32.85546875" style="149" customWidth="1"/>
    <col min="17" max="17" width="2.7109375" style="149" bestFit="1" customWidth="1"/>
    <col min="18" max="16384" width="9.28515625" style="149"/>
  </cols>
  <sheetData>
    <row r="1" spans="1:16" s="154" customFormat="1" ht="12" customHeight="1">
      <c r="A1" s="98">
        <v>5</v>
      </c>
      <c r="M1" s="200"/>
      <c r="N1" s="200"/>
      <c r="P1" s="201">
        <v>5</v>
      </c>
    </row>
    <row r="2" spans="1:16" ht="12" customHeight="1">
      <c r="A2" s="202" t="s">
        <v>312</v>
      </c>
      <c r="B2" s="71"/>
      <c r="C2" s="71"/>
      <c r="E2" s="71"/>
      <c r="F2" s="71"/>
      <c r="G2" s="71"/>
      <c r="H2" s="71"/>
      <c r="I2" s="71"/>
      <c r="J2" s="71"/>
      <c r="K2" s="71"/>
      <c r="L2" s="71"/>
      <c r="P2" s="97" t="s">
        <v>20</v>
      </c>
    </row>
    <row r="3" spans="1:16" ht="12" customHeight="1">
      <c r="A3" s="114" t="s">
        <v>41</v>
      </c>
      <c r="B3" s="71"/>
      <c r="C3" s="71"/>
      <c r="D3" s="71"/>
      <c r="E3" s="71"/>
      <c r="F3" s="71"/>
      <c r="G3" s="71"/>
      <c r="H3" s="71"/>
      <c r="I3" s="71"/>
      <c r="J3" s="71"/>
      <c r="K3" s="71"/>
      <c r="L3" s="71"/>
      <c r="P3" s="114" t="s">
        <v>7</v>
      </c>
    </row>
    <row r="4" spans="1:16" ht="12" customHeight="1">
      <c r="B4" s="71"/>
      <c r="C4" s="71"/>
      <c r="D4" s="71"/>
      <c r="E4" s="72"/>
      <c r="F4" s="72"/>
      <c r="G4" s="72"/>
      <c r="H4" s="72"/>
      <c r="I4" s="72"/>
      <c r="J4" s="72"/>
      <c r="K4" s="72"/>
      <c r="L4" s="72"/>
    </row>
    <row r="5" spans="1:16" ht="12" customHeight="1">
      <c r="A5" s="95"/>
      <c r="B5" s="73"/>
      <c r="C5" s="73"/>
      <c r="D5" s="73"/>
      <c r="E5" s="74"/>
      <c r="F5" s="74"/>
      <c r="G5" s="74"/>
      <c r="H5" s="2"/>
      <c r="I5" s="2"/>
      <c r="J5" s="2"/>
      <c r="K5" s="2"/>
      <c r="L5" s="2"/>
      <c r="M5" s="153"/>
      <c r="N5" s="153"/>
      <c r="O5" s="152"/>
      <c r="P5" s="95"/>
    </row>
    <row r="6" spans="1:16" s="151" customFormat="1" ht="12" customHeight="1">
      <c r="A6" s="173"/>
      <c r="B6" s="75">
        <v>2000</v>
      </c>
      <c r="C6" s="75">
        <v>2001</v>
      </c>
      <c r="D6" s="75">
        <v>2002</v>
      </c>
      <c r="E6" s="75">
        <v>2003</v>
      </c>
      <c r="F6" s="75">
        <v>2004</v>
      </c>
      <c r="G6" s="75">
        <v>2005</v>
      </c>
      <c r="H6" s="75">
        <v>2006</v>
      </c>
      <c r="I6" s="75">
        <v>2007</v>
      </c>
      <c r="J6" s="75">
        <v>2008</v>
      </c>
      <c r="K6" s="75">
        <v>2009</v>
      </c>
      <c r="L6" s="75">
        <v>2010</v>
      </c>
      <c r="M6" s="75" t="s">
        <v>209</v>
      </c>
      <c r="N6" s="75">
        <v>2012</v>
      </c>
      <c r="O6" s="173"/>
      <c r="P6" s="173"/>
    </row>
    <row r="7" spans="1:16" s="151" customFormat="1" ht="24" customHeight="1">
      <c r="A7" s="76"/>
      <c r="B7" s="77"/>
      <c r="C7" s="78"/>
      <c r="D7" s="78"/>
      <c r="E7" s="78"/>
      <c r="F7" s="78"/>
      <c r="G7" s="78"/>
      <c r="H7" s="2"/>
      <c r="I7" s="2"/>
      <c r="J7" s="2"/>
      <c r="K7" s="2"/>
      <c r="L7" s="2"/>
      <c r="M7" s="155"/>
      <c r="N7" s="155"/>
      <c r="P7" s="76"/>
    </row>
    <row r="8" spans="1:16" s="156" customFormat="1" ht="12" customHeight="1">
      <c r="A8" s="106" t="s">
        <v>42</v>
      </c>
      <c r="B8" s="143"/>
      <c r="C8" s="144"/>
      <c r="D8" s="144"/>
      <c r="E8" s="144"/>
      <c r="G8" s="120" t="s">
        <v>166</v>
      </c>
      <c r="H8" s="144"/>
      <c r="I8" s="144"/>
      <c r="J8" s="144"/>
      <c r="K8" s="144"/>
      <c r="L8" s="144"/>
      <c r="M8" s="157"/>
      <c r="N8" s="157"/>
      <c r="P8" s="156" t="s">
        <v>122</v>
      </c>
    </row>
    <row r="9" spans="1:16" s="151" customFormat="1" ht="12" customHeight="1">
      <c r="A9" s="76"/>
      <c r="B9" s="77"/>
      <c r="C9" s="78"/>
      <c r="D9" s="78"/>
      <c r="E9" s="78"/>
      <c r="F9" s="78"/>
      <c r="G9" s="78"/>
      <c r="H9" s="78"/>
      <c r="I9" s="78"/>
      <c r="J9" s="78"/>
      <c r="K9" s="78"/>
      <c r="L9" s="78"/>
      <c r="M9" s="155"/>
      <c r="N9" s="155"/>
    </row>
    <row r="10" spans="1:16" ht="12" customHeight="1">
      <c r="A10" s="79" t="s">
        <v>158</v>
      </c>
      <c r="B10" s="80"/>
      <c r="C10" s="81"/>
      <c r="D10" s="81"/>
      <c r="E10" s="82"/>
      <c r="F10" s="82"/>
      <c r="G10" s="82"/>
      <c r="H10" s="82"/>
      <c r="I10" s="82"/>
      <c r="J10" s="82"/>
      <c r="K10" s="82"/>
      <c r="L10" s="82"/>
      <c r="P10" s="149" t="s">
        <v>121</v>
      </c>
    </row>
    <row r="11" spans="1:16" ht="12" customHeight="1">
      <c r="A11" s="79" t="s">
        <v>193</v>
      </c>
      <c r="B11" s="83">
        <v>310.09899999999999</v>
      </c>
      <c r="C11" s="83">
        <v>287.13400000000001</v>
      </c>
      <c r="D11" s="83">
        <v>248.21100000000001</v>
      </c>
      <c r="E11" s="83">
        <v>356.108</v>
      </c>
      <c r="F11" s="83">
        <v>335.59409999999997</v>
      </c>
      <c r="G11" s="83">
        <v>514.15076499999998</v>
      </c>
      <c r="H11" s="84">
        <v>512.26716899999997</v>
      </c>
      <c r="I11" s="84">
        <v>371.84129584952382</v>
      </c>
      <c r="J11" s="84">
        <v>435.96</v>
      </c>
      <c r="K11" s="84">
        <v>410.99400000000003</v>
      </c>
      <c r="L11" s="84">
        <v>449.48200000000003</v>
      </c>
      <c r="M11" s="84">
        <v>473.52199999999999</v>
      </c>
      <c r="N11" s="84" t="s">
        <v>43</v>
      </c>
      <c r="P11" s="149" t="s">
        <v>203</v>
      </c>
    </row>
    <row r="12" spans="1:16" ht="12" customHeight="1">
      <c r="A12" s="79" t="s">
        <v>194</v>
      </c>
      <c r="B12" s="83">
        <v>514.74199999999996</v>
      </c>
      <c r="C12" s="83">
        <v>561.63599999999997</v>
      </c>
      <c r="D12" s="83">
        <v>678.69200000000001</v>
      </c>
      <c r="E12" s="83">
        <v>734.745</v>
      </c>
      <c r="F12" s="83">
        <v>602.75800000000004</v>
      </c>
      <c r="G12" s="83">
        <v>848.69500000000005</v>
      </c>
      <c r="H12" s="84">
        <v>962.952</v>
      </c>
      <c r="I12" s="84">
        <v>812.31799999999998</v>
      </c>
      <c r="J12" s="84">
        <v>1000.385</v>
      </c>
      <c r="K12" s="84">
        <v>1174.4469999999999</v>
      </c>
      <c r="L12" s="84">
        <v>718.01400000000001</v>
      </c>
      <c r="M12" s="84">
        <v>877.04700000000003</v>
      </c>
      <c r="N12" s="84" t="s">
        <v>43</v>
      </c>
      <c r="P12" s="149" t="s">
        <v>204</v>
      </c>
    </row>
    <row r="13" spans="1:16" ht="12" customHeight="1">
      <c r="A13" s="79" t="s">
        <v>195</v>
      </c>
      <c r="B13" s="83">
        <v>23.157</v>
      </c>
      <c r="C13" s="83">
        <v>22.588999999999999</v>
      </c>
      <c r="D13" s="83">
        <v>23.786000000000001</v>
      </c>
      <c r="E13" s="83">
        <v>24.594999999999999</v>
      </c>
      <c r="F13" s="83">
        <v>24.748000000000001</v>
      </c>
      <c r="G13" s="83">
        <v>26.785</v>
      </c>
      <c r="H13" s="84">
        <v>27.739000000000001</v>
      </c>
      <c r="I13" s="84">
        <v>28.231000000000002</v>
      </c>
      <c r="J13" s="84">
        <v>28.809000000000001</v>
      </c>
      <c r="K13" s="84">
        <v>34.155999999999999</v>
      </c>
      <c r="L13" s="84">
        <v>36.106000000000002</v>
      </c>
      <c r="M13" s="84">
        <v>36.853999999999999</v>
      </c>
      <c r="N13" s="84" t="s">
        <v>43</v>
      </c>
      <c r="P13" s="149" t="s">
        <v>205</v>
      </c>
    </row>
    <row r="14" spans="1:16" ht="12" customHeight="1">
      <c r="A14" s="79" t="s">
        <v>196</v>
      </c>
      <c r="B14" s="83">
        <v>117.624</v>
      </c>
      <c r="C14" s="83">
        <v>119.16800000000001</v>
      </c>
      <c r="D14" s="83">
        <v>106.331</v>
      </c>
      <c r="E14" s="83">
        <v>94.733000000000004</v>
      </c>
      <c r="F14" s="83">
        <v>110.158</v>
      </c>
      <c r="G14" s="83">
        <v>136.80099999999999</v>
      </c>
      <c r="H14" s="84">
        <v>163.13499999999999</v>
      </c>
      <c r="I14" s="84">
        <v>162.715</v>
      </c>
      <c r="J14" s="84">
        <v>161.553</v>
      </c>
      <c r="K14" s="84">
        <v>201.50800000000001</v>
      </c>
      <c r="L14" s="84">
        <v>255.35599999999999</v>
      </c>
      <c r="M14" s="84">
        <v>237.84700000000001</v>
      </c>
      <c r="N14" s="84" t="s">
        <v>43</v>
      </c>
      <c r="P14" s="149" t="s">
        <v>206</v>
      </c>
    </row>
    <row r="15" spans="1:16" ht="12" customHeight="1">
      <c r="A15" s="80"/>
      <c r="B15" s="83"/>
      <c r="C15" s="84"/>
      <c r="D15" s="84"/>
      <c r="E15" s="82"/>
      <c r="F15" s="82"/>
      <c r="G15" s="82"/>
      <c r="H15" s="82"/>
      <c r="I15" s="84"/>
      <c r="J15" s="84"/>
      <c r="K15" s="84"/>
      <c r="L15" s="84"/>
    </row>
    <row r="16" spans="1:16" ht="12" customHeight="1">
      <c r="A16" s="79" t="s">
        <v>159</v>
      </c>
      <c r="B16" s="83"/>
      <c r="C16" s="84"/>
      <c r="D16" s="84"/>
      <c r="E16" s="82"/>
      <c r="F16" s="82"/>
      <c r="G16" s="82"/>
      <c r="H16" s="82"/>
      <c r="I16" s="84"/>
      <c r="J16" s="84"/>
      <c r="K16" s="84"/>
      <c r="L16" s="84"/>
      <c r="P16" s="149" t="s">
        <v>160</v>
      </c>
    </row>
    <row r="17" spans="1:16" ht="12" customHeight="1">
      <c r="A17" s="79" t="s">
        <v>197</v>
      </c>
      <c r="B17" s="83">
        <v>721.11</v>
      </c>
      <c r="C17" s="83">
        <v>706</v>
      </c>
      <c r="D17" s="83">
        <v>725.94600000000003</v>
      </c>
      <c r="E17" s="83">
        <v>765.27700000000004</v>
      </c>
      <c r="F17" s="83">
        <v>798.577</v>
      </c>
      <c r="G17" s="83">
        <v>836.58500000000004</v>
      </c>
      <c r="H17" s="84">
        <v>589.67600000000004</v>
      </c>
      <c r="I17" s="84">
        <v>892.55399999999997</v>
      </c>
      <c r="J17" s="84">
        <v>935.86199999999997</v>
      </c>
      <c r="K17" s="84">
        <v>956.95299999999997</v>
      </c>
      <c r="L17" s="84">
        <v>975.41800000000001</v>
      </c>
      <c r="M17" s="84">
        <v>943.17600000000004</v>
      </c>
      <c r="N17" s="84" t="s">
        <v>43</v>
      </c>
      <c r="P17" s="149" t="s">
        <v>207</v>
      </c>
    </row>
    <row r="18" spans="1:16" ht="12" customHeight="1">
      <c r="A18" s="79" t="s">
        <v>198</v>
      </c>
      <c r="B18" s="83">
        <v>357.077</v>
      </c>
      <c r="C18" s="83">
        <v>351.65899999999999</v>
      </c>
      <c r="D18" s="83">
        <v>360.39299999999997</v>
      </c>
      <c r="E18" s="83">
        <v>344.786</v>
      </c>
      <c r="F18" s="83">
        <v>322.57799999999997</v>
      </c>
      <c r="G18" s="83">
        <v>301.322</v>
      </c>
      <c r="H18" s="84">
        <v>282.798</v>
      </c>
      <c r="I18" s="84">
        <v>255.00299999999999</v>
      </c>
      <c r="J18" s="84">
        <v>243.988</v>
      </c>
      <c r="K18" s="84">
        <v>248.85499999999999</v>
      </c>
      <c r="L18" s="84">
        <v>255.28200000000001</v>
      </c>
      <c r="M18" s="84">
        <v>243.98400000000001</v>
      </c>
      <c r="N18" s="84" t="s">
        <v>43</v>
      </c>
      <c r="P18" s="149" t="s">
        <v>208</v>
      </c>
    </row>
    <row r="19" spans="1:16" ht="12" customHeight="1">
      <c r="A19" s="80"/>
      <c r="B19" s="83"/>
      <c r="C19" s="84"/>
      <c r="D19" s="84"/>
      <c r="E19" s="82"/>
      <c r="F19" s="82"/>
      <c r="G19" s="82"/>
      <c r="H19" s="82"/>
      <c r="I19" s="84"/>
      <c r="J19" s="84"/>
      <c r="K19" s="84"/>
      <c r="L19" s="84"/>
      <c r="M19" s="84"/>
      <c r="N19" s="84"/>
    </row>
    <row r="20" spans="1:16" ht="12" customHeight="1">
      <c r="A20" s="79" t="s">
        <v>161</v>
      </c>
      <c r="B20" s="83"/>
      <c r="C20" s="84"/>
      <c r="D20" s="84"/>
      <c r="E20" s="82"/>
      <c r="F20" s="82"/>
      <c r="G20" s="82"/>
      <c r="H20" s="82"/>
      <c r="I20" s="84"/>
      <c r="J20" s="84"/>
      <c r="K20" s="84"/>
      <c r="L20" s="84"/>
      <c r="M20" s="84"/>
      <c r="N20" s="84"/>
      <c r="P20" s="149" t="s">
        <v>120</v>
      </c>
    </row>
    <row r="21" spans="1:16" ht="12" customHeight="1">
      <c r="A21" s="79" t="s">
        <v>189</v>
      </c>
      <c r="B21" s="83">
        <v>2.085</v>
      </c>
      <c r="C21" s="83">
        <v>4.8789999999999996</v>
      </c>
      <c r="D21" s="83">
        <v>0.93</v>
      </c>
      <c r="E21" s="83">
        <v>1.57</v>
      </c>
      <c r="F21" s="83">
        <v>6.3739999999999997</v>
      </c>
      <c r="G21" s="83">
        <v>3.9870000000000001</v>
      </c>
      <c r="H21" s="84">
        <v>4.0490000000000004</v>
      </c>
      <c r="I21" s="84">
        <v>3.323</v>
      </c>
      <c r="J21" s="84">
        <v>2.48</v>
      </c>
      <c r="K21" s="84">
        <v>1.357</v>
      </c>
      <c r="L21" s="84">
        <v>0.41899999999999998</v>
      </c>
      <c r="M21" s="84">
        <v>3.105</v>
      </c>
      <c r="N21" s="84" t="s">
        <v>43</v>
      </c>
      <c r="P21" s="149" t="s">
        <v>199</v>
      </c>
    </row>
    <row r="22" spans="1:16" ht="12" customHeight="1">
      <c r="A22" s="79" t="s">
        <v>190</v>
      </c>
      <c r="B22" s="83">
        <v>27.812999999999999</v>
      </c>
      <c r="C22" s="83">
        <v>24.239000000000001</v>
      </c>
      <c r="D22" s="83">
        <v>24.635000000000002</v>
      </c>
      <c r="E22" s="83">
        <v>25.225000000000001</v>
      </c>
      <c r="F22" s="83">
        <v>25.558</v>
      </c>
      <c r="G22" s="83">
        <v>26.015999999999998</v>
      </c>
      <c r="H22" s="84">
        <v>26.114000000000001</v>
      </c>
      <c r="I22" s="84">
        <v>26.699000000000002</v>
      </c>
      <c r="J22" s="84">
        <v>27.402999999999999</v>
      </c>
      <c r="K22" s="84">
        <v>28.407</v>
      </c>
      <c r="L22" s="84">
        <v>28.917999999999999</v>
      </c>
      <c r="M22" s="84">
        <v>28.335000000000001</v>
      </c>
      <c r="N22" s="84" t="s">
        <v>43</v>
      </c>
      <c r="P22" s="149" t="s">
        <v>200</v>
      </c>
    </row>
    <row r="23" spans="1:16" ht="12" customHeight="1">
      <c r="A23" s="79" t="s">
        <v>191</v>
      </c>
      <c r="B23" s="83">
        <v>3548.63</v>
      </c>
      <c r="C23" s="83">
        <v>4723.4129999999996</v>
      </c>
      <c r="D23" s="83">
        <v>4918.7820000000002</v>
      </c>
      <c r="E23" s="83">
        <v>5190.2929999999997</v>
      </c>
      <c r="F23" s="83">
        <v>5273.9210000000003</v>
      </c>
      <c r="G23" s="83">
        <v>5094.085</v>
      </c>
      <c r="H23" s="84">
        <v>5786.076</v>
      </c>
      <c r="I23" s="84">
        <v>6429.7</v>
      </c>
      <c r="J23" s="84">
        <v>7458.808</v>
      </c>
      <c r="K23" s="84">
        <v>7803.8</v>
      </c>
      <c r="L23" s="84">
        <v>5826.2340000000004</v>
      </c>
      <c r="M23" s="84">
        <v>6400.7619999999997</v>
      </c>
      <c r="N23" s="84" t="s">
        <v>43</v>
      </c>
      <c r="P23" s="149" t="s">
        <v>201</v>
      </c>
    </row>
    <row r="24" spans="1:16" ht="12" customHeight="1">
      <c r="A24" s="79" t="s">
        <v>192</v>
      </c>
      <c r="B24" s="83">
        <v>1283.9010000000001</v>
      </c>
      <c r="C24" s="83">
        <v>1214.1199999999999</v>
      </c>
      <c r="D24" s="83">
        <v>1212.98</v>
      </c>
      <c r="E24" s="83">
        <v>1713.1010000000001</v>
      </c>
      <c r="F24" s="83">
        <v>1633.396</v>
      </c>
      <c r="G24" s="83">
        <v>1642.8520000000001</v>
      </c>
      <c r="H24" s="84">
        <v>1651.068</v>
      </c>
      <c r="I24" s="84">
        <v>1634.269</v>
      </c>
      <c r="J24" s="84">
        <v>1225.885</v>
      </c>
      <c r="K24" s="84">
        <v>1892.6189999999999</v>
      </c>
      <c r="L24" s="84">
        <v>1917.15</v>
      </c>
      <c r="M24" s="84">
        <v>2299.846</v>
      </c>
      <c r="N24" s="84" t="s">
        <v>43</v>
      </c>
      <c r="P24" s="149" t="s">
        <v>202</v>
      </c>
    </row>
    <row r="25" spans="1:16" s="151" customFormat="1" ht="12" customHeight="1">
      <c r="A25" s="87"/>
      <c r="B25" s="90"/>
      <c r="C25" s="91"/>
      <c r="D25" s="91"/>
      <c r="E25" s="89"/>
      <c r="F25" s="89"/>
      <c r="G25" s="89"/>
      <c r="H25" s="89"/>
      <c r="I25" s="84"/>
      <c r="J25" s="84"/>
      <c r="K25" s="84"/>
      <c r="L25" s="84"/>
      <c r="M25" s="84"/>
      <c r="N25" s="84"/>
    </row>
    <row r="26" spans="1:16" s="154" customFormat="1" ht="12" customHeight="1">
      <c r="A26" s="106" t="s">
        <v>44</v>
      </c>
      <c r="B26" s="139"/>
      <c r="C26" s="140"/>
      <c r="D26" s="140"/>
      <c r="E26" s="141"/>
      <c r="F26" s="141"/>
      <c r="G26" s="120" t="s">
        <v>155</v>
      </c>
      <c r="H26" s="141"/>
      <c r="I26" s="142"/>
      <c r="J26" s="142"/>
      <c r="K26" s="142"/>
      <c r="L26" s="142"/>
      <c r="M26" s="142"/>
      <c r="N26" s="142"/>
      <c r="P26" s="154" t="s">
        <v>123</v>
      </c>
    </row>
    <row r="27" spans="1:16" ht="12" customHeight="1">
      <c r="A27" s="79"/>
      <c r="B27" s="90"/>
      <c r="C27" s="91"/>
      <c r="D27" s="91"/>
      <c r="E27" s="82"/>
      <c r="F27" s="82"/>
      <c r="G27" s="82"/>
      <c r="H27" s="82"/>
      <c r="I27" s="84"/>
      <c r="J27" s="84"/>
      <c r="K27" s="84"/>
      <c r="L27" s="84"/>
      <c r="M27" s="84"/>
      <c r="N27" s="84"/>
    </row>
    <row r="28" spans="1:16" ht="12" customHeight="1">
      <c r="A28" s="79" t="s">
        <v>158</v>
      </c>
      <c r="B28" s="80"/>
      <c r="C28" s="81"/>
      <c r="D28" s="81"/>
      <c r="E28" s="82"/>
      <c r="F28" s="82"/>
      <c r="G28" s="82"/>
      <c r="H28" s="82"/>
      <c r="I28" s="84"/>
      <c r="J28" s="84"/>
      <c r="K28" s="84"/>
      <c r="L28" s="84"/>
      <c r="M28" s="84"/>
      <c r="N28" s="84"/>
      <c r="P28" s="149" t="s">
        <v>121</v>
      </c>
    </row>
    <row r="29" spans="1:16" ht="12" customHeight="1">
      <c r="A29" s="79" t="s">
        <v>193</v>
      </c>
      <c r="B29" s="83">
        <v>161.17500000000001</v>
      </c>
      <c r="C29" s="83">
        <v>149.25299999999999</v>
      </c>
      <c r="D29" s="83">
        <v>129.63</v>
      </c>
      <c r="E29" s="83">
        <v>131.745</v>
      </c>
      <c r="F29" s="83">
        <v>165.32</v>
      </c>
      <c r="G29" s="83">
        <v>216.56800000000001</v>
      </c>
      <c r="H29" s="84">
        <v>215.738</v>
      </c>
      <c r="I29" s="84">
        <v>166.74299999999999</v>
      </c>
      <c r="J29" s="84">
        <v>178.53299999999999</v>
      </c>
      <c r="K29" s="84">
        <v>186.804</v>
      </c>
      <c r="L29" s="84">
        <v>193.84299999999999</v>
      </c>
      <c r="M29" s="84">
        <v>178.15600000000001</v>
      </c>
      <c r="N29" s="84" t="s">
        <v>43</v>
      </c>
      <c r="P29" s="149" t="s">
        <v>203</v>
      </c>
    </row>
    <row r="30" spans="1:16" ht="12" customHeight="1">
      <c r="A30" s="79" t="s">
        <v>194</v>
      </c>
      <c r="B30" s="83">
        <v>307.29199999999997</v>
      </c>
      <c r="C30" s="83">
        <v>306.11799999999999</v>
      </c>
      <c r="D30" s="83">
        <v>310.46499999999997</v>
      </c>
      <c r="E30" s="83">
        <v>317.02</v>
      </c>
      <c r="F30" s="83">
        <v>316.79000000000002</v>
      </c>
      <c r="G30" s="83">
        <v>333.85500000000002</v>
      </c>
      <c r="H30" s="84">
        <v>344.03699999999998</v>
      </c>
      <c r="I30" s="84">
        <v>363.22</v>
      </c>
      <c r="J30" s="84">
        <v>408.70499999999998</v>
      </c>
      <c r="K30" s="84">
        <v>416.685</v>
      </c>
      <c r="L30" s="84">
        <v>314.29199999999997</v>
      </c>
      <c r="M30" s="84">
        <v>335.13499999999999</v>
      </c>
      <c r="N30" s="84" t="s">
        <v>43</v>
      </c>
      <c r="P30" s="149" t="s">
        <v>204</v>
      </c>
    </row>
    <row r="31" spans="1:16" ht="12" customHeight="1">
      <c r="A31" s="79" t="s">
        <v>195</v>
      </c>
      <c r="B31" s="83">
        <v>35.715000000000003</v>
      </c>
      <c r="C31" s="83">
        <v>33.927999999999997</v>
      </c>
      <c r="D31" s="83">
        <v>33.865000000000002</v>
      </c>
      <c r="E31" s="83">
        <v>45.68</v>
      </c>
      <c r="F31" s="83">
        <v>43.781999999999996</v>
      </c>
      <c r="G31" s="83">
        <v>44.877000000000002</v>
      </c>
      <c r="H31" s="84">
        <v>49.356999999999999</v>
      </c>
      <c r="I31" s="84">
        <v>48.896999999999998</v>
      </c>
      <c r="J31" s="84">
        <v>50.356000000000002</v>
      </c>
      <c r="K31" s="84">
        <v>59.923999999999999</v>
      </c>
      <c r="L31" s="84">
        <v>63.01</v>
      </c>
      <c r="M31" s="84">
        <v>64.77</v>
      </c>
      <c r="N31" s="84" t="s">
        <v>43</v>
      </c>
      <c r="P31" s="149" t="s">
        <v>205</v>
      </c>
    </row>
    <row r="32" spans="1:16" ht="12" customHeight="1">
      <c r="A32" s="79" t="s">
        <v>196</v>
      </c>
      <c r="B32" s="83">
        <v>117.49</v>
      </c>
      <c r="C32" s="83">
        <v>110.474</v>
      </c>
      <c r="D32" s="83">
        <v>125.623</v>
      </c>
      <c r="E32" s="83">
        <v>104.84</v>
      </c>
      <c r="F32" s="83">
        <v>94.001999999999995</v>
      </c>
      <c r="G32" s="83">
        <v>94.200999999999993</v>
      </c>
      <c r="H32" s="84">
        <v>112.08799999999999</v>
      </c>
      <c r="I32" s="84">
        <v>139.76900000000001</v>
      </c>
      <c r="J32" s="84">
        <v>134.79499999999999</v>
      </c>
      <c r="K32" s="84">
        <v>156.66999999999999</v>
      </c>
      <c r="L32" s="84">
        <v>176.458</v>
      </c>
      <c r="M32" s="84">
        <v>187.88399999999999</v>
      </c>
      <c r="N32" s="84" t="s">
        <v>43</v>
      </c>
      <c r="P32" s="149" t="s">
        <v>206</v>
      </c>
    </row>
    <row r="33" spans="1:16" ht="12" customHeight="1">
      <c r="A33" s="80"/>
      <c r="B33" s="83"/>
      <c r="C33" s="84"/>
      <c r="D33" s="84"/>
      <c r="E33" s="71"/>
      <c r="F33" s="71"/>
      <c r="G33" s="71"/>
      <c r="H33" s="84"/>
      <c r="I33" s="84"/>
      <c r="J33" s="84"/>
      <c r="K33" s="84"/>
      <c r="L33" s="84"/>
      <c r="M33" s="84"/>
      <c r="N33" s="84"/>
      <c r="P33" s="151"/>
    </row>
    <row r="34" spans="1:16" ht="12" customHeight="1">
      <c r="A34" s="79" t="s">
        <v>159</v>
      </c>
      <c r="B34" s="83"/>
      <c r="C34" s="84"/>
      <c r="D34" s="84"/>
      <c r="E34" s="71"/>
      <c r="F34" s="71"/>
      <c r="G34" s="71"/>
      <c r="H34" s="84"/>
      <c r="I34" s="84"/>
      <c r="J34" s="84"/>
      <c r="K34" s="84"/>
      <c r="L34" s="84"/>
      <c r="M34" s="84"/>
      <c r="N34" s="84"/>
      <c r="P34" s="151" t="s">
        <v>160</v>
      </c>
    </row>
    <row r="35" spans="1:16" ht="12" customHeight="1">
      <c r="A35" s="79" t="s">
        <v>197</v>
      </c>
      <c r="B35" s="83">
        <v>133.6</v>
      </c>
      <c r="C35" s="83">
        <v>128.53899999999999</v>
      </c>
      <c r="D35" s="83">
        <v>129.64099999999999</v>
      </c>
      <c r="E35" s="83">
        <v>129.005</v>
      </c>
      <c r="F35" s="83">
        <v>125.413</v>
      </c>
      <c r="G35" s="83">
        <v>126.209</v>
      </c>
      <c r="H35" s="84">
        <v>128.10900000000001</v>
      </c>
      <c r="I35" s="84">
        <v>170.15799999999999</v>
      </c>
      <c r="J35" s="84">
        <v>179.40700000000001</v>
      </c>
      <c r="K35" s="84">
        <v>182.94200000000001</v>
      </c>
      <c r="L35" s="84">
        <v>180.416</v>
      </c>
      <c r="M35" s="84">
        <v>176.70699999999999</v>
      </c>
      <c r="N35" s="84" t="s">
        <v>43</v>
      </c>
      <c r="P35" s="149" t="s">
        <v>207</v>
      </c>
    </row>
    <row r="36" spans="1:16" ht="12" customHeight="1">
      <c r="A36" s="79" t="s">
        <v>198</v>
      </c>
      <c r="B36" s="83">
        <v>41.33</v>
      </c>
      <c r="C36" s="83">
        <v>41.906999999999996</v>
      </c>
      <c r="D36" s="83">
        <v>39.04</v>
      </c>
      <c r="E36" s="83">
        <v>38.963000000000001</v>
      </c>
      <c r="F36" s="83">
        <v>38.814999999999998</v>
      </c>
      <c r="G36" s="83">
        <v>38.939</v>
      </c>
      <c r="H36" s="84">
        <v>38.902000000000001</v>
      </c>
      <c r="I36" s="84">
        <v>29.077999999999999</v>
      </c>
      <c r="J36" s="84">
        <v>28.65</v>
      </c>
      <c r="K36" s="84">
        <v>28.794</v>
      </c>
      <c r="L36" s="84">
        <v>29.417999999999999</v>
      </c>
      <c r="M36" s="84">
        <v>28.323</v>
      </c>
      <c r="N36" s="84" t="s">
        <v>43</v>
      </c>
      <c r="P36" s="149" t="s">
        <v>208</v>
      </c>
    </row>
    <row r="37" spans="1:16" ht="12" customHeight="1">
      <c r="A37" s="80"/>
      <c r="B37" s="83"/>
      <c r="C37" s="84"/>
      <c r="D37" s="84"/>
      <c r="E37" s="71"/>
      <c r="F37" s="71"/>
      <c r="G37" s="71"/>
      <c r="H37" s="84"/>
      <c r="I37" s="84"/>
      <c r="J37" s="84"/>
      <c r="K37" s="84"/>
      <c r="L37" s="84"/>
      <c r="M37" s="84"/>
      <c r="N37" s="84"/>
    </row>
    <row r="38" spans="1:16" ht="12" customHeight="1">
      <c r="A38" s="79" t="s">
        <v>161</v>
      </c>
      <c r="B38" s="83"/>
      <c r="C38" s="84"/>
      <c r="D38" s="84"/>
      <c r="H38" s="84"/>
      <c r="I38" s="84"/>
      <c r="J38" s="84"/>
      <c r="K38" s="84"/>
      <c r="L38" s="84"/>
      <c r="M38" s="84"/>
      <c r="N38" s="84"/>
      <c r="P38" s="149" t="s">
        <v>120</v>
      </c>
    </row>
    <row r="39" spans="1:16" ht="12" customHeight="1">
      <c r="A39" s="79" t="s">
        <v>189</v>
      </c>
      <c r="B39" s="83">
        <v>4.04</v>
      </c>
      <c r="C39" s="83">
        <v>9.3450000000000006</v>
      </c>
      <c r="D39" s="83">
        <v>2.35</v>
      </c>
      <c r="E39" s="83">
        <v>4.74</v>
      </c>
      <c r="F39" s="83">
        <v>9.6999999999999993</v>
      </c>
      <c r="G39" s="83">
        <v>10.198</v>
      </c>
      <c r="H39" s="84">
        <v>7.4340000000000002</v>
      </c>
      <c r="I39" s="84">
        <v>6.0229999999999997</v>
      </c>
      <c r="J39" s="84">
        <v>4.5</v>
      </c>
      <c r="K39" s="84">
        <v>2.4590000000000001</v>
      </c>
      <c r="L39" s="84">
        <v>0.7</v>
      </c>
      <c r="M39" s="84">
        <v>4.5</v>
      </c>
      <c r="N39" s="84" t="s">
        <v>43</v>
      </c>
      <c r="P39" s="149" t="s">
        <v>199</v>
      </c>
    </row>
    <row r="40" spans="1:16" ht="12" customHeight="1">
      <c r="A40" s="79" t="s">
        <v>190</v>
      </c>
      <c r="B40" s="83">
        <v>25.263000000000002</v>
      </c>
      <c r="C40" s="83">
        <v>25.143999999999998</v>
      </c>
      <c r="D40" s="83">
        <v>25.300999999999998</v>
      </c>
      <c r="E40" s="83">
        <v>25.303999999999998</v>
      </c>
      <c r="F40" s="83">
        <v>25.337</v>
      </c>
      <c r="G40" s="83">
        <v>25.352</v>
      </c>
      <c r="H40" s="84">
        <v>25.33</v>
      </c>
      <c r="I40" s="84">
        <v>28.678000000000001</v>
      </c>
      <c r="J40" s="84">
        <v>29.334</v>
      </c>
      <c r="K40" s="84">
        <v>30.38</v>
      </c>
      <c r="L40" s="84">
        <v>29.815000000000001</v>
      </c>
      <c r="M40" s="84">
        <v>29.52</v>
      </c>
      <c r="N40" s="84" t="s">
        <v>43</v>
      </c>
      <c r="P40" s="149" t="s">
        <v>200</v>
      </c>
    </row>
    <row r="41" spans="1:16" ht="12" customHeight="1">
      <c r="A41" s="79" t="s">
        <v>191</v>
      </c>
      <c r="B41" s="83">
        <v>83.837999999999994</v>
      </c>
      <c r="C41" s="83">
        <v>86.221999999999994</v>
      </c>
      <c r="D41" s="83">
        <v>102.325</v>
      </c>
      <c r="E41" s="83">
        <v>105.742</v>
      </c>
      <c r="F41" s="83">
        <v>107.54</v>
      </c>
      <c r="G41" s="83">
        <v>108.55800000000001</v>
      </c>
      <c r="H41" s="84">
        <v>116.04600000000001</v>
      </c>
      <c r="I41" s="84">
        <v>136.34100000000001</v>
      </c>
      <c r="J41" s="84">
        <v>151.13900000000001</v>
      </c>
      <c r="K41" s="84">
        <v>156.11500000000001</v>
      </c>
      <c r="L41" s="84">
        <v>152.71600000000001</v>
      </c>
      <c r="M41" s="84">
        <v>139.024</v>
      </c>
      <c r="N41" s="84" t="s">
        <v>43</v>
      </c>
      <c r="P41" s="149" t="s">
        <v>201</v>
      </c>
    </row>
    <row r="42" spans="1:16" ht="12" customHeight="1">
      <c r="A42" s="79" t="s">
        <v>192</v>
      </c>
      <c r="B42" s="83">
        <v>580.29999999999995</v>
      </c>
      <c r="C42" s="83">
        <v>555.86599999999999</v>
      </c>
      <c r="D42" s="83">
        <v>655.97500000000002</v>
      </c>
      <c r="E42" s="83">
        <v>529.72</v>
      </c>
      <c r="F42" s="83">
        <v>871.25</v>
      </c>
      <c r="G42" s="83">
        <v>924.78499999999997</v>
      </c>
      <c r="H42" s="84">
        <v>953.84299999999996</v>
      </c>
      <c r="I42" s="84">
        <v>984.61099999999999</v>
      </c>
      <c r="J42" s="84">
        <v>835.03899999999999</v>
      </c>
      <c r="K42" s="84">
        <v>902.21799999999996</v>
      </c>
      <c r="L42" s="84">
        <v>922.11500000000001</v>
      </c>
      <c r="M42" s="84">
        <v>1023.947</v>
      </c>
      <c r="N42" s="84" t="s">
        <v>43</v>
      </c>
      <c r="P42" s="149" t="s">
        <v>202</v>
      </c>
    </row>
    <row r="43" spans="1:16" ht="12" customHeight="1">
      <c r="A43" s="92"/>
      <c r="B43" s="85"/>
      <c r="C43" s="86"/>
      <c r="D43" s="86"/>
      <c r="E43" s="152"/>
      <c r="F43" s="152"/>
      <c r="G43" s="152"/>
      <c r="H43" s="152"/>
      <c r="I43" s="152"/>
      <c r="J43" s="152"/>
      <c r="K43" s="152"/>
      <c r="L43" s="152"/>
      <c r="M43" s="153"/>
      <c r="N43" s="153"/>
      <c r="O43" s="152"/>
      <c r="P43" s="152"/>
    </row>
    <row r="44" spans="1:16" ht="12" customHeight="1">
      <c r="A44" s="88"/>
      <c r="B44" s="93"/>
      <c r="C44" s="94"/>
      <c r="D44" s="94"/>
      <c r="E44" s="151"/>
      <c r="F44" s="151"/>
      <c r="G44" s="151"/>
      <c r="H44" s="151"/>
      <c r="I44" s="151"/>
      <c r="J44" s="151"/>
      <c r="K44" s="151"/>
      <c r="L44" s="151"/>
    </row>
    <row r="45" spans="1:16" ht="12" customHeight="1">
      <c r="A45" s="79" t="s">
        <v>184</v>
      </c>
      <c r="B45" s="80"/>
      <c r="C45" s="81"/>
      <c r="D45" s="80"/>
    </row>
    <row r="46" spans="1:16" ht="12" customHeight="1">
      <c r="A46" s="79" t="s">
        <v>96</v>
      </c>
      <c r="B46" s="80"/>
      <c r="C46" s="81"/>
      <c r="D46" s="80"/>
    </row>
    <row r="47" spans="1:16" ht="12" customHeight="1">
      <c r="A47" s="80" t="s">
        <v>174</v>
      </c>
      <c r="B47" s="80"/>
      <c r="C47" s="81"/>
      <c r="D47" s="80"/>
    </row>
    <row r="48" spans="1:16" ht="12" customHeight="1">
      <c r="A48" s="80"/>
    </row>
    <row r="49" spans="1:1" ht="12" customHeight="1">
      <c r="A49" s="69" t="s">
        <v>185</v>
      </c>
    </row>
    <row r="50" spans="1:1" ht="12" customHeight="1">
      <c r="A50" s="149" t="s">
        <v>119</v>
      </c>
    </row>
    <row r="51" spans="1:1" ht="12" customHeight="1">
      <c r="A51" s="216" t="s">
        <v>183</v>
      </c>
    </row>
  </sheetData>
  <pageMargins left="0" right="0" top="0.4" bottom="0" header="0" footer="0"/>
  <pageSetup scale="81" orientation="landscape" r:id="rId1"/>
  <headerFooter alignWithMargins="0">
    <oddHeader>&amp;R&amp;F  &amp;A  &amp;D  &amp;T  &amp;P/&amp;N</oddHeader>
  </headerFooter>
</worksheet>
</file>

<file path=xl/worksheets/sheet7.xml><?xml version="1.0" encoding="utf-8"?>
<worksheet xmlns="http://schemas.openxmlformats.org/spreadsheetml/2006/main" xmlns:r="http://schemas.openxmlformats.org/officeDocument/2006/relationships">
  <sheetPr transitionEvaluation="1">
    <pageSetUpPr fitToPage="1"/>
  </sheetPr>
  <dimension ref="A1:P22"/>
  <sheetViews>
    <sheetView showGridLines="0" workbookViewId="0">
      <selection activeCell="L24" sqref="L24"/>
    </sheetView>
  </sheetViews>
  <sheetFormatPr defaultColWidth="11.28515625" defaultRowHeight="12" customHeight="1"/>
  <cols>
    <col min="1" max="1" width="18.28515625" style="1" customWidth="1"/>
    <col min="2" max="4" width="8.85546875" style="1" customWidth="1"/>
    <col min="5" max="14" width="8.85546875" style="2" customWidth="1"/>
    <col min="15" max="15" width="2.7109375" style="1" customWidth="1"/>
    <col min="16" max="16" width="32.85546875" style="54" customWidth="1"/>
    <col min="17" max="16384" width="11.28515625" style="1"/>
  </cols>
  <sheetData>
    <row r="1" spans="1:16" s="113" customFormat="1" ht="12" customHeight="1">
      <c r="A1" s="98">
        <v>6</v>
      </c>
      <c r="E1" s="199"/>
      <c r="F1" s="199"/>
      <c r="G1" s="199"/>
      <c r="H1" s="199"/>
      <c r="I1" s="199"/>
      <c r="J1" s="199"/>
      <c r="K1" s="199"/>
      <c r="L1" s="199"/>
      <c r="M1" s="199"/>
      <c r="N1" s="199"/>
      <c r="P1" s="208">
        <v>6</v>
      </c>
    </row>
    <row r="2" spans="1:16" ht="12" customHeight="1">
      <c r="A2" s="202" t="s">
        <v>312</v>
      </c>
      <c r="P2" s="97" t="s">
        <v>20</v>
      </c>
    </row>
    <row r="3" spans="1:16" ht="12" customHeight="1">
      <c r="A3" s="113" t="s">
        <v>105</v>
      </c>
      <c r="D3" s="2"/>
      <c r="E3" s="1"/>
      <c r="F3" s="1"/>
      <c r="G3" s="1"/>
      <c r="H3" s="1"/>
      <c r="I3" s="1"/>
      <c r="J3" s="1"/>
      <c r="K3" s="1"/>
      <c r="L3" s="1"/>
      <c r="M3" s="1"/>
      <c r="N3" s="1"/>
      <c r="P3" s="208" t="s">
        <v>116</v>
      </c>
    </row>
    <row r="4" spans="1:16" ht="12" customHeight="1">
      <c r="A4" s="148" t="s">
        <v>5</v>
      </c>
      <c r="D4" s="2"/>
      <c r="P4" s="148" t="s">
        <v>124</v>
      </c>
    </row>
    <row r="5" spans="1:16" ht="12" customHeight="1">
      <c r="A5" s="188"/>
      <c r="B5" s="3"/>
      <c r="C5" s="3"/>
      <c r="D5" s="4"/>
      <c r="E5" s="4"/>
      <c r="F5" s="4"/>
      <c r="G5" s="4"/>
      <c r="O5" s="3"/>
      <c r="P5" s="188"/>
    </row>
    <row r="6" spans="1:16" ht="12" customHeight="1">
      <c r="A6" s="5"/>
      <c r="B6" s="6">
        <v>2000</v>
      </c>
      <c r="C6" s="6">
        <v>2001</v>
      </c>
      <c r="D6" s="6">
        <v>2002</v>
      </c>
      <c r="E6" s="7">
        <v>2003</v>
      </c>
      <c r="F6" s="7">
        <v>2004</v>
      </c>
      <c r="G6" s="7">
        <v>2005</v>
      </c>
      <c r="H6" s="108">
        <v>2006</v>
      </c>
      <c r="I6" s="108">
        <v>2007</v>
      </c>
      <c r="J6" s="108">
        <v>2008</v>
      </c>
      <c r="K6" s="108">
        <v>2009</v>
      </c>
      <c r="L6" s="108">
        <v>2010</v>
      </c>
      <c r="M6" s="108" t="s">
        <v>209</v>
      </c>
      <c r="N6" s="108">
        <v>2012</v>
      </c>
      <c r="O6" s="5"/>
      <c r="P6" s="53"/>
    </row>
    <row r="7" spans="1:16" ht="24" customHeight="1">
      <c r="A7" s="8"/>
      <c r="B7" s="8"/>
      <c r="C7" s="8"/>
      <c r="D7" s="8"/>
      <c r="E7" s="8"/>
      <c r="F7" s="8"/>
      <c r="G7" s="8"/>
      <c r="P7" s="189"/>
    </row>
    <row r="8" spans="1:16" ht="12" customHeight="1">
      <c r="A8" s="9" t="s">
        <v>53</v>
      </c>
      <c r="B8" s="130">
        <v>1.8817840000000001</v>
      </c>
      <c r="C8" s="130">
        <v>2.2635500000000004</v>
      </c>
      <c r="D8" s="130">
        <v>2.3456700000000001</v>
      </c>
      <c r="E8" s="130">
        <v>2.585</v>
      </c>
      <c r="F8" s="130">
        <v>2.6320000000000001</v>
      </c>
      <c r="G8" s="130">
        <v>5.0720000000000001</v>
      </c>
      <c r="H8" s="130">
        <v>5.4603657300000004</v>
      </c>
      <c r="I8" s="130">
        <v>3.8813026599999998</v>
      </c>
      <c r="J8" s="130">
        <v>3.9049999999999998</v>
      </c>
      <c r="K8" s="130">
        <v>2.99</v>
      </c>
      <c r="L8" s="130">
        <v>4.9800958299999998</v>
      </c>
      <c r="M8" s="130">
        <v>3.9472926399999997</v>
      </c>
      <c r="N8" s="130" t="s">
        <v>43</v>
      </c>
      <c r="P8" s="9" t="s">
        <v>26</v>
      </c>
    </row>
    <row r="9" spans="1:16" ht="12" customHeight="1">
      <c r="A9" s="9" t="s">
        <v>50</v>
      </c>
      <c r="B9" s="130">
        <v>12.463389999999999</v>
      </c>
      <c r="C9" s="130">
        <v>12.298</v>
      </c>
      <c r="D9" s="130">
        <v>15.242000000000001</v>
      </c>
      <c r="E9" s="130">
        <v>16.754999999999999</v>
      </c>
      <c r="F9" s="130">
        <v>17.57</v>
      </c>
      <c r="G9" s="130">
        <v>18.433</v>
      </c>
      <c r="H9" s="130">
        <v>17.669434000000003</v>
      </c>
      <c r="I9" s="130">
        <v>15.972090499999998</v>
      </c>
      <c r="J9" s="130">
        <v>17.319590999999999</v>
      </c>
      <c r="K9" s="130">
        <v>19.574999999999999</v>
      </c>
      <c r="L9" s="130">
        <v>20.189740059999998</v>
      </c>
      <c r="M9" s="130">
        <v>20.372578050000005</v>
      </c>
      <c r="N9" s="130" t="s">
        <v>43</v>
      </c>
      <c r="P9" s="9" t="s">
        <v>25</v>
      </c>
    </row>
    <row r="10" spans="1:16" ht="12" customHeight="1">
      <c r="A10" s="9" t="s">
        <v>54</v>
      </c>
      <c r="B10" s="130">
        <v>9.7252999999999989</v>
      </c>
      <c r="C10" s="130">
        <v>8.8569999999999993</v>
      </c>
      <c r="D10" s="130">
        <v>9.8930000000000007</v>
      </c>
      <c r="E10" s="130">
        <v>9.7390000000000008</v>
      </c>
      <c r="F10" s="130">
        <v>10.266999999999999</v>
      </c>
      <c r="G10" s="130">
        <v>11.231</v>
      </c>
      <c r="H10" s="130">
        <v>11.954882399999999</v>
      </c>
      <c r="I10" s="130">
        <v>22.797525410000002</v>
      </c>
      <c r="J10" s="130">
        <v>81.602191000000005</v>
      </c>
      <c r="K10" s="130">
        <v>84.536000000000001</v>
      </c>
      <c r="L10" s="130">
        <v>72.803318337000007</v>
      </c>
      <c r="M10" s="130">
        <v>100.05108805099999</v>
      </c>
      <c r="N10" s="130" t="s">
        <v>43</v>
      </c>
      <c r="P10" s="9" t="s">
        <v>27</v>
      </c>
    </row>
    <row r="11" spans="1:16" ht="12" customHeight="1">
      <c r="A11" s="9" t="s">
        <v>14</v>
      </c>
      <c r="B11" s="130">
        <v>0.50922200000000006</v>
      </c>
      <c r="C11" s="130">
        <v>0.6712800000000001</v>
      </c>
      <c r="D11" s="130">
        <v>0.503</v>
      </c>
      <c r="E11" s="130">
        <v>0.55500000000000005</v>
      </c>
      <c r="F11" s="130">
        <v>0.50800000000000001</v>
      </c>
      <c r="G11" s="130">
        <v>0.66900000000000004</v>
      </c>
      <c r="H11" s="130">
        <v>1.0932309599999999</v>
      </c>
      <c r="I11" s="130">
        <v>1.39548381</v>
      </c>
      <c r="J11" s="130">
        <v>1.4475689999999999</v>
      </c>
      <c r="K11" s="130">
        <v>1.29</v>
      </c>
      <c r="L11" s="130">
        <v>1.5175715699999999</v>
      </c>
      <c r="M11" s="130">
        <v>1.4175924799999997</v>
      </c>
      <c r="N11" s="130" t="s">
        <v>43</v>
      </c>
      <c r="P11" s="9" t="s">
        <v>52</v>
      </c>
    </row>
    <row r="12" spans="1:16" ht="12" customHeight="1">
      <c r="A12" s="9" t="s">
        <v>51</v>
      </c>
      <c r="B12" s="130">
        <v>149.20208</v>
      </c>
      <c r="C12" s="130">
        <v>141.22499999999999</v>
      </c>
      <c r="D12" s="130">
        <v>141.55799999999999</v>
      </c>
      <c r="E12" s="130">
        <v>144.98500000000001</v>
      </c>
      <c r="F12" s="130">
        <v>145.905</v>
      </c>
      <c r="G12" s="130">
        <v>158.58199999999999</v>
      </c>
      <c r="H12" s="130">
        <v>172.74704700000001</v>
      </c>
      <c r="I12" s="130">
        <v>214.05329648999998</v>
      </c>
      <c r="J12" s="130">
        <v>383.61799999999999</v>
      </c>
      <c r="K12" s="130">
        <v>430.88</v>
      </c>
      <c r="L12" s="130">
        <v>411.40854320100004</v>
      </c>
      <c r="M12" s="130">
        <v>427.12850281999999</v>
      </c>
      <c r="N12" s="130" t="s">
        <v>43</v>
      </c>
      <c r="P12" s="9" t="s">
        <v>51</v>
      </c>
    </row>
    <row r="13" spans="1:16" ht="12" customHeight="1">
      <c r="A13" s="9" t="s">
        <v>167</v>
      </c>
      <c r="B13" s="130">
        <v>0.109211</v>
      </c>
      <c r="C13" s="130">
        <v>1.8329999999999999E-2</v>
      </c>
      <c r="D13" s="130">
        <v>3.0000000000000001E-3</v>
      </c>
      <c r="E13" s="130">
        <v>8.6999999999999994E-2</v>
      </c>
      <c r="F13" s="130">
        <v>0.502</v>
      </c>
      <c r="G13" s="130">
        <v>3.2000000000000001E-2</v>
      </c>
      <c r="H13" s="130">
        <v>0.21804127999999998</v>
      </c>
      <c r="I13" s="130">
        <v>0.60599999999999998</v>
      </c>
      <c r="J13" s="130">
        <v>0.73099999999999998</v>
      </c>
      <c r="K13" s="130">
        <v>0.88100000000000001</v>
      </c>
      <c r="L13" s="130">
        <v>2.0628979800000002</v>
      </c>
      <c r="M13" s="130">
        <v>4.176480381846341</v>
      </c>
      <c r="N13" s="130" t="s">
        <v>43</v>
      </c>
      <c r="P13" s="9" t="s">
        <v>168</v>
      </c>
    </row>
    <row r="14" spans="1:16" ht="12" customHeight="1">
      <c r="A14" s="9" t="s">
        <v>162</v>
      </c>
      <c r="B14" s="130">
        <v>11.53335</v>
      </c>
      <c r="C14" s="130">
        <v>12.395</v>
      </c>
      <c r="D14" s="130">
        <v>11.256</v>
      </c>
      <c r="E14" s="130">
        <v>9.3620000000000001</v>
      </c>
      <c r="F14" s="130">
        <v>6.944</v>
      </c>
      <c r="G14" s="130">
        <v>7.8040000000000003</v>
      </c>
      <c r="H14" s="130">
        <v>9.6276737600000022</v>
      </c>
      <c r="I14" s="130">
        <v>8.8181925119191291</v>
      </c>
      <c r="J14" s="130">
        <v>8.4049999999999994</v>
      </c>
      <c r="K14" s="130">
        <v>7.218</v>
      </c>
      <c r="L14" s="130">
        <v>6.3941469204499386</v>
      </c>
      <c r="M14" s="130">
        <v>6.513080284610365</v>
      </c>
      <c r="N14" s="130" t="s">
        <v>43</v>
      </c>
      <c r="P14" s="9" t="s">
        <v>163</v>
      </c>
    </row>
    <row r="15" spans="1:16" ht="12" customHeight="1">
      <c r="A15" s="9" t="s">
        <v>164</v>
      </c>
      <c r="B15" s="130">
        <v>433.18</v>
      </c>
      <c r="C15" s="130">
        <v>408</v>
      </c>
      <c r="D15" s="130">
        <v>450</v>
      </c>
      <c r="E15" s="130">
        <v>464</v>
      </c>
      <c r="F15" s="130">
        <v>407</v>
      </c>
      <c r="G15" s="130">
        <v>418</v>
      </c>
      <c r="H15" s="130">
        <v>472.74823600000002</v>
      </c>
      <c r="I15" s="130">
        <v>524.99026849290749</v>
      </c>
      <c r="J15" s="130">
        <v>1114</v>
      </c>
      <c r="K15" s="130">
        <v>1326</v>
      </c>
      <c r="L15" s="130">
        <v>1259.3146219803871</v>
      </c>
      <c r="M15" s="130">
        <v>1213.5857166735304</v>
      </c>
      <c r="N15" s="130" t="s">
        <v>43</v>
      </c>
      <c r="P15" s="9" t="s">
        <v>165</v>
      </c>
    </row>
    <row r="16" spans="1:16" ht="12" customHeight="1">
      <c r="A16" s="10"/>
      <c r="B16" s="11"/>
      <c r="C16" s="11"/>
      <c r="D16" s="11"/>
      <c r="E16" s="11"/>
      <c r="F16" s="11"/>
      <c r="G16" s="11"/>
      <c r="H16" s="11"/>
      <c r="I16" s="11"/>
      <c r="J16" s="11"/>
      <c r="K16" s="11"/>
      <c r="L16" s="11"/>
      <c r="M16" s="11"/>
      <c r="N16" s="11"/>
      <c r="O16" s="3"/>
      <c r="P16" s="188"/>
    </row>
    <row r="17" spans="1:16" ht="12" customHeight="1">
      <c r="A17" s="9"/>
      <c r="B17" s="8"/>
      <c r="C17" s="8"/>
      <c r="D17" s="8"/>
      <c r="E17" s="8"/>
      <c r="F17" s="8"/>
      <c r="G17" s="8"/>
      <c r="H17" s="8"/>
      <c r="I17" s="8"/>
      <c r="J17" s="8"/>
      <c r="K17" s="8"/>
      <c r="L17" s="8"/>
      <c r="M17" s="8"/>
      <c r="N17" s="8"/>
      <c r="P17" s="1"/>
    </row>
    <row r="18" spans="1:16" ht="12" customHeight="1">
      <c r="A18" s="79" t="s">
        <v>179</v>
      </c>
    </row>
    <row r="19" spans="1:16" ht="12" customHeight="1">
      <c r="A19" s="67" t="s">
        <v>96</v>
      </c>
    </row>
    <row r="20" spans="1:16" ht="12" customHeight="1">
      <c r="A20" s="67"/>
    </row>
    <row r="21" spans="1:16" ht="12" customHeight="1">
      <c r="A21" s="69" t="s">
        <v>186</v>
      </c>
    </row>
    <row r="22" spans="1:16" ht="12" customHeight="1">
      <c r="A22" s="149" t="s">
        <v>119</v>
      </c>
    </row>
  </sheetData>
  <pageMargins left="0" right="0" top="0.4" bottom="0" header="0" footer="0"/>
  <pageSetup scale="80" orientation="landscape" r:id="rId1"/>
  <headerFooter alignWithMargins="0">
    <oddHeader>&amp;R&amp;F  &amp;A  &amp;D  &amp;T  &amp;P/&amp;N</oddHeader>
  </headerFooter>
</worksheet>
</file>

<file path=xl/worksheets/sheet8.xml><?xml version="1.0" encoding="utf-8"?>
<worksheet xmlns="http://schemas.openxmlformats.org/spreadsheetml/2006/main" xmlns:r="http://schemas.openxmlformats.org/officeDocument/2006/relationships">
  <sheetPr>
    <pageSetUpPr fitToPage="1"/>
  </sheetPr>
  <dimension ref="A1:V289"/>
  <sheetViews>
    <sheetView showGridLines="0" workbookViewId="0"/>
  </sheetViews>
  <sheetFormatPr defaultColWidth="9.28515625" defaultRowHeight="12" customHeight="1"/>
  <cols>
    <col min="1" max="1" width="56.42578125" style="149" customWidth="1"/>
    <col min="2" max="11" width="8.85546875" style="149" customWidth="1"/>
    <col min="12" max="14" width="8.85546875" style="150" customWidth="1"/>
    <col min="15" max="15" width="1.85546875" style="149" customWidth="1"/>
    <col min="16" max="16" width="53.140625" style="158" customWidth="1"/>
    <col min="17" max="16384" width="9.28515625" style="149"/>
  </cols>
  <sheetData>
    <row r="1" spans="1:22" s="156" customFormat="1" ht="12" customHeight="1">
      <c r="A1" s="98">
        <v>7</v>
      </c>
      <c r="L1" s="157"/>
      <c r="M1" s="157"/>
      <c r="N1" s="157"/>
      <c r="P1" s="198">
        <v>7</v>
      </c>
    </row>
    <row r="2" spans="1:22" s="50" customFormat="1" ht="12" customHeight="1">
      <c r="A2" s="202" t="s">
        <v>312</v>
      </c>
      <c r="B2" s="1"/>
      <c r="C2" s="1"/>
      <c r="D2" s="1"/>
      <c r="E2" s="2"/>
      <c r="F2" s="1"/>
      <c r="G2" s="1"/>
      <c r="H2" s="1"/>
      <c r="I2" s="1"/>
      <c r="J2" s="1"/>
      <c r="K2" s="1"/>
      <c r="L2" s="2"/>
      <c r="M2" s="2"/>
      <c r="N2" s="2"/>
      <c r="O2" s="1"/>
      <c r="P2" s="97" t="s">
        <v>20</v>
      </c>
    </row>
    <row r="3" spans="1:22" s="50" customFormat="1" ht="12" customHeight="1">
      <c r="A3" s="109" t="s">
        <v>98</v>
      </c>
      <c r="B3" s="1"/>
      <c r="C3" s="1"/>
      <c r="D3" s="2"/>
      <c r="E3" s="2"/>
      <c r="F3" s="1"/>
      <c r="G3" s="1"/>
      <c r="H3" s="1"/>
      <c r="I3" s="1"/>
      <c r="J3" s="1"/>
      <c r="K3" s="1"/>
      <c r="L3" s="2"/>
      <c r="M3" s="2"/>
      <c r="N3" s="2"/>
      <c r="O3" s="1"/>
      <c r="P3" s="109" t="s">
        <v>8</v>
      </c>
    </row>
    <row r="4" spans="1:22" s="50" customFormat="1" ht="12" customHeight="1">
      <c r="A4" s="147" t="s">
        <v>46</v>
      </c>
      <c r="B4" s="1"/>
      <c r="C4" s="1"/>
      <c r="D4" s="2"/>
      <c r="E4" s="2"/>
      <c r="F4" s="1"/>
      <c r="G4" s="1"/>
      <c r="H4" s="1"/>
      <c r="I4" s="1"/>
      <c r="J4" s="1"/>
      <c r="K4" s="1"/>
      <c r="L4" s="2"/>
      <c r="M4" s="2"/>
      <c r="N4" s="2"/>
      <c r="O4" s="1"/>
      <c r="P4" s="185" t="s">
        <v>125</v>
      </c>
    </row>
    <row r="5" spans="1:22" s="50" customFormat="1" ht="12" customHeight="1">
      <c r="A5" s="186"/>
      <c r="B5" s="3"/>
      <c r="C5" s="3"/>
      <c r="D5" s="4"/>
      <c r="E5" s="4"/>
      <c r="F5" s="3"/>
      <c r="G5" s="3"/>
      <c r="H5" s="2"/>
      <c r="I5" s="2"/>
      <c r="J5" s="2"/>
      <c r="K5" s="2"/>
      <c r="L5" s="4"/>
      <c r="M5" s="4"/>
      <c r="N5" s="4"/>
      <c r="O5" s="3"/>
      <c r="P5" s="187"/>
    </row>
    <row r="6" spans="1:22" s="52" customFormat="1" ht="12" customHeight="1">
      <c r="A6" s="136"/>
      <c r="B6" s="6">
        <v>2000</v>
      </c>
      <c r="C6" s="6">
        <v>2001</v>
      </c>
      <c r="D6" s="6">
        <v>2002</v>
      </c>
      <c r="E6" s="7">
        <v>2003</v>
      </c>
      <c r="F6" s="6">
        <v>2004</v>
      </c>
      <c r="G6" s="6">
        <v>2005</v>
      </c>
      <c r="H6" s="6">
        <v>2006</v>
      </c>
      <c r="I6" s="6">
        <v>2007</v>
      </c>
      <c r="J6" s="6">
        <v>2008</v>
      </c>
      <c r="K6" s="6">
        <v>2009</v>
      </c>
      <c r="L6" s="6">
        <v>2010</v>
      </c>
      <c r="M6" s="6" t="s">
        <v>209</v>
      </c>
      <c r="N6" s="6">
        <v>2012</v>
      </c>
      <c r="O6" s="53"/>
      <c r="P6" s="174"/>
    </row>
    <row r="7" spans="1:22" s="151" customFormat="1" ht="24" customHeight="1">
      <c r="H7" s="2"/>
      <c r="I7" s="2"/>
      <c r="J7" s="2"/>
      <c r="K7" s="2"/>
      <c r="L7" s="155"/>
      <c r="M7" s="155"/>
      <c r="N7" s="155"/>
      <c r="P7" s="167"/>
    </row>
    <row r="8" spans="1:22" ht="12" customHeight="1">
      <c r="A8" s="96" t="s">
        <v>91</v>
      </c>
      <c r="B8" s="165">
        <v>145.70211836088041</v>
      </c>
      <c r="C8" s="165">
        <v>144.61227624295952</v>
      </c>
      <c r="D8" s="165">
        <v>145.44728524962065</v>
      </c>
      <c r="E8" s="165">
        <v>150.55727908820103</v>
      </c>
      <c r="F8" s="165">
        <v>155.80970500431528</v>
      </c>
      <c r="G8" s="165">
        <v>160.93563196626275</v>
      </c>
      <c r="H8" s="166">
        <v>175.23149202569044</v>
      </c>
      <c r="I8" s="166">
        <v>181.19259530121164</v>
      </c>
      <c r="J8" s="166">
        <v>184.96889255211934</v>
      </c>
      <c r="K8" s="166">
        <v>189.64466079924006</v>
      </c>
      <c r="L8" s="166">
        <v>194.4172749713496</v>
      </c>
      <c r="M8" s="166">
        <v>202.15684795155744</v>
      </c>
      <c r="N8" s="150" t="s">
        <v>43</v>
      </c>
      <c r="P8" s="96" t="s">
        <v>126</v>
      </c>
    </row>
    <row r="9" spans="1:22" ht="12" customHeight="1">
      <c r="A9" s="69"/>
      <c r="B9" s="165"/>
      <c r="C9" s="165"/>
      <c r="D9" s="165"/>
      <c r="E9" s="165"/>
      <c r="F9" s="161"/>
      <c r="G9" s="161"/>
      <c r="H9" s="161"/>
      <c r="I9" s="161"/>
      <c r="J9" s="161"/>
      <c r="K9" s="161"/>
      <c r="P9" s="69"/>
    </row>
    <row r="10" spans="1:22" ht="12" customHeight="1">
      <c r="A10" s="69" t="s">
        <v>58</v>
      </c>
      <c r="B10" s="163">
        <v>138.75305221900902</v>
      </c>
      <c r="C10" s="163">
        <v>140.4533836212934</v>
      </c>
      <c r="D10" s="163">
        <v>140.83720280237466</v>
      </c>
      <c r="E10" s="163">
        <v>141.68823374741766</v>
      </c>
      <c r="F10" s="163">
        <v>126.73496536487633</v>
      </c>
      <c r="G10" s="163">
        <v>131.36103866722431</v>
      </c>
      <c r="H10" s="162">
        <v>152.44967090017229</v>
      </c>
      <c r="I10" s="162">
        <v>152.88912391778501</v>
      </c>
      <c r="J10" s="162">
        <v>151.89611375131057</v>
      </c>
      <c r="K10" s="162">
        <v>156.02679434039766</v>
      </c>
      <c r="L10" s="162">
        <v>172.3190160159794</v>
      </c>
      <c r="M10" s="162">
        <v>192.67606917155061</v>
      </c>
      <c r="N10" s="150" t="s">
        <v>43</v>
      </c>
      <c r="P10" s="69" t="s">
        <v>127</v>
      </c>
      <c r="V10" s="161"/>
    </row>
    <row r="11" spans="1:22" ht="12" customHeight="1">
      <c r="A11" s="69" t="s">
        <v>59</v>
      </c>
      <c r="B11" s="163">
        <v>229.51299904458938</v>
      </c>
      <c r="C11" s="163">
        <v>241.50161154253746</v>
      </c>
      <c r="D11" s="163">
        <v>224.83518289651957</v>
      </c>
      <c r="E11" s="163">
        <v>254.71610370386207</v>
      </c>
      <c r="F11" s="163">
        <v>277.68173423133624</v>
      </c>
      <c r="G11" s="163">
        <v>309.30946565997522</v>
      </c>
      <c r="H11" s="162">
        <v>356.52835619309099</v>
      </c>
      <c r="I11" s="162">
        <v>348.9770342936668</v>
      </c>
      <c r="J11" s="162">
        <v>370.12543923071775</v>
      </c>
      <c r="K11" s="162">
        <v>373.2273739353854</v>
      </c>
      <c r="L11" s="162">
        <v>391.511531978611</v>
      </c>
      <c r="M11" s="162">
        <v>440.04136300271182</v>
      </c>
      <c r="N11" s="150" t="s">
        <v>43</v>
      </c>
      <c r="P11" s="69" t="s">
        <v>128</v>
      </c>
      <c r="V11" s="161"/>
    </row>
    <row r="12" spans="1:22" ht="12" customHeight="1">
      <c r="A12" s="69" t="s">
        <v>60</v>
      </c>
      <c r="B12" s="163">
        <v>193.78773101574819</v>
      </c>
      <c r="C12" s="163">
        <v>192.8641883312801</v>
      </c>
      <c r="D12" s="163">
        <v>193.65770440057105</v>
      </c>
      <c r="E12" s="163">
        <v>206.06155278658753</v>
      </c>
      <c r="F12" s="163">
        <v>237.31923935433099</v>
      </c>
      <c r="G12" s="163">
        <v>290.02876636755497</v>
      </c>
      <c r="H12" s="162">
        <v>327.53893429011242</v>
      </c>
      <c r="I12" s="162">
        <v>372.32624661803271</v>
      </c>
      <c r="J12" s="162">
        <v>454.02544562369638</v>
      </c>
      <c r="K12" s="162">
        <v>508.40996366351976</v>
      </c>
      <c r="L12" s="162">
        <v>552.14995577902755</v>
      </c>
      <c r="M12" s="162">
        <v>625.65440168361783</v>
      </c>
      <c r="N12" s="150" t="s">
        <v>43</v>
      </c>
      <c r="P12" s="69" t="s">
        <v>129</v>
      </c>
      <c r="V12" s="161"/>
    </row>
    <row r="13" spans="1:22" ht="12" customHeight="1">
      <c r="A13" s="69" t="s">
        <v>61</v>
      </c>
      <c r="B13" s="163">
        <v>388.50778162268875</v>
      </c>
      <c r="C13" s="163">
        <v>410.74667930371635</v>
      </c>
      <c r="D13" s="163">
        <v>487.22741019479446</v>
      </c>
      <c r="E13" s="163">
        <v>476.89651374098037</v>
      </c>
      <c r="F13" s="163">
        <v>442.62963404688026</v>
      </c>
      <c r="G13" s="163">
        <v>449.3995951951988</v>
      </c>
      <c r="H13" s="162">
        <v>435.98206568204125</v>
      </c>
      <c r="I13" s="162">
        <v>467.28879184673167</v>
      </c>
      <c r="J13" s="162">
        <v>354.02539414369852</v>
      </c>
      <c r="K13" s="162">
        <v>409.21178070344507</v>
      </c>
      <c r="L13" s="162">
        <v>412.93927511145137</v>
      </c>
      <c r="M13" s="162">
        <v>431.86586875414764</v>
      </c>
      <c r="N13" s="150" t="s">
        <v>43</v>
      </c>
      <c r="P13" s="69" t="s">
        <v>130</v>
      </c>
      <c r="V13" s="161"/>
    </row>
    <row r="14" spans="1:22" ht="12" customHeight="1">
      <c r="A14" s="69" t="s">
        <v>63</v>
      </c>
      <c r="B14" s="163">
        <v>120.34577072056283</v>
      </c>
      <c r="C14" s="163">
        <v>115.56150911136444</v>
      </c>
      <c r="D14" s="163">
        <v>120.56317710037987</v>
      </c>
      <c r="E14" s="163">
        <v>120.65292623898463</v>
      </c>
      <c r="F14" s="163">
        <v>120.11827441142189</v>
      </c>
      <c r="G14" s="163">
        <v>96.539275648384958</v>
      </c>
      <c r="H14" s="162">
        <v>102.51733558993752</v>
      </c>
      <c r="I14" s="162">
        <v>73.440055227558574</v>
      </c>
      <c r="J14" s="162">
        <v>59.011793515157422</v>
      </c>
      <c r="K14" s="162">
        <v>63.450888336967381</v>
      </c>
      <c r="L14" s="162">
        <v>55.779325153478425</v>
      </c>
      <c r="M14" s="162">
        <v>48.639245027653295</v>
      </c>
      <c r="N14" s="150" t="s">
        <v>43</v>
      </c>
      <c r="P14" s="69" t="s">
        <v>131</v>
      </c>
      <c r="V14" s="161"/>
    </row>
    <row r="15" spans="1:22" ht="12" customHeight="1">
      <c r="A15" s="69" t="s">
        <v>64</v>
      </c>
      <c r="B15" s="163">
        <v>128.24773038336298</v>
      </c>
      <c r="C15" s="163">
        <v>127.90841496776778</v>
      </c>
      <c r="D15" s="163">
        <v>121.49855989998676</v>
      </c>
      <c r="E15" s="163">
        <v>116.72566707963617</v>
      </c>
      <c r="F15" s="163">
        <v>98.980922841900949</v>
      </c>
      <c r="G15" s="163">
        <v>87.497184134466423</v>
      </c>
      <c r="H15" s="162">
        <v>88.13470885970942</v>
      </c>
      <c r="I15" s="162">
        <v>91.60312479975326</v>
      </c>
      <c r="J15" s="162">
        <v>74.749836150106546</v>
      </c>
      <c r="K15" s="162">
        <v>81.609927905777795</v>
      </c>
      <c r="L15" s="162">
        <v>70.060201913789911</v>
      </c>
      <c r="M15" s="162">
        <v>71.54725933919832</v>
      </c>
      <c r="N15" s="150" t="s">
        <v>43</v>
      </c>
      <c r="P15" s="69" t="s">
        <v>132</v>
      </c>
      <c r="V15" s="161"/>
    </row>
    <row r="16" spans="1:22" ht="12" customHeight="1">
      <c r="A16" s="69" t="s">
        <v>65</v>
      </c>
      <c r="B16" s="163">
        <v>120.50580306216679</v>
      </c>
      <c r="C16" s="163">
        <v>151.63290763834462</v>
      </c>
      <c r="D16" s="163">
        <v>165.40446020131304</v>
      </c>
      <c r="E16" s="163">
        <v>153.18788170382498</v>
      </c>
      <c r="F16" s="163">
        <v>178.74376741190258</v>
      </c>
      <c r="G16" s="163">
        <v>156.36867603578995</v>
      </c>
      <c r="H16" s="162">
        <v>180.93967546929684</v>
      </c>
      <c r="I16" s="162">
        <v>183.06045955782497</v>
      </c>
      <c r="J16" s="162">
        <v>197.64331188937086</v>
      </c>
      <c r="K16" s="162">
        <v>209.95424368852807</v>
      </c>
      <c r="L16" s="162">
        <v>149.31831091934845</v>
      </c>
      <c r="M16" s="162">
        <v>205.39100784320959</v>
      </c>
      <c r="N16" s="150" t="s">
        <v>43</v>
      </c>
      <c r="P16" s="69" t="s">
        <v>133</v>
      </c>
      <c r="V16" s="161"/>
    </row>
    <row r="17" spans="1:22" ht="12" customHeight="1">
      <c r="A17" s="69" t="s">
        <v>66</v>
      </c>
      <c r="B17" s="163">
        <v>115.1732891770246</v>
      </c>
      <c r="C17" s="163">
        <v>138.39484757165337</v>
      </c>
      <c r="D17" s="163">
        <v>123.31231583886475</v>
      </c>
      <c r="E17" s="163">
        <v>119.93130237601386</v>
      </c>
      <c r="F17" s="163">
        <v>120.29093615507381</v>
      </c>
      <c r="G17" s="163">
        <v>104.03429063799513</v>
      </c>
      <c r="H17" s="162">
        <v>142.24997324369238</v>
      </c>
      <c r="I17" s="162">
        <v>142.51347480046692</v>
      </c>
      <c r="J17" s="162">
        <v>140.46159668088151</v>
      </c>
      <c r="K17" s="162">
        <v>113.71054709490161</v>
      </c>
      <c r="L17" s="162">
        <v>157.18138633165771</v>
      </c>
      <c r="M17" s="162">
        <v>130.76074528781697</v>
      </c>
      <c r="N17" s="150" t="s">
        <v>43</v>
      </c>
      <c r="P17" s="69" t="s">
        <v>134</v>
      </c>
      <c r="V17" s="161"/>
    </row>
    <row r="18" spans="1:22" ht="12" customHeight="1">
      <c r="A18" s="69" t="s">
        <v>67</v>
      </c>
      <c r="B18" s="163">
        <v>72.930767190889839</v>
      </c>
      <c r="C18" s="163">
        <v>76.503458315325332</v>
      </c>
      <c r="D18" s="163">
        <v>87.654906100504093</v>
      </c>
      <c r="E18" s="163">
        <v>129.76534658584993</v>
      </c>
      <c r="F18" s="163">
        <v>133.4130603916563</v>
      </c>
      <c r="G18" s="163">
        <v>142.52968569484867</v>
      </c>
      <c r="H18" s="162">
        <v>161.64876109316941</v>
      </c>
      <c r="I18" s="162">
        <v>167.91220059009626</v>
      </c>
      <c r="J18" s="162">
        <v>177.42072728328165</v>
      </c>
      <c r="K18" s="162">
        <v>166.1656821242845</v>
      </c>
      <c r="L18" s="162">
        <v>211.9874969552904</v>
      </c>
      <c r="M18" s="162">
        <v>189.28698168048746</v>
      </c>
      <c r="N18" s="150" t="s">
        <v>43</v>
      </c>
      <c r="P18" s="69" t="s">
        <v>135</v>
      </c>
      <c r="V18" s="161"/>
    </row>
    <row r="19" spans="1:22" ht="12" customHeight="1">
      <c r="A19" s="69" t="s">
        <v>68</v>
      </c>
      <c r="B19" s="163">
        <v>173.54205999010668</v>
      </c>
      <c r="C19" s="163">
        <v>125.45285394885542</v>
      </c>
      <c r="D19" s="163">
        <v>72.097929953917685</v>
      </c>
      <c r="E19" s="163">
        <v>59.176330179314334</v>
      </c>
      <c r="F19" s="163">
        <v>70.558147853498667</v>
      </c>
      <c r="G19" s="163">
        <v>68.33760411364014</v>
      </c>
      <c r="H19" s="162">
        <v>69.342940099833839</v>
      </c>
      <c r="I19" s="162">
        <v>76.02800175453099</v>
      </c>
      <c r="J19" s="162">
        <v>75.942031348218919</v>
      </c>
      <c r="K19" s="162">
        <v>81.068776009619185</v>
      </c>
      <c r="L19" s="162">
        <v>79.840102256112473</v>
      </c>
      <c r="M19" s="162">
        <v>87.512590275798942</v>
      </c>
      <c r="N19" s="150" t="s">
        <v>43</v>
      </c>
      <c r="P19" s="69" t="s">
        <v>136</v>
      </c>
      <c r="V19" s="161"/>
    </row>
    <row r="20" spans="1:22" ht="12" customHeight="1">
      <c r="A20" s="69" t="s">
        <v>106</v>
      </c>
      <c r="B20" s="163">
        <v>191.18360951817638</v>
      </c>
      <c r="C20" s="163">
        <v>179.70971824671761</v>
      </c>
      <c r="D20" s="163">
        <v>177.02032898984083</v>
      </c>
      <c r="E20" s="163">
        <v>270.79290882483178</v>
      </c>
      <c r="F20" s="163">
        <v>297.2480493545159</v>
      </c>
      <c r="G20" s="163">
        <v>306.04871824113758</v>
      </c>
      <c r="H20" s="162">
        <v>380.33978820400375</v>
      </c>
      <c r="I20" s="162">
        <v>458.5878062356374</v>
      </c>
      <c r="J20" s="162">
        <v>452.95836457458972</v>
      </c>
      <c r="K20" s="162">
        <v>556.60857919563966</v>
      </c>
      <c r="L20" s="162">
        <v>564.14258852813373</v>
      </c>
      <c r="M20" s="162">
        <v>519.74599216802437</v>
      </c>
      <c r="N20" s="150" t="s">
        <v>43</v>
      </c>
      <c r="P20" s="69" t="s">
        <v>137</v>
      </c>
      <c r="V20" s="161"/>
    </row>
    <row r="21" spans="1:22" ht="12" customHeight="1">
      <c r="A21" s="69" t="s">
        <v>69</v>
      </c>
      <c r="B21" s="163">
        <v>189.78088300310853</v>
      </c>
      <c r="C21" s="163">
        <v>170.20104194895396</v>
      </c>
      <c r="D21" s="163">
        <v>125.11245070031417</v>
      </c>
      <c r="E21" s="163">
        <v>95.480823480088048</v>
      </c>
      <c r="F21" s="163">
        <v>153.32177479865106</v>
      </c>
      <c r="G21" s="163">
        <v>179.36678540118362</v>
      </c>
      <c r="H21" s="162">
        <v>205.29069985076637</v>
      </c>
      <c r="I21" s="162">
        <v>205.46078063157262</v>
      </c>
      <c r="J21" s="162">
        <v>215.02229038593558</v>
      </c>
      <c r="K21" s="162">
        <v>241.34772867930747</v>
      </c>
      <c r="L21" s="162">
        <v>323.81203614048923</v>
      </c>
      <c r="M21" s="162">
        <v>411.89100580463867</v>
      </c>
      <c r="N21" s="150" t="s">
        <v>43</v>
      </c>
      <c r="P21" s="69" t="s">
        <v>138</v>
      </c>
      <c r="V21" s="161"/>
    </row>
    <row r="22" spans="1:22" ht="12" customHeight="1">
      <c r="A22" s="69" t="s">
        <v>70</v>
      </c>
      <c r="B22" s="163">
        <v>141.40070603622178</v>
      </c>
      <c r="C22" s="163">
        <v>148.2539842278006</v>
      </c>
      <c r="D22" s="163">
        <v>158.25828925389379</v>
      </c>
      <c r="E22" s="163">
        <v>168.0219873296511</v>
      </c>
      <c r="F22" s="163">
        <v>206.41789176727855</v>
      </c>
      <c r="G22" s="163">
        <v>233.5005897566798</v>
      </c>
      <c r="H22" s="162">
        <v>266.19035021933121</v>
      </c>
      <c r="I22" s="162">
        <v>300.01408290573875</v>
      </c>
      <c r="J22" s="162">
        <v>324.50057353094672</v>
      </c>
      <c r="K22" s="162">
        <v>310.42170785398918</v>
      </c>
      <c r="L22" s="162">
        <v>355.35728747723755</v>
      </c>
      <c r="M22" s="162">
        <v>334.62820754496215</v>
      </c>
      <c r="N22" s="150" t="s">
        <v>43</v>
      </c>
      <c r="P22" s="69" t="s">
        <v>139</v>
      </c>
      <c r="V22" s="161"/>
    </row>
    <row r="23" spans="1:22" ht="12" customHeight="1">
      <c r="A23" s="69" t="s">
        <v>71</v>
      </c>
      <c r="B23" s="163">
        <v>220.17097497881514</v>
      </c>
      <c r="C23" s="163">
        <v>190.33764760415627</v>
      </c>
      <c r="D23" s="163">
        <v>198.92929078390955</v>
      </c>
      <c r="E23" s="163">
        <v>231.11427597943634</v>
      </c>
      <c r="F23" s="163">
        <v>272.18678662861487</v>
      </c>
      <c r="G23" s="163">
        <v>297.52902310065338</v>
      </c>
      <c r="H23" s="162">
        <v>326.17557630795068</v>
      </c>
      <c r="I23" s="162">
        <v>381.97843401290584</v>
      </c>
      <c r="J23" s="162">
        <v>438.23808800572237</v>
      </c>
      <c r="K23" s="162">
        <v>491.45544469860226</v>
      </c>
      <c r="L23" s="162">
        <v>536.91611372913576</v>
      </c>
      <c r="M23" s="162">
        <v>589.82328894381601</v>
      </c>
      <c r="N23" s="150" t="s">
        <v>43</v>
      </c>
      <c r="P23" s="69" t="s">
        <v>140</v>
      </c>
      <c r="V23" s="161"/>
    </row>
    <row r="24" spans="1:22" ht="12" customHeight="1">
      <c r="A24" s="69" t="s">
        <v>72</v>
      </c>
      <c r="B24" s="163">
        <v>137.33908210388654</v>
      </c>
      <c r="C24" s="163">
        <v>154.01732804773388</v>
      </c>
      <c r="D24" s="163">
        <v>150.38007274510605</v>
      </c>
      <c r="E24" s="163">
        <v>158.19812824390044</v>
      </c>
      <c r="F24" s="163">
        <v>93.499938697944344</v>
      </c>
      <c r="G24" s="163">
        <v>142.89100494503248</v>
      </c>
      <c r="H24" s="162">
        <v>149.15198823000532</v>
      </c>
      <c r="I24" s="162">
        <v>158.40655523315218</v>
      </c>
      <c r="J24" s="162">
        <v>167.02766766112222</v>
      </c>
      <c r="K24" s="162">
        <v>183.747639870857</v>
      </c>
      <c r="L24" s="162">
        <v>191.15997793125996</v>
      </c>
      <c r="M24" s="162">
        <v>183.5537210347787</v>
      </c>
      <c r="N24" s="150" t="s">
        <v>43</v>
      </c>
      <c r="P24" s="69" t="s">
        <v>141</v>
      </c>
      <c r="V24" s="161"/>
    </row>
    <row r="25" spans="1:22" ht="12" customHeight="1">
      <c r="A25" s="69" t="s">
        <v>107</v>
      </c>
      <c r="B25" s="163">
        <v>125.31917030823041</v>
      </c>
      <c r="C25" s="163">
        <v>96.260330832932269</v>
      </c>
      <c r="D25" s="163">
        <v>93.71953836431689</v>
      </c>
      <c r="E25" s="163">
        <v>133.76205030588389</v>
      </c>
      <c r="F25" s="163">
        <v>130.91034753243002</v>
      </c>
      <c r="G25" s="163">
        <v>143.14895849133285</v>
      </c>
      <c r="H25" s="162">
        <v>141.5635413372313</v>
      </c>
      <c r="I25" s="162">
        <v>120.37569785319936</v>
      </c>
      <c r="J25" s="162">
        <v>118.69469392577383</v>
      </c>
      <c r="K25" s="162">
        <v>127.6633860485864</v>
      </c>
      <c r="L25" s="162">
        <v>137.52118987053603</v>
      </c>
      <c r="M25" s="162">
        <v>133.20095983149599</v>
      </c>
      <c r="N25" s="150" t="s">
        <v>43</v>
      </c>
      <c r="P25" s="69" t="s">
        <v>142</v>
      </c>
      <c r="V25" s="161"/>
    </row>
    <row r="26" spans="1:22" ht="12" customHeight="1">
      <c r="A26" s="69" t="s">
        <v>73</v>
      </c>
      <c r="B26" s="163">
        <v>62.78108631641409</v>
      </c>
      <c r="C26" s="163">
        <v>64.276360250230681</v>
      </c>
      <c r="D26" s="163">
        <v>60.953528911737742</v>
      </c>
      <c r="E26" s="163">
        <v>69.891242127036875</v>
      </c>
      <c r="F26" s="163">
        <v>65.937770268064028</v>
      </c>
      <c r="G26" s="163">
        <v>67.37965507587154</v>
      </c>
      <c r="H26" s="162">
        <v>74.965963911568991</v>
      </c>
      <c r="I26" s="162">
        <v>79.138901787043494</v>
      </c>
      <c r="J26" s="162">
        <v>74.853016942752063</v>
      </c>
      <c r="K26" s="162">
        <v>41.646630480086841</v>
      </c>
      <c r="L26" s="162">
        <v>36.47306192688572</v>
      </c>
      <c r="M26" s="162">
        <v>38.102992150244134</v>
      </c>
      <c r="N26" s="150" t="s">
        <v>43</v>
      </c>
      <c r="P26" s="69" t="s">
        <v>143</v>
      </c>
      <c r="V26" s="161"/>
    </row>
    <row r="27" spans="1:22" ht="12" customHeight="1">
      <c r="A27" s="69" t="s">
        <v>74</v>
      </c>
      <c r="B27" s="163">
        <v>247.87934320826855</v>
      </c>
      <c r="C27" s="163">
        <v>295.43742586028776</v>
      </c>
      <c r="D27" s="163">
        <v>253.58864188275544</v>
      </c>
      <c r="E27" s="163">
        <v>257.89396133853285</v>
      </c>
      <c r="F27" s="163">
        <v>219.01986131112579</v>
      </c>
      <c r="G27" s="163">
        <v>239.0256344228406</v>
      </c>
      <c r="H27" s="162">
        <v>251.19331338249344</v>
      </c>
      <c r="I27" s="162">
        <v>240.79950458409354</v>
      </c>
      <c r="J27" s="162">
        <v>237.62361595229373</v>
      </c>
      <c r="K27" s="162">
        <v>240.87489224171625</v>
      </c>
      <c r="L27" s="162">
        <v>261.92545587846394</v>
      </c>
      <c r="M27" s="162">
        <v>212.01550884970172</v>
      </c>
      <c r="N27" s="150" t="s">
        <v>43</v>
      </c>
      <c r="P27" s="69" t="s">
        <v>144</v>
      </c>
      <c r="V27" s="161"/>
    </row>
    <row r="28" spans="1:22" ht="12" customHeight="1">
      <c r="A28" s="69" t="s">
        <v>75</v>
      </c>
      <c r="B28" s="163">
        <v>132.65690599320359</v>
      </c>
      <c r="C28" s="163">
        <v>116.62844587598961</v>
      </c>
      <c r="D28" s="163">
        <v>129.76961171943108</v>
      </c>
      <c r="E28" s="163">
        <v>129.74744415799478</v>
      </c>
      <c r="F28" s="163">
        <v>170.21304418416867</v>
      </c>
      <c r="G28" s="163">
        <v>214.80171832111449</v>
      </c>
      <c r="H28" s="162">
        <v>253.58797477018979</v>
      </c>
      <c r="I28" s="162">
        <v>204.1202398929434</v>
      </c>
      <c r="J28" s="162">
        <v>178.10192412205953</v>
      </c>
      <c r="K28" s="162">
        <v>138.51970336696726</v>
      </c>
      <c r="L28" s="162">
        <v>181.80582349853108</v>
      </c>
      <c r="M28" s="162">
        <v>178.38977529404212</v>
      </c>
      <c r="N28" s="150" t="s">
        <v>43</v>
      </c>
      <c r="P28" s="69" t="s">
        <v>145</v>
      </c>
      <c r="V28" s="161"/>
    </row>
    <row r="29" spans="1:22" ht="12" customHeight="1">
      <c r="A29" s="69" t="s">
        <v>76</v>
      </c>
      <c r="B29" s="163">
        <v>181.63132798458562</v>
      </c>
      <c r="C29" s="163">
        <v>122.19809143560998</v>
      </c>
      <c r="D29" s="163">
        <v>113.75074392775596</v>
      </c>
      <c r="E29" s="163">
        <v>108.5934956046563</v>
      </c>
      <c r="F29" s="163">
        <v>117.40515850475805</v>
      </c>
      <c r="G29" s="163">
        <v>146.83558644052692</v>
      </c>
      <c r="H29" s="162">
        <v>174.65638864777196</v>
      </c>
      <c r="I29" s="162">
        <v>160.88693944017126</v>
      </c>
      <c r="J29" s="162">
        <v>187.09774283109363</v>
      </c>
      <c r="K29" s="162">
        <v>175.15215204826586</v>
      </c>
      <c r="L29" s="162">
        <v>151.96956121561149</v>
      </c>
      <c r="M29" s="162">
        <v>192.76158789789105</v>
      </c>
      <c r="N29" s="150" t="s">
        <v>43</v>
      </c>
      <c r="P29" s="69" t="s">
        <v>146</v>
      </c>
      <c r="V29" s="161"/>
    </row>
    <row r="30" spans="1:22" ht="12" customHeight="1">
      <c r="A30" s="69" t="s">
        <v>77</v>
      </c>
      <c r="B30" s="163">
        <v>102.03822253835867</v>
      </c>
      <c r="C30" s="163">
        <v>106.24239559625809</v>
      </c>
      <c r="D30" s="163">
        <v>108.42192665877903</v>
      </c>
      <c r="E30" s="163">
        <v>110.38020964555011</v>
      </c>
      <c r="F30" s="163">
        <v>67.622167110713448</v>
      </c>
      <c r="G30" s="163">
        <v>56.120455388915573</v>
      </c>
      <c r="H30" s="162">
        <v>69.000306341250237</v>
      </c>
      <c r="I30" s="162">
        <v>65.594726510821602</v>
      </c>
      <c r="J30" s="162">
        <v>74.425798382142432</v>
      </c>
      <c r="K30" s="162">
        <v>42.865105981523577</v>
      </c>
      <c r="L30" s="162">
        <v>55.421245954549939</v>
      </c>
      <c r="M30" s="162">
        <v>57.109191714375413</v>
      </c>
      <c r="N30" s="150" t="s">
        <v>43</v>
      </c>
      <c r="P30" s="69" t="s">
        <v>147</v>
      </c>
      <c r="V30" s="161"/>
    </row>
    <row r="31" spans="1:22" ht="12" customHeight="1">
      <c r="A31" s="69" t="s">
        <v>78</v>
      </c>
      <c r="B31" s="163">
        <v>136.09546069894941</v>
      </c>
      <c r="C31" s="163">
        <v>113.84893879446861</v>
      </c>
      <c r="D31" s="163">
        <v>105.6056719336344</v>
      </c>
      <c r="E31" s="163">
        <v>90.429443641543202</v>
      </c>
      <c r="F31" s="163">
        <v>120.95474463766473</v>
      </c>
      <c r="G31" s="163">
        <v>225.70312180366724</v>
      </c>
      <c r="H31" s="162">
        <v>257.21498029028561</v>
      </c>
      <c r="I31" s="162">
        <v>256.83959600382389</v>
      </c>
      <c r="J31" s="162">
        <v>233.42880457944156</v>
      </c>
      <c r="K31" s="162">
        <v>192.32147667325899</v>
      </c>
      <c r="L31" s="162">
        <v>132.72539714865377</v>
      </c>
      <c r="M31" s="162">
        <v>105.38736639209684</v>
      </c>
      <c r="N31" s="150" t="s">
        <v>43</v>
      </c>
      <c r="P31" s="69" t="s">
        <v>148</v>
      </c>
      <c r="V31" s="161"/>
    </row>
    <row r="32" spans="1:22" ht="12" customHeight="1">
      <c r="A32" s="69" t="s">
        <v>79</v>
      </c>
      <c r="B32" s="163">
        <v>194.18070611032607</v>
      </c>
      <c r="C32" s="163">
        <v>177.46735121040291</v>
      </c>
      <c r="D32" s="163">
        <v>167.58496084617042</v>
      </c>
      <c r="E32" s="163">
        <v>156.96844887446406</v>
      </c>
      <c r="F32" s="163">
        <v>170.32940234014447</v>
      </c>
      <c r="G32" s="163">
        <v>179.56519178007656</v>
      </c>
      <c r="H32" s="162">
        <v>193.87944983762685</v>
      </c>
      <c r="I32" s="162">
        <v>197.3415285693834</v>
      </c>
      <c r="J32" s="162">
        <v>201.55238828932502</v>
      </c>
      <c r="K32" s="162">
        <v>233.6459620305325</v>
      </c>
      <c r="L32" s="162">
        <v>247.55765908186007</v>
      </c>
      <c r="M32" s="162">
        <v>257.68122709001318</v>
      </c>
      <c r="N32" s="150" t="s">
        <v>43</v>
      </c>
      <c r="P32" s="69" t="s">
        <v>149</v>
      </c>
      <c r="V32" s="161"/>
    </row>
    <row r="33" spans="1:22" ht="12" customHeight="1">
      <c r="A33" s="69" t="s">
        <v>80</v>
      </c>
      <c r="B33" s="163">
        <v>188.05314626645352</v>
      </c>
      <c r="C33" s="163">
        <v>185.23614582009597</v>
      </c>
      <c r="D33" s="163">
        <v>186.09695521410589</v>
      </c>
      <c r="E33" s="163">
        <v>211.03185977616661</v>
      </c>
      <c r="F33" s="163">
        <v>219.93298582345136</v>
      </c>
      <c r="G33" s="163">
        <v>253.11765472275434</v>
      </c>
      <c r="H33" s="162">
        <v>228.78552601402833</v>
      </c>
      <c r="I33" s="162">
        <v>210.27955288053224</v>
      </c>
      <c r="J33" s="162">
        <v>248.18079829448064</v>
      </c>
      <c r="K33" s="162">
        <v>288.22787649213296</v>
      </c>
      <c r="L33" s="162">
        <v>268.1427037384376</v>
      </c>
      <c r="M33" s="162">
        <v>270.44419448842382</v>
      </c>
      <c r="N33" s="150" t="s">
        <v>43</v>
      </c>
      <c r="P33" s="69" t="s">
        <v>11</v>
      </c>
      <c r="V33" s="161"/>
    </row>
    <row r="34" spans="1:22" ht="12" customHeight="1">
      <c r="A34" s="69" t="s">
        <v>81</v>
      </c>
      <c r="B34" s="163">
        <v>309.89833461255409</v>
      </c>
      <c r="C34" s="163">
        <v>334.08676962358754</v>
      </c>
      <c r="D34" s="163">
        <v>297.81479273929267</v>
      </c>
      <c r="E34" s="163">
        <v>294.35266669183437</v>
      </c>
      <c r="F34" s="163">
        <v>370.14520335348072</v>
      </c>
      <c r="G34" s="163">
        <v>323.95831316554018</v>
      </c>
      <c r="H34" s="162">
        <v>411.45573708921961</v>
      </c>
      <c r="I34" s="162">
        <v>450.42513003471151</v>
      </c>
      <c r="J34" s="162">
        <v>515.89863164632834</v>
      </c>
      <c r="K34" s="162">
        <v>529.29149008055765</v>
      </c>
      <c r="L34" s="162">
        <v>570.77384331788062</v>
      </c>
      <c r="M34" s="162">
        <v>604.43055449263068</v>
      </c>
      <c r="N34" s="150" t="s">
        <v>43</v>
      </c>
      <c r="P34" s="69" t="s">
        <v>150</v>
      </c>
      <c r="V34" s="161"/>
    </row>
    <row r="35" spans="1:22" ht="12" customHeight="1">
      <c r="A35" s="69" t="s">
        <v>82</v>
      </c>
      <c r="B35" s="163">
        <v>109.02401655527093</v>
      </c>
      <c r="C35" s="163">
        <v>104.8169061071813</v>
      </c>
      <c r="D35" s="163">
        <v>109.97003281764768</v>
      </c>
      <c r="E35" s="163">
        <v>114.63901620346945</v>
      </c>
      <c r="F35" s="163">
        <v>134.41416095608628</v>
      </c>
      <c r="G35" s="163">
        <v>134.99482899003584</v>
      </c>
      <c r="H35" s="162">
        <v>139.76577130262245</v>
      </c>
      <c r="I35" s="162">
        <v>151.91483954125715</v>
      </c>
      <c r="J35" s="162">
        <v>164.82428235171102</v>
      </c>
      <c r="K35" s="162">
        <v>155.53008541654179</v>
      </c>
      <c r="L35" s="162">
        <v>157.391258272892</v>
      </c>
      <c r="M35" s="162">
        <v>161.36572190321334</v>
      </c>
      <c r="N35" s="150" t="s">
        <v>43</v>
      </c>
      <c r="P35" s="69" t="s">
        <v>151</v>
      </c>
      <c r="V35" s="161"/>
    </row>
    <row r="36" spans="1:22" ht="12" customHeight="1">
      <c r="A36" s="69" t="s">
        <v>83</v>
      </c>
      <c r="B36" s="163">
        <v>263.97379149634594</v>
      </c>
      <c r="C36" s="163">
        <v>281.89297550277979</v>
      </c>
      <c r="D36" s="163">
        <v>244.81083856585437</v>
      </c>
      <c r="E36" s="163">
        <v>266.53620894573885</v>
      </c>
      <c r="F36" s="163">
        <v>349.47761142499036</v>
      </c>
      <c r="G36" s="163">
        <v>293.71838046709598</v>
      </c>
      <c r="H36" s="162">
        <v>255.23003955870925</v>
      </c>
      <c r="I36" s="162">
        <v>300.03601543819201</v>
      </c>
      <c r="J36" s="162">
        <v>285.65133545135006</v>
      </c>
      <c r="K36" s="162">
        <v>319.99468750953963</v>
      </c>
      <c r="L36" s="162">
        <v>331.75968883640729</v>
      </c>
      <c r="M36" s="162">
        <v>382.96611059764939</v>
      </c>
      <c r="N36" s="150" t="s">
        <v>43</v>
      </c>
      <c r="P36" s="69" t="s">
        <v>152</v>
      </c>
      <c r="V36" s="161"/>
    </row>
    <row r="37" spans="1:22" ht="12" customHeight="1">
      <c r="A37" s="69" t="s">
        <v>84</v>
      </c>
      <c r="B37" s="163">
        <v>152.20716760589829</v>
      </c>
      <c r="C37" s="163">
        <v>106.5278214140278</v>
      </c>
      <c r="D37" s="163">
        <v>127.58289471162851</v>
      </c>
      <c r="E37" s="163">
        <v>140.0813981448369</v>
      </c>
      <c r="F37" s="163">
        <v>120.8507818719697</v>
      </c>
      <c r="G37" s="163">
        <v>193.53091476239456</v>
      </c>
      <c r="H37" s="162">
        <v>215.9416226172423</v>
      </c>
      <c r="I37" s="162">
        <v>220.49836160354022</v>
      </c>
      <c r="J37" s="162">
        <v>224.76369248039828</v>
      </c>
      <c r="K37" s="162">
        <v>228.41048954933325</v>
      </c>
      <c r="L37" s="162">
        <v>228.01397645116722</v>
      </c>
      <c r="M37" s="162">
        <v>235.59162287478307</v>
      </c>
      <c r="N37" s="150" t="s">
        <v>43</v>
      </c>
      <c r="P37" s="69" t="s">
        <v>153</v>
      </c>
      <c r="V37" s="161"/>
    </row>
    <row r="38" spans="1:22" ht="12" customHeight="1">
      <c r="A38" s="69" t="s">
        <v>85</v>
      </c>
      <c r="B38" s="163">
        <v>134.76085150108358</v>
      </c>
      <c r="C38" s="163">
        <v>143.25218422193325</v>
      </c>
      <c r="D38" s="163">
        <v>159.7428514574197</v>
      </c>
      <c r="E38" s="163">
        <v>137.56604242747943</v>
      </c>
      <c r="F38" s="163">
        <v>152.34019181114382</v>
      </c>
      <c r="G38" s="163">
        <v>160.5681969993021</v>
      </c>
      <c r="H38" s="162">
        <v>188.37588302674681</v>
      </c>
      <c r="I38" s="162">
        <v>191.3240632052013</v>
      </c>
      <c r="J38" s="162">
        <v>220.98335213471512</v>
      </c>
      <c r="K38" s="162">
        <v>236.68817611607093</v>
      </c>
      <c r="L38" s="162">
        <v>218.06555475451285</v>
      </c>
      <c r="M38" s="162">
        <v>221.41526000542876</v>
      </c>
      <c r="N38" s="150" t="s">
        <v>43</v>
      </c>
      <c r="P38" s="69" t="s">
        <v>154</v>
      </c>
      <c r="V38" s="161"/>
    </row>
    <row r="39" spans="1:22" ht="12" customHeight="1">
      <c r="A39" s="69" t="s">
        <v>86</v>
      </c>
      <c r="B39" s="163">
        <v>178.21793189782906</v>
      </c>
      <c r="C39" s="163">
        <v>159.58038199171796</v>
      </c>
      <c r="D39" s="163">
        <v>163.55236030709278</v>
      </c>
      <c r="E39" s="163">
        <v>201.24163398531019</v>
      </c>
      <c r="F39" s="163">
        <v>225.68905448603334</v>
      </c>
      <c r="G39" s="163">
        <v>254.60535891732471</v>
      </c>
      <c r="H39" s="162">
        <v>289.283707179761</v>
      </c>
      <c r="I39" s="162">
        <v>307.41966971762292</v>
      </c>
      <c r="J39" s="162">
        <v>351.0509513125437</v>
      </c>
      <c r="K39" s="162">
        <v>405.19078966205302</v>
      </c>
      <c r="L39" s="162">
        <v>426.89969918732163</v>
      </c>
      <c r="M39" s="162">
        <v>469.91308291575461</v>
      </c>
      <c r="N39" s="150" t="s">
        <v>43</v>
      </c>
      <c r="P39" s="69" t="s">
        <v>6</v>
      </c>
      <c r="V39" s="161"/>
    </row>
    <row r="40" spans="1:22" ht="12" customHeight="1">
      <c r="A40" s="69" t="s">
        <v>87</v>
      </c>
      <c r="B40" s="163">
        <v>98.191433896930789</v>
      </c>
      <c r="C40" s="163">
        <v>81.820682329968406</v>
      </c>
      <c r="D40" s="163">
        <v>79.709906098935278</v>
      </c>
      <c r="E40" s="163">
        <v>94.663218871649491</v>
      </c>
      <c r="F40" s="163">
        <v>108.06997442087388</v>
      </c>
      <c r="G40" s="163">
        <v>126.70437505552307</v>
      </c>
      <c r="H40" s="162">
        <v>143.69776010370518</v>
      </c>
      <c r="I40" s="162">
        <v>170.67730395412917</v>
      </c>
      <c r="J40" s="162">
        <v>221.46605605162722</v>
      </c>
      <c r="K40" s="162">
        <v>244.61233285919729</v>
      </c>
      <c r="L40" s="162">
        <v>269.24908637973618</v>
      </c>
      <c r="M40" s="162">
        <v>323.65812954436876</v>
      </c>
      <c r="N40" s="150" t="s">
        <v>43</v>
      </c>
      <c r="P40" s="69" t="s">
        <v>15</v>
      </c>
      <c r="V40" s="161"/>
    </row>
    <row r="41" spans="1:22" ht="12" customHeight="1">
      <c r="A41" s="69" t="s">
        <v>88</v>
      </c>
      <c r="B41" s="163">
        <v>92.812580107722056</v>
      </c>
      <c r="C41" s="163">
        <v>81.103542093562083</v>
      </c>
      <c r="D41" s="163">
        <v>84.556585768003316</v>
      </c>
      <c r="E41" s="163">
        <v>91.426722902823158</v>
      </c>
      <c r="F41" s="163">
        <v>92.177653686008796</v>
      </c>
      <c r="G41" s="163">
        <v>91.254493850997562</v>
      </c>
      <c r="H41" s="162">
        <v>91.990789928650116</v>
      </c>
      <c r="I41" s="162">
        <v>76.893397561617348</v>
      </c>
      <c r="J41" s="162">
        <v>77.676686779600004</v>
      </c>
      <c r="K41" s="162">
        <v>96.042298414922726</v>
      </c>
      <c r="L41" s="162">
        <v>93.722040259169475</v>
      </c>
      <c r="M41" s="162">
        <v>89.20042067283245</v>
      </c>
      <c r="N41" s="150" t="s">
        <v>43</v>
      </c>
      <c r="P41" s="69" t="s">
        <v>16</v>
      </c>
      <c r="V41" s="161"/>
    </row>
    <row r="42" spans="1:22" ht="12" customHeight="1">
      <c r="A42" s="69" t="s">
        <v>89</v>
      </c>
      <c r="B42" s="163">
        <v>101.09370479815934</v>
      </c>
      <c r="C42" s="163">
        <v>97.504403368899446</v>
      </c>
      <c r="D42" s="163">
        <v>81.873233708895341</v>
      </c>
      <c r="E42" s="163">
        <v>53.995641132032546</v>
      </c>
      <c r="F42" s="163">
        <v>58.29869147227123</v>
      </c>
      <c r="G42" s="163">
        <v>30.010431776597514</v>
      </c>
      <c r="H42" s="162">
        <v>38.484201052204988</v>
      </c>
      <c r="I42" s="162">
        <v>39.939485054832105</v>
      </c>
      <c r="J42" s="162">
        <v>31.659340880658373</v>
      </c>
      <c r="K42" s="162">
        <v>40.717702252961459</v>
      </c>
      <c r="L42" s="162">
        <v>50.371645514546103</v>
      </c>
      <c r="M42" s="162">
        <v>43.452384566132004</v>
      </c>
      <c r="N42" s="150" t="s">
        <v>43</v>
      </c>
      <c r="P42" s="69" t="s">
        <v>17</v>
      </c>
      <c r="V42" s="161"/>
    </row>
    <row r="43" spans="1:22" ht="12" customHeight="1">
      <c r="A43" s="69" t="s">
        <v>10</v>
      </c>
      <c r="B43" s="163">
        <v>97.522517581880408</v>
      </c>
      <c r="C43" s="163">
        <v>83.960943689137054</v>
      </c>
      <c r="D43" s="163">
        <v>76.4176339407705</v>
      </c>
      <c r="E43" s="163">
        <v>79.916882249913996</v>
      </c>
      <c r="F43" s="163">
        <v>81.503662305759406</v>
      </c>
      <c r="G43" s="163">
        <v>88.06194969252374</v>
      </c>
      <c r="H43" s="162">
        <v>102.3316812144038</v>
      </c>
      <c r="I43" s="162">
        <v>107.86052604208564</v>
      </c>
      <c r="J43" s="162">
        <v>120.25267945545792</v>
      </c>
      <c r="K43" s="162">
        <v>97.217943351741695</v>
      </c>
      <c r="L43" s="162">
        <v>134.59466697323717</v>
      </c>
      <c r="M43" s="162">
        <v>129.14905462669714</v>
      </c>
      <c r="N43" s="150" t="s">
        <v>43</v>
      </c>
      <c r="P43" s="69" t="s">
        <v>18</v>
      </c>
      <c r="V43" s="161"/>
    </row>
    <row r="44" spans="1:22" ht="12" customHeight="1">
      <c r="A44" s="69" t="s">
        <v>90</v>
      </c>
      <c r="B44" s="164">
        <v>829.07859956212792</v>
      </c>
      <c r="C44" s="164">
        <v>901.44867798892733</v>
      </c>
      <c r="D44" s="163">
        <v>1024.8578441050247</v>
      </c>
      <c r="E44" s="163">
        <v>1210.4728042666954</v>
      </c>
      <c r="F44" s="163">
        <v>1159.9035257600958</v>
      </c>
      <c r="G44" s="163">
        <v>1140.1626235249191</v>
      </c>
      <c r="H44" s="162">
        <v>1279.9811436161174</v>
      </c>
      <c r="I44" s="162">
        <v>1033.9003258901607</v>
      </c>
      <c r="J44" s="162">
        <v>651.689906949543</v>
      </c>
      <c r="K44" s="162">
        <v>620.47381922899103</v>
      </c>
      <c r="L44" s="162">
        <v>334.3748412506485</v>
      </c>
      <c r="M44" s="162">
        <v>232.63327699655702</v>
      </c>
      <c r="N44" s="150" t="s">
        <v>43</v>
      </c>
      <c r="P44" s="69" t="s">
        <v>19</v>
      </c>
      <c r="V44" s="161"/>
    </row>
    <row r="45" spans="1:22" ht="12" customHeight="1">
      <c r="A45" s="70"/>
      <c r="B45" s="160"/>
      <c r="C45" s="160"/>
      <c r="D45" s="160"/>
      <c r="E45" s="160"/>
      <c r="F45" s="160"/>
      <c r="G45" s="160"/>
      <c r="H45" s="160"/>
      <c r="I45" s="160"/>
      <c r="J45" s="160"/>
      <c r="K45" s="160"/>
      <c r="L45" s="153"/>
      <c r="M45" s="153"/>
      <c r="N45" s="153"/>
      <c r="O45" s="152"/>
      <c r="P45" s="70"/>
    </row>
    <row r="46" spans="1:22" ht="12" customHeight="1">
      <c r="A46" s="69"/>
      <c r="B46" s="159"/>
      <c r="C46" s="159"/>
      <c r="D46" s="159"/>
      <c r="E46" s="159"/>
      <c r="P46" s="69"/>
    </row>
    <row r="47" spans="1:22" ht="12" customHeight="1">
      <c r="A47" s="79" t="s">
        <v>175</v>
      </c>
      <c r="P47" s="149"/>
    </row>
    <row r="48" spans="1:22" ht="12" customHeight="1">
      <c r="A48" s="69" t="s">
        <v>96</v>
      </c>
      <c r="P48" s="149"/>
    </row>
    <row r="49" spans="1:16" ht="12" customHeight="1">
      <c r="A49" s="69"/>
      <c r="L49" s="149"/>
      <c r="M49" s="149"/>
      <c r="N49" s="149"/>
      <c r="P49" s="149"/>
    </row>
    <row r="50" spans="1:16" ht="12" customHeight="1">
      <c r="A50" s="12" t="s">
        <v>187</v>
      </c>
      <c r="L50" s="149"/>
      <c r="M50" s="149"/>
      <c r="N50" s="149"/>
      <c r="P50" s="149"/>
    </row>
    <row r="51" spans="1:16" ht="12" customHeight="1">
      <c r="A51" s="69" t="s">
        <v>119</v>
      </c>
      <c r="L51" s="149"/>
      <c r="M51" s="149"/>
      <c r="N51" s="149"/>
      <c r="P51" s="149"/>
    </row>
    <row r="52" spans="1:16" ht="12" customHeight="1">
      <c r="A52" s="69"/>
      <c r="L52" s="149"/>
      <c r="M52" s="149"/>
      <c r="N52" s="149"/>
      <c r="P52" s="149"/>
    </row>
    <row r="53" spans="1:16" ht="12" customHeight="1">
      <c r="A53" s="69"/>
      <c r="L53" s="149"/>
      <c r="M53" s="149"/>
      <c r="N53" s="149"/>
      <c r="P53" s="149"/>
    </row>
    <row r="54" spans="1:16" ht="12" customHeight="1">
      <c r="A54" s="69"/>
      <c r="L54" s="149"/>
      <c r="M54" s="149"/>
      <c r="N54" s="149"/>
      <c r="P54" s="149"/>
    </row>
    <row r="55" spans="1:16" ht="12" customHeight="1">
      <c r="A55" s="69"/>
      <c r="L55" s="149"/>
      <c r="M55" s="149"/>
      <c r="N55" s="149"/>
      <c r="P55" s="149"/>
    </row>
    <row r="56" spans="1:16" ht="12" customHeight="1">
      <c r="A56" s="69"/>
      <c r="L56" s="149"/>
      <c r="M56" s="149"/>
      <c r="N56" s="149"/>
      <c r="P56" s="149"/>
    </row>
    <row r="57" spans="1:16" ht="12" customHeight="1">
      <c r="A57" s="69"/>
      <c r="L57" s="149"/>
      <c r="M57" s="149"/>
      <c r="N57" s="149"/>
      <c r="P57" s="149"/>
    </row>
    <row r="58" spans="1:16" ht="12" customHeight="1">
      <c r="A58" s="69"/>
      <c r="L58" s="149"/>
      <c r="M58" s="149"/>
      <c r="N58" s="149"/>
      <c r="P58" s="149"/>
    </row>
    <row r="59" spans="1:16" ht="12" customHeight="1">
      <c r="A59" s="69"/>
      <c r="L59" s="149"/>
      <c r="M59" s="149"/>
      <c r="N59" s="149"/>
      <c r="P59" s="149"/>
    </row>
    <row r="60" spans="1:16" ht="12" customHeight="1">
      <c r="A60" s="69"/>
      <c r="L60" s="149"/>
      <c r="M60" s="149"/>
      <c r="N60" s="149"/>
      <c r="P60" s="149"/>
    </row>
    <row r="61" spans="1:16" ht="12" customHeight="1">
      <c r="A61" s="69"/>
      <c r="L61" s="149"/>
      <c r="M61" s="149"/>
      <c r="N61" s="149"/>
      <c r="P61" s="149"/>
    </row>
    <row r="62" spans="1:16" ht="12" customHeight="1">
      <c r="A62" s="69"/>
      <c r="L62" s="149"/>
      <c r="M62" s="149"/>
      <c r="N62" s="149"/>
      <c r="P62" s="149"/>
    </row>
    <row r="63" spans="1:16" ht="12" customHeight="1">
      <c r="A63" s="69"/>
      <c r="L63" s="149"/>
      <c r="M63" s="149"/>
      <c r="N63" s="149"/>
      <c r="P63" s="149"/>
    </row>
    <row r="64" spans="1:16" ht="12" customHeight="1">
      <c r="A64" s="69"/>
      <c r="L64" s="149"/>
      <c r="M64" s="149"/>
      <c r="N64" s="149"/>
      <c r="P64" s="149"/>
    </row>
    <row r="65" spans="1:16" ht="12" customHeight="1">
      <c r="A65" s="69"/>
      <c r="L65" s="149"/>
      <c r="M65" s="149"/>
      <c r="N65" s="149"/>
      <c r="P65" s="149"/>
    </row>
    <row r="66" spans="1:16" ht="12" customHeight="1">
      <c r="A66" s="69"/>
      <c r="L66" s="149"/>
      <c r="M66" s="149"/>
      <c r="N66" s="149"/>
      <c r="P66" s="149"/>
    </row>
    <row r="67" spans="1:16" ht="12" customHeight="1">
      <c r="A67" s="69"/>
      <c r="L67" s="149"/>
      <c r="M67" s="149"/>
      <c r="N67" s="149"/>
      <c r="P67" s="149"/>
    </row>
    <row r="68" spans="1:16" ht="12" customHeight="1">
      <c r="A68" s="69"/>
      <c r="L68" s="149"/>
      <c r="M68" s="149"/>
      <c r="N68" s="149"/>
      <c r="P68" s="149"/>
    </row>
    <row r="69" spans="1:16" ht="12" customHeight="1">
      <c r="A69" s="69"/>
      <c r="L69" s="149"/>
      <c r="M69" s="149"/>
      <c r="N69" s="149"/>
      <c r="P69" s="149"/>
    </row>
    <row r="70" spans="1:16" ht="12" customHeight="1">
      <c r="A70" s="69"/>
      <c r="L70" s="149"/>
      <c r="M70" s="149"/>
      <c r="N70" s="149"/>
      <c r="P70" s="149"/>
    </row>
    <row r="71" spans="1:16" ht="12" customHeight="1">
      <c r="A71" s="69"/>
      <c r="L71" s="149"/>
      <c r="M71" s="149"/>
      <c r="N71" s="149"/>
      <c r="P71" s="149"/>
    </row>
    <row r="72" spans="1:16" ht="12" customHeight="1">
      <c r="A72" s="69"/>
      <c r="L72" s="149"/>
      <c r="M72" s="149"/>
      <c r="N72" s="149"/>
      <c r="P72" s="149"/>
    </row>
    <row r="73" spans="1:16" ht="12" customHeight="1">
      <c r="A73" s="69"/>
      <c r="L73" s="149"/>
      <c r="M73" s="149"/>
      <c r="N73" s="149"/>
      <c r="P73" s="149"/>
    </row>
    <row r="74" spans="1:16" ht="12" customHeight="1">
      <c r="A74" s="69"/>
      <c r="L74" s="149"/>
      <c r="M74" s="149"/>
      <c r="N74" s="149"/>
      <c r="P74" s="149"/>
    </row>
    <row r="75" spans="1:16" ht="12" customHeight="1">
      <c r="A75" s="69"/>
      <c r="L75" s="149"/>
      <c r="M75" s="149"/>
      <c r="N75" s="149"/>
      <c r="P75" s="149"/>
    </row>
    <row r="76" spans="1:16" ht="12" customHeight="1">
      <c r="A76" s="69"/>
      <c r="L76" s="149"/>
      <c r="M76" s="149"/>
      <c r="N76" s="149"/>
      <c r="P76" s="149"/>
    </row>
    <row r="77" spans="1:16" ht="12" customHeight="1">
      <c r="A77" s="69"/>
      <c r="L77" s="149"/>
      <c r="M77" s="149"/>
      <c r="N77" s="149"/>
      <c r="P77" s="149"/>
    </row>
    <row r="78" spans="1:16" ht="12" customHeight="1">
      <c r="A78" s="69"/>
      <c r="L78" s="149"/>
      <c r="M78" s="149"/>
      <c r="N78" s="149"/>
      <c r="P78" s="149"/>
    </row>
    <row r="79" spans="1:16" ht="12" customHeight="1">
      <c r="A79" s="69"/>
      <c r="L79" s="149"/>
      <c r="M79" s="149"/>
      <c r="N79" s="149"/>
      <c r="P79" s="149"/>
    </row>
    <row r="80" spans="1:16" ht="12" customHeight="1">
      <c r="A80" s="69"/>
      <c r="L80" s="149"/>
      <c r="M80" s="149"/>
      <c r="N80" s="149"/>
      <c r="P80" s="149"/>
    </row>
    <row r="81" spans="1:16" ht="12" customHeight="1">
      <c r="A81" s="69"/>
      <c r="L81" s="149"/>
      <c r="M81" s="149"/>
      <c r="N81" s="149"/>
      <c r="P81" s="149"/>
    </row>
    <row r="82" spans="1:16" ht="12" customHeight="1">
      <c r="A82" s="69"/>
      <c r="L82" s="149"/>
      <c r="M82" s="149"/>
      <c r="N82" s="149"/>
      <c r="P82" s="149"/>
    </row>
    <row r="83" spans="1:16" ht="12" customHeight="1">
      <c r="A83" s="69"/>
      <c r="L83" s="149"/>
      <c r="M83" s="149"/>
      <c r="N83" s="149"/>
      <c r="P83" s="149"/>
    </row>
    <row r="84" spans="1:16" ht="12" customHeight="1">
      <c r="A84" s="69"/>
      <c r="L84" s="149"/>
      <c r="M84" s="149"/>
      <c r="N84" s="149"/>
      <c r="P84" s="149"/>
    </row>
    <row r="85" spans="1:16" ht="12" customHeight="1">
      <c r="A85" s="69"/>
      <c r="L85" s="149"/>
      <c r="M85" s="149"/>
      <c r="N85" s="149"/>
      <c r="P85" s="149"/>
    </row>
    <row r="86" spans="1:16" ht="12" customHeight="1">
      <c r="A86" s="69"/>
      <c r="L86" s="149"/>
      <c r="M86" s="149"/>
      <c r="N86" s="149"/>
      <c r="P86" s="149"/>
    </row>
    <row r="87" spans="1:16" ht="12" customHeight="1">
      <c r="A87" s="69"/>
      <c r="L87" s="149"/>
      <c r="M87" s="149"/>
      <c r="N87" s="149"/>
      <c r="P87" s="149"/>
    </row>
    <row r="88" spans="1:16" ht="12" customHeight="1">
      <c r="A88" s="69"/>
      <c r="L88" s="149"/>
      <c r="M88" s="149"/>
      <c r="N88" s="149"/>
      <c r="P88" s="149"/>
    </row>
    <row r="89" spans="1:16" ht="12" customHeight="1">
      <c r="A89" s="69"/>
      <c r="L89" s="149"/>
      <c r="M89" s="149"/>
      <c r="N89" s="149"/>
      <c r="P89" s="149"/>
    </row>
    <row r="90" spans="1:16" ht="12" customHeight="1">
      <c r="A90" s="69"/>
      <c r="L90" s="149"/>
      <c r="M90" s="149"/>
      <c r="N90" s="149"/>
      <c r="P90" s="149"/>
    </row>
    <row r="91" spans="1:16" ht="12" customHeight="1">
      <c r="A91" s="69"/>
      <c r="L91" s="149"/>
      <c r="M91" s="149"/>
      <c r="N91" s="149"/>
      <c r="P91" s="149"/>
    </row>
    <row r="92" spans="1:16" ht="12" customHeight="1">
      <c r="A92" s="69"/>
      <c r="L92" s="149"/>
      <c r="M92" s="149"/>
      <c r="N92" s="149"/>
      <c r="P92" s="149"/>
    </row>
    <row r="93" spans="1:16" ht="12" customHeight="1">
      <c r="A93" s="69"/>
      <c r="L93" s="149"/>
      <c r="M93" s="149"/>
      <c r="N93" s="149"/>
      <c r="P93" s="149"/>
    </row>
    <row r="94" spans="1:16" ht="12" customHeight="1">
      <c r="A94" s="69"/>
      <c r="L94" s="149"/>
      <c r="M94" s="149"/>
      <c r="N94" s="149"/>
      <c r="P94" s="149"/>
    </row>
    <row r="95" spans="1:16" ht="12" customHeight="1">
      <c r="A95" s="69"/>
      <c r="L95" s="149"/>
      <c r="M95" s="149"/>
      <c r="N95" s="149"/>
      <c r="P95" s="149"/>
    </row>
    <row r="96" spans="1:16" ht="12" customHeight="1">
      <c r="A96" s="69"/>
      <c r="L96" s="149"/>
      <c r="M96" s="149"/>
      <c r="N96" s="149"/>
      <c r="P96" s="149"/>
    </row>
    <row r="97" spans="1:16" ht="12" customHeight="1">
      <c r="A97" s="69"/>
      <c r="L97" s="149"/>
      <c r="M97" s="149"/>
      <c r="N97" s="149"/>
      <c r="P97" s="149"/>
    </row>
    <row r="98" spans="1:16" ht="12" customHeight="1">
      <c r="A98" s="69"/>
      <c r="L98" s="149"/>
      <c r="M98" s="149"/>
      <c r="N98" s="149"/>
      <c r="P98" s="149"/>
    </row>
    <row r="99" spans="1:16" ht="12" customHeight="1">
      <c r="A99" s="69"/>
      <c r="L99" s="149"/>
      <c r="M99" s="149"/>
      <c r="N99" s="149"/>
      <c r="P99" s="149"/>
    </row>
    <row r="100" spans="1:16" ht="12" customHeight="1">
      <c r="A100" s="69"/>
      <c r="L100" s="149"/>
      <c r="M100" s="149"/>
      <c r="N100" s="149"/>
      <c r="P100" s="149"/>
    </row>
    <row r="101" spans="1:16" ht="12" customHeight="1">
      <c r="A101" s="69"/>
      <c r="L101" s="149"/>
      <c r="M101" s="149"/>
      <c r="N101" s="149"/>
      <c r="P101" s="149"/>
    </row>
    <row r="102" spans="1:16" ht="12" customHeight="1">
      <c r="A102" s="69"/>
      <c r="L102" s="149"/>
      <c r="M102" s="149"/>
      <c r="N102" s="149"/>
      <c r="P102" s="149"/>
    </row>
    <row r="103" spans="1:16" ht="12" customHeight="1">
      <c r="A103" s="69"/>
      <c r="L103" s="149"/>
      <c r="M103" s="149"/>
      <c r="N103" s="149"/>
      <c r="P103" s="149"/>
    </row>
    <row r="104" spans="1:16" ht="12" customHeight="1">
      <c r="A104" s="69"/>
      <c r="L104" s="149"/>
      <c r="M104" s="149"/>
      <c r="N104" s="149"/>
      <c r="P104" s="149"/>
    </row>
    <row r="105" spans="1:16" ht="12" customHeight="1">
      <c r="A105" s="69"/>
      <c r="L105" s="149"/>
      <c r="M105" s="149"/>
      <c r="N105" s="149"/>
      <c r="P105" s="149"/>
    </row>
    <row r="106" spans="1:16" ht="12" customHeight="1">
      <c r="A106" s="69"/>
      <c r="L106" s="149"/>
      <c r="M106" s="149"/>
      <c r="N106" s="149"/>
      <c r="P106" s="149"/>
    </row>
    <row r="107" spans="1:16" ht="12" customHeight="1">
      <c r="A107" s="69"/>
      <c r="L107" s="149"/>
      <c r="M107" s="149"/>
      <c r="N107" s="149"/>
      <c r="P107" s="149"/>
    </row>
    <row r="108" spans="1:16" ht="12" customHeight="1">
      <c r="A108" s="69"/>
      <c r="L108" s="149"/>
      <c r="M108" s="149"/>
      <c r="N108" s="149"/>
      <c r="P108" s="149"/>
    </row>
    <row r="109" spans="1:16" ht="12" customHeight="1">
      <c r="A109" s="69"/>
      <c r="L109" s="149"/>
      <c r="M109" s="149"/>
      <c r="N109" s="149"/>
      <c r="P109" s="149"/>
    </row>
    <row r="110" spans="1:16" ht="12" customHeight="1">
      <c r="A110" s="69"/>
      <c r="L110" s="149"/>
      <c r="M110" s="149"/>
      <c r="N110" s="149"/>
      <c r="P110" s="149"/>
    </row>
    <row r="111" spans="1:16" ht="12" customHeight="1">
      <c r="A111" s="69"/>
      <c r="L111" s="149"/>
      <c r="M111" s="149"/>
      <c r="N111" s="149"/>
      <c r="P111" s="149"/>
    </row>
    <row r="112" spans="1:16" ht="12" customHeight="1">
      <c r="A112" s="69"/>
      <c r="L112" s="149"/>
      <c r="M112" s="149"/>
      <c r="N112" s="149"/>
      <c r="P112" s="149"/>
    </row>
    <row r="113" spans="1:16" ht="12" customHeight="1">
      <c r="A113" s="69"/>
      <c r="L113" s="149"/>
      <c r="M113" s="149"/>
      <c r="N113" s="149"/>
      <c r="P113" s="149"/>
    </row>
    <row r="114" spans="1:16" ht="12" customHeight="1">
      <c r="A114" s="69"/>
      <c r="L114" s="149"/>
      <c r="M114" s="149"/>
      <c r="N114" s="149"/>
      <c r="P114" s="149"/>
    </row>
    <row r="115" spans="1:16" ht="12" customHeight="1">
      <c r="A115" s="69"/>
      <c r="L115" s="149"/>
      <c r="M115" s="149"/>
      <c r="N115" s="149"/>
      <c r="P115" s="149"/>
    </row>
    <row r="116" spans="1:16" ht="12" customHeight="1">
      <c r="A116" s="69"/>
      <c r="L116" s="149"/>
      <c r="M116" s="149"/>
      <c r="N116" s="149"/>
      <c r="P116" s="149"/>
    </row>
    <row r="117" spans="1:16" ht="12" customHeight="1">
      <c r="A117" s="69"/>
      <c r="L117" s="149"/>
      <c r="M117" s="149"/>
      <c r="N117" s="149"/>
      <c r="P117" s="149"/>
    </row>
    <row r="118" spans="1:16" ht="12" customHeight="1">
      <c r="A118" s="69"/>
      <c r="L118" s="149"/>
      <c r="M118" s="149"/>
      <c r="N118" s="149"/>
      <c r="P118" s="149"/>
    </row>
    <row r="119" spans="1:16" ht="12" customHeight="1">
      <c r="A119" s="69"/>
      <c r="L119" s="149"/>
      <c r="M119" s="149"/>
      <c r="N119" s="149"/>
      <c r="P119" s="149"/>
    </row>
    <row r="120" spans="1:16" ht="12" customHeight="1">
      <c r="A120" s="69"/>
      <c r="L120" s="149"/>
      <c r="M120" s="149"/>
      <c r="N120" s="149"/>
      <c r="P120" s="149"/>
    </row>
    <row r="121" spans="1:16" ht="12" customHeight="1">
      <c r="A121" s="69"/>
      <c r="L121" s="149"/>
      <c r="M121" s="149"/>
      <c r="N121" s="149"/>
      <c r="P121" s="149"/>
    </row>
    <row r="122" spans="1:16" ht="12" customHeight="1">
      <c r="A122" s="69"/>
      <c r="L122" s="149"/>
      <c r="M122" s="149"/>
      <c r="N122" s="149"/>
      <c r="P122" s="149"/>
    </row>
    <row r="123" spans="1:16" ht="12" customHeight="1">
      <c r="A123" s="69"/>
      <c r="L123" s="149"/>
      <c r="M123" s="149"/>
      <c r="N123" s="149"/>
      <c r="P123" s="149"/>
    </row>
    <row r="124" spans="1:16" ht="12" customHeight="1">
      <c r="A124" s="69"/>
      <c r="L124" s="149"/>
      <c r="M124" s="149"/>
      <c r="N124" s="149"/>
      <c r="P124" s="149"/>
    </row>
    <row r="125" spans="1:16" ht="12" customHeight="1">
      <c r="A125" s="69"/>
      <c r="L125" s="149"/>
      <c r="M125" s="149"/>
      <c r="N125" s="149"/>
      <c r="P125" s="149"/>
    </row>
    <row r="126" spans="1:16" ht="12" customHeight="1">
      <c r="A126" s="69"/>
      <c r="L126" s="149"/>
      <c r="M126" s="149"/>
      <c r="N126" s="149"/>
      <c r="P126" s="149"/>
    </row>
    <row r="127" spans="1:16" ht="12" customHeight="1">
      <c r="A127" s="69"/>
      <c r="L127" s="149"/>
      <c r="M127" s="149"/>
      <c r="N127" s="149"/>
      <c r="P127" s="149"/>
    </row>
    <row r="128" spans="1:16" ht="12" customHeight="1">
      <c r="A128" s="69"/>
      <c r="L128" s="149"/>
      <c r="M128" s="149"/>
      <c r="N128" s="149"/>
      <c r="P128" s="149"/>
    </row>
    <row r="129" spans="1:16" ht="12" customHeight="1">
      <c r="A129" s="69"/>
      <c r="L129" s="149"/>
      <c r="M129" s="149"/>
      <c r="N129" s="149"/>
      <c r="P129" s="149"/>
    </row>
    <row r="130" spans="1:16" ht="12" customHeight="1">
      <c r="A130" s="69"/>
      <c r="L130" s="149"/>
      <c r="M130" s="149"/>
      <c r="N130" s="149"/>
      <c r="P130" s="149"/>
    </row>
    <row r="131" spans="1:16" ht="12" customHeight="1">
      <c r="A131" s="69"/>
      <c r="L131" s="149"/>
      <c r="M131" s="149"/>
      <c r="N131" s="149"/>
      <c r="P131" s="149"/>
    </row>
    <row r="132" spans="1:16" ht="12" customHeight="1">
      <c r="A132" s="69"/>
      <c r="L132" s="149"/>
      <c r="M132" s="149"/>
      <c r="N132" s="149"/>
      <c r="P132" s="149"/>
    </row>
    <row r="133" spans="1:16" ht="12" customHeight="1">
      <c r="A133" s="69"/>
      <c r="L133" s="149"/>
      <c r="M133" s="149"/>
      <c r="N133" s="149"/>
      <c r="P133" s="149"/>
    </row>
    <row r="134" spans="1:16" ht="12" customHeight="1">
      <c r="A134" s="69"/>
      <c r="L134" s="149"/>
      <c r="M134" s="149"/>
      <c r="N134" s="149"/>
      <c r="P134" s="149"/>
    </row>
    <row r="135" spans="1:16" ht="12" customHeight="1">
      <c r="A135" s="69"/>
      <c r="L135" s="149"/>
      <c r="M135" s="149"/>
      <c r="N135" s="149"/>
      <c r="P135" s="149"/>
    </row>
    <row r="136" spans="1:16" ht="12" customHeight="1">
      <c r="A136" s="69"/>
      <c r="L136" s="149"/>
      <c r="M136" s="149"/>
      <c r="N136" s="149"/>
      <c r="P136" s="149"/>
    </row>
    <row r="137" spans="1:16" ht="12" customHeight="1">
      <c r="A137" s="69"/>
      <c r="L137" s="149"/>
      <c r="M137" s="149"/>
      <c r="N137" s="149"/>
      <c r="P137" s="149"/>
    </row>
    <row r="138" spans="1:16" ht="12" customHeight="1">
      <c r="A138" s="69"/>
      <c r="L138" s="149"/>
      <c r="M138" s="149"/>
      <c r="N138" s="149"/>
      <c r="P138" s="149"/>
    </row>
    <row r="139" spans="1:16" ht="12" customHeight="1">
      <c r="A139" s="69"/>
      <c r="L139" s="149"/>
      <c r="M139" s="149"/>
      <c r="N139" s="149"/>
      <c r="P139" s="149"/>
    </row>
    <row r="140" spans="1:16" ht="12" customHeight="1">
      <c r="A140" s="69"/>
      <c r="L140" s="149"/>
      <c r="M140" s="149"/>
      <c r="N140" s="149"/>
      <c r="P140" s="149"/>
    </row>
    <row r="141" spans="1:16" ht="12" customHeight="1">
      <c r="A141" s="69"/>
      <c r="L141" s="149"/>
      <c r="M141" s="149"/>
      <c r="N141" s="149"/>
      <c r="P141" s="149"/>
    </row>
    <row r="142" spans="1:16" ht="12" customHeight="1">
      <c r="A142" s="69"/>
      <c r="L142" s="149"/>
      <c r="M142" s="149"/>
      <c r="N142" s="149"/>
      <c r="P142" s="149"/>
    </row>
    <row r="143" spans="1:16" ht="12" customHeight="1">
      <c r="A143" s="69"/>
      <c r="L143" s="149"/>
      <c r="M143" s="149"/>
      <c r="N143" s="149"/>
      <c r="P143" s="149"/>
    </row>
    <row r="144" spans="1:16" ht="12" customHeight="1">
      <c r="A144" s="69"/>
      <c r="L144" s="149"/>
      <c r="M144" s="149"/>
      <c r="N144" s="149"/>
      <c r="P144" s="149"/>
    </row>
    <row r="145" spans="1:16" ht="12" customHeight="1">
      <c r="A145" s="69"/>
      <c r="L145" s="149"/>
      <c r="M145" s="149"/>
      <c r="N145" s="149"/>
      <c r="P145" s="149"/>
    </row>
    <row r="146" spans="1:16" ht="12" customHeight="1">
      <c r="A146" s="69"/>
      <c r="L146" s="149"/>
      <c r="M146" s="149"/>
      <c r="N146" s="149"/>
      <c r="P146" s="149"/>
    </row>
    <row r="147" spans="1:16" ht="12" customHeight="1">
      <c r="A147" s="69"/>
      <c r="L147" s="149"/>
      <c r="M147" s="149"/>
      <c r="N147" s="149"/>
      <c r="P147" s="149"/>
    </row>
    <row r="148" spans="1:16" ht="12" customHeight="1">
      <c r="A148" s="69"/>
      <c r="L148" s="149"/>
      <c r="M148" s="149"/>
      <c r="N148" s="149"/>
      <c r="P148" s="149"/>
    </row>
    <row r="149" spans="1:16" ht="12" customHeight="1">
      <c r="A149" s="69"/>
      <c r="L149" s="149"/>
      <c r="M149" s="149"/>
      <c r="N149" s="149"/>
      <c r="P149" s="149"/>
    </row>
    <row r="150" spans="1:16" ht="12" customHeight="1">
      <c r="A150" s="69"/>
      <c r="L150" s="149"/>
      <c r="M150" s="149"/>
      <c r="N150" s="149"/>
      <c r="P150" s="149"/>
    </row>
    <row r="151" spans="1:16" ht="12" customHeight="1">
      <c r="A151" s="69"/>
      <c r="L151" s="149"/>
      <c r="M151" s="149"/>
      <c r="N151" s="149"/>
      <c r="P151" s="149"/>
    </row>
    <row r="152" spans="1:16" ht="12" customHeight="1">
      <c r="A152" s="69"/>
      <c r="L152" s="149"/>
      <c r="M152" s="149"/>
      <c r="N152" s="149"/>
      <c r="P152" s="149"/>
    </row>
    <row r="153" spans="1:16" ht="12" customHeight="1">
      <c r="A153" s="69"/>
      <c r="L153" s="149"/>
      <c r="M153" s="149"/>
      <c r="N153" s="149"/>
      <c r="P153" s="149"/>
    </row>
    <row r="154" spans="1:16" ht="12" customHeight="1">
      <c r="A154" s="69"/>
      <c r="L154" s="149"/>
      <c r="M154" s="149"/>
      <c r="N154" s="149"/>
      <c r="P154" s="149"/>
    </row>
    <row r="155" spans="1:16" ht="12" customHeight="1">
      <c r="A155" s="69"/>
      <c r="L155" s="149"/>
      <c r="M155" s="149"/>
      <c r="N155" s="149"/>
      <c r="P155" s="149"/>
    </row>
    <row r="156" spans="1:16" ht="12" customHeight="1">
      <c r="A156" s="69"/>
      <c r="L156" s="149"/>
      <c r="M156" s="149"/>
      <c r="N156" s="149"/>
      <c r="P156" s="149"/>
    </row>
    <row r="157" spans="1:16" ht="12" customHeight="1">
      <c r="A157" s="69"/>
      <c r="L157" s="149"/>
      <c r="M157" s="149"/>
      <c r="N157" s="149"/>
      <c r="P157" s="149"/>
    </row>
    <row r="158" spans="1:16" ht="12" customHeight="1">
      <c r="A158" s="69"/>
      <c r="L158" s="149"/>
      <c r="M158" s="149"/>
      <c r="N158" s="149"/>
      <c r="P158" s="149"/>
    </row>
    <row r="159" spans="1:16" ht="12" customHeight="1">
      <c r="A159" s="69"/>
      <c r="L159" s="149"/>
      <c r="M159" s="149"/>
      <c r="N159" s="149"/>
      <c r="P159" s="149"/>
    </row>
    <row r="160" spans="1:16" ht="12" customHeight="1">
      <c r="A160" s="69"/>
      <c r="L160" s="149"/>
      <c r="M160" s="149"/>
      <c r="N160" s="149"/>
      <c r="P160" s="149"/>
    </row>
    <row r="161" spans="1:16" ht="12" customHeight="1">
      <c r="A161" s="69"/>
      <c r="L161" s="149"/>
      <c r="M161" s="149"/>
      <c r="N161" s="149"/>
      <c r="P161" s="149"/>
    </row>
    <row r="162" spans="1:16" ht="12" customHeight="1">
      <c r="A162" s="69"/>
      <c r="L162" s="149"/>
      <c r="M162" s="149"/>
      <c r="N162" s="149"/>
      <c r="P162" s="149"/>
    </row>
    <row r="163" spans="1:16" ht="12" customHeight="1">
      <c r="A163" s="69"/>
      <c r="L163" s="149"/>
      <c r="M163" s="149"/>
      <c r="N163" s="149"/>
      <c r="P163" s="149"/>
    </row>
    <row r="164" spans="1:16" ht="12" customHeight="1">
      <c r="A164" s="69"/>
      <c r="L164" s="149"/>
      <c r="M164" s="149"/>
      <c r="N164" s="149"/>
      <c r="P164" s="149"/>
    </row>
    <row r="165" spans="1:16" ht="12" customHeight="1">
      <c r="A165" s="69"/>
      <c r="L165" s="149"/>
      <c r="M165" s="149"/>
      <c r="N165" s="149"/>
      <c r="P165" s="149"/>
    </row>
    <row r="166" spans="1:16" ht="12" customHeight="1">
      <c r="A166" s="69"/>
      <c r="L166" s="149"/>
      <c r="M166" s="149"/>
      <c r="N166" s="149"/>
      <c r="P166" s="149"/>
    </row>
    <row r="167" spans="1:16" ht="12" customHeight="1">
      <c r="A167" s="69"/>
      <c r="L167" s="149"/>
      <c r="M167" s="149"/>
      <c r="N167" s="149"/>
      <c r="P167" s="149"/>
    </row>
    <row r="168" spans="1:16" ht="12" customHeight="1">
      <c r="A168" s="69"/>
      <c r="L168" s="149"/>
      <c r="M168" s="149"/>
      <c r="N168" s="149"/>
      <c r="P168" s="149"/>
    </row>
    <row r="169" spans="1:16" ht="12" customHeight="1">
      <c r="A169" s="69"/>
      <c r="L169" s="149"/>
      <c r="M169" s="149"/>
      <c r="N169" s="149"/>
      <c r="P169" s="149"/>
    </row>
    <row r="170" spans="1:16" ht="12" customHeight="1">
      <c r="A170" s="69"/>
      <c r="L170" s="149"/>
      <c r="M170" s="149"/>
      <c r="N170" s="149"/>
      <c r="P170" s="149"/>
    </row>
    <row r="171" spans="1:16" ht="12" customHeight="1">
      <c r="A171" s="69"/>
      <c r="L171" s="149"/>
      <c r="M171" s="149"/>
      <c r="N171" s="149"/>
      <c r="P171" s="149"/>
    </row>
    <row r="172" spans="1:16" ht="12" customHeight="1">
      <c r="A172" s="69"/>
      <c r="L172" s="149"/>
      <c r="M172" s="149"/>
      <c r="N172" s="149"/>
      <c r="P172" s="149"/>
    </row>
    <row r="173" spans="1:16" ht="12" customHeight="1">
      <c r="A173" s="69"/>
      <c r="L173" s="149"/>
      <c r="M173" s="149"/>
      <c r="N173" s="149"/>
      <c r="P173" s="149"/>
    </row>
    <row r="174" spans="1:16" ht="12" customHeight="1">
      <c r="A174" s="69"/>
      <c r="L174" s="149"/>
      <c r="M174" s="149"/>
      <c r="N174" s="149"/>
      <c r="P174" s="149"/>
    </row>
    <row r="175" spans="1:16" ht="12" customHeight="1">
      <c r="A175" s="69"/>
      <c r="L175" s="149"/>
      <c r="M175" s="149"/>
      <c r="N175" s="149"/>
      <c r="P175" s="149"/>
    </row>
    <row r="176" spans="1:16" ht="12" customHeight="1">
      <c r="A176" s="69"/>
      <c r="L176" s="149"/>
      <c r="M176" s="149"/>
      <c r="N176" s="149"/>
      <c r="P176" s="149"/>
    </row>
    <row r="177" spans="1:16" ht="12" customHeight="1">
      <c r="A177" s="69"/>
      <c r="L177" s="149"/>
      <c r="M177" s="149"/>
      <c r="N177" s="149"/>
      <c r="P177" s="149"/>
    </row>
    <row r="178" spans="1:16" ht="12" customHeight="1">
      <c r="A178" s="69"/>
      <c r="L178" s="149"/>
      <c r="M178" s="149"/>
      <c r="N178" s="149"/>
      <c r="P178" s="149"/>
    </row>
    <row r="179" spans="1:16" ht="12" customHeight="1">
      <c r="A179" s="69"/>
      <c r="L179" s="149"/>
      <c r="M179" s="149"/>
      <c r="N179" s="149"/>
      <c r="P179" s="149"/>
    </row>
    <row r="180" spans="1:16" ht="12" customHeight="1">
      <c r="A180" s="69"/>
      <c r="L180" s="149"/>
      <c r="M180" s="149"/>
      <c r="N180" s="149"/>
      <c r="P180" s="149"/>
    </row>
    <row r="181" spans="1:16" ht="12" customHeight="1">
      <c r="A181" s="69"/>
      <c r="L181" s="149"/>
      <c r="M181" s="149"/>
      <c r="N181" s="149"/>
      <c r="P181" s="149"/>
    </row>
    <row r="182" spans="1:16" ht="12" customHeight="1">
      <c r="A182" s="69"/>
      <c r="L182" s="149"/>
      <c r="M182" s="149"/>
      <c r="N182" s="149"/>
      <c r="P182" s="149"/>
    </row>
    <row r="183" spans="1:16" ht="12" customHeight="1">
      <c r="A183" s="69"/>
      <c r="L183" s="149"/>
      <c r="M183" s="149"/>
      <c r="N183" s="149"/>
      <c r="P183" s="149"/>
    </row>
    <row r="184" spans="1:16" ht="12" customHeight="1">
      <c r="A184" s="69"/>
      <c r="L184" s="149"/>
      <c r="M184" s="149"/>
      <c r="N184" s="149"/>
      <c r="P184" s="149"/>
    </row>
    <row r="185" spans="1:16" ht="12" customHeight="1">
      <c r="A185" s="69"/>
      <c r="L185" s="149"/>
      <c r="M185" s="149"/>
      <c r="N185" s="149"/>
      <c r="P185" s="149"/>
    </row>
    <row r="186" spans="1:16" ht="12" customHeight="1">
      <c r="A186" s="69"/>
      <c r="L186" s="149"/>
      <c r="M186" s="149"/>
      <c r="N186" s="149"/>
      <c r="P186" s="149"/>
    </row>
    <row r="187" spans="1:16" ht="12" customHeight="1">
      <c r="A187" s="69"/>
      <c r="L187" s="149"/>
      <c r="M187" s="149"/>
      <c r="N187" s="149"/>
      <c r="P187" s="149"/>
    </row>
    <row r="188" spans="1:16" ht="12" customHeight="1">
      <c r="A188" s="69"/>
      <c r="L188" s="149"/>
      <c r="M188" s="149"/>
      <c r="N188" s="149"/>
      <c r="P188" s="149"/>
    </row>
    <row r="189" spans="1:16" ht="12" customHeight="1">
      <c r="A189" s="69"/>
      <c r="L189" s="149"/>
      <c r="M189" s="149"/>
      <c r="N189" s="149"/>
      <c r="P189" s="149"/>
    </row>
    <row r="190" spans="1:16" ht="12" customHeight="1">
      <c r="A190" s="69"/>
      <c r="L190" s="149"/>
      <c r="M190" s="149"/>
      <c r="N190" s="149"/>
      <c r="P190" s="149"/>
    </row>
    <row r="191" spans="1:16" ht="12" customHeight="1">
      <c r="A191" s="69"/>
      <c r="L191" s="149"/>
      <c r="M191" s="149"/>
      <c r="N191" s="149"/>
      <c r="P191" s="149"/>
    </row>
    <row r="192" spans="1:16" ht="12" customHeight="1">
      <c r="A192" s="69"/>
      <c r="L192" s="149"/>
      <c r="M192" s="149"/>
      <c r="N192" s="149"/>
      <c r="P192" s="149"/>
    </row>
    <row r="193" spans="1:16" ht="12" customHeight="1">
      <c r="A193" s="69"/>
      <c r="L193" s="149"/>
      <c r="M193" s="149"/>
      <c r="N193" s="149"/>
      <c r="P193" s="149"/>
    </row>
    <row r="194" spans="1:16" ht="12" customHeight="1">
      <c r="A194" s="69"/>
      <c r="L194" s="149"/>
      <c r="M194" s="149"/>
      <c r="N194" s="149"/>
      <c r="P194" s="149"/>
    </row>
    <row r="195" spans="1:16" ht="12" customHeight="1">
      <c r="A195" s="69"/>
      <c r="L195" s="149"/>
      <c r="M195" s="149"/>
      <c r="N195" s="149"/>
      <c r="P195" s="149"/>
    </row>
    <row r="196" spans="1:16" ht="12" customHeight="1">
      <c r="A196" s="69"/>
      <c r="L196" s="149"/>
      <c r="M196" s="149"/>
      <c r="N196" s="149"/>
      <c r="P196" s="149"/>
    </row>
    <row r="197" spans="1:16" ht="12" customHeight="1">
      <c r="A197" s="69"/>
      <c r="L197" s="149"/>
      <c r="M197" s="149"/>
      <c r="N197" s="149"/>
      <c r="P197" s="149"/>
    </row>
    <row r="198" spans="1:16" ht="12" customHeight="1">
      <c r="A198" s="69"/>
      <c r="L198" s="149"/>
      <c r="M198" s="149"/>
      <c r="N198" s="149"/>
      <c r="P198" s="149"/>
    </row>
    <row r="199" spans="1:16" ht="12" customHeight="1">
      <c r="A199" s="69"/>
      <c r="L199" s="149"/>
      <c r="M199" s="149"/>
      <c r="N199" s="149"/>
      <c r="P199" s="149"/>
    </row>
    <row r="200" spans="1:16" ht="12" customHeight="1">
      <c r="A200" s="69"/>
      <c r="L200" s="149"/>
      <c r="M200" s="149"/>
      <c r="N200" s="149"/>
      <c r="P200" s="149"/>
    </row>
    <row r="201" spans="1:16" ht="12" customHeight="1">
      <c r="A201" s="69"/>
      <c r="L201" s="149"/>
      <c r="M201" s="149"/>
      <c r="N201" s="149"/>
      <c r="P201" s="149"/>
    </row>
    <row r="202" spans="1:16" ht="12" customHeight="1">
      <c r="A202" s="69"/>
      <c r="L202" s="149"/>
      <c r="M202" s="149"/>
      <c r="N202" s="149"/>
      <c r="P202" s="149"/>
    </row>
    <row r="203" spans="1:16" ht="12" customHeight="1">
      <c r="A203" s="69"/>
      <c r="L203" s="149"/>
      <c r="M203" s="149"/>
      <c r="N203" s="149"/>
      <c r="P203" s="149"/>
    </row>
    <row r="204" spans="1:16" ht="12" customHeight="1">
      <c r="A204" s="69"/>
      <c r="L204" s="149"/>
      <c r="M204" s="149"/>
      <c r="N204" s="149"/>
      <c r="P204" s="149"/>
    </row>
    <row r="205" spans="1:16" ht="12" customHeight="1">
      <c r="A205" s="69"/>
      <c r="L205" s="149"/>
      <c r="M205" s="149"/>
      <c r="N205" s="149"/>
      <c r="P205" s="149"/>
    </row>
    <row r="206" spans="1:16" ht="12" customHeight="1">
      <c r="A206" s="69"/>
      <c r="L206" s="149"/>
      <c r="M206" s="149"/>
      <c r="N206" s="149"/>
      <c r="P206" s="149"/>
    </row>
    <row r="207" spans="1:16" ht="12" customHeight="1">
      <c r="A207" s="69"/>
      <c r="L207" s="149"/>
      <c r="M207" s="149"/>
      <c r="N207" s="149"/>
      <c r="P207" s="149"/>
    </row>
    <row r="208" spans="1:16" ht="12" customHeight="1">
      <c r="A208" s="69"/>
      <c r="L208" s="149"/>
      <c r="M208" s="149"/>
      <c r="N208" s="149"/>
      <c r="P208" s="149"/>
    </row>
    <row r="209" spans="1:16" ht="12" customHeight="1">
      <c r="A209" s="69"/>
      <c r="L209" s="149"/>
      <c r="M209" s="149"/>
      <c r="N209" s="149"/>
      <c r="P209" s="149"/>
    </row>
    <row r="210" spans="1:16" ht="12" customHeight="1">
      <c r="A210" s="69"/>
      <c r="L210" s="149"/>
      <c r="M210" s="149"/>
      <c r="N210" s="149"/>
      <c r="P210" s="149"/>
    </row>
    <row r="211" spans="1:16" ht="12" customHeight="1">
      <c r="A211" s="69"/>
      <c r="L211" s="149"/>
      <c r="M211" s="149"/>
      <c r="N211" s="149"/>
      <c r="P211" s="149"/>
    </row>
    <row r="212" spans="1:16" ht="12" customHeight="1">
      <c r="A212" s="69"/>
      <c r="L212" s="149"/>
      <c r="M212" s="149"/>
      <c r="N212" s="149"/>
      <c r="P212" s="149"/>
    </row>
    <row r="213" spans="1:16" ht="12" customHeight="1">
      <c r="A213" s="69"/>
      <c r="L213" s="149"/>
      <c r="M213" s="149"/>
      <c r="N213" s="149"/>
      <c r="P213" s="149"/>
    </row>
    <row r="214" spans="1:16" ht="12" customHeight="1">
      <c r="A214" s="69"/>
      <c r="L214" s="149"/>
      <c r="M214" s="149"/>
      <c r="N214" s="149"/>
      <c r="P214" s="149"/>
    </row>
    <row r="215" spans="1:16" ht="12" customHeight="1">
      <c r="A215" s="69"/>
      <c r="L215" s="149"/>
      <c r="M215" s="149"/>
      <c r="N215" s="149"/>
      <c r="P215" s="149"/>
    </row>
    <row r="216" spans="1:16" ht="12" customHeight="1">
      <c r="A216" s="69"/>
      <c r="L216" s="149"/>
      <c r="M216" s="149"/>
      <c r="N216" s="149"/>
      <c r="P216" s="149"/>
    </row>
    <row r="217" spans="1:16" ht="12" customHeight="1">
      <c r="A217" s="69"/>
      <c r="L217" s="149"/>
      <c r="M217" s="149"/>
      <c r="N217" s="149"/>
      <c r="P217" s="149"/>
    </row>
    <row r="218" spans="1:16" ht="12" customHeight="1">
      <c r="A218" s="69"/>
      <c r="L218" s="149"/>
      <c r="M218" s="149"/>
      <c r="N218" s="149"/>
      <c r="P218" s="149"/>
    </row>
    <row r="219" spans="1:16" ht="12" customHeight="1">
      <c r="A219" s="69"/>
      <c r="L219" s="149"/>
      <c r="M219" s="149"/>
      <c r="N219" s="149"/>
      <c r="P219" s="149"/>
    </row>
    <row r="220" spans="1:16" ht="12" customHeight="1">
      <c r="A220" s="69"/>
      <c r="L220" s="149"/>
      <c r="M220" s="149"/>
      <c r="N220" s="149"/>
      <c r="P220" s="149"/>
    </row>
    <row r="221" spans="1:16" ht="12" customHeight="1">
      <c r="A221" s="69"/>
      <c r="L221" s="149"/>
      <c r="M221" s="149"/>
      <c r="N221" s="149"/>
      <c r="P221" s="149"/>
    </row>
    <row r="222" spans="1:16" ht="12" customHeight="1">
      <c r="A222" s="69"/>
      <c r="L222" s="149"/>
      <c r="M222" s="149"/>
      <c r="N222" s="149"/>
      <c r="P222" s="149"/>
    </row>
    <row r="223" spans="1:16" ht="12" customHeight="1">
      <c r="A223" s="69"/>
      <c r="L223" s="149"/>
      <c r="M223" s="149"/>
      <c r="N223" s="149"/>
      <c r="P223" s="149"/>
    </row>
    <row r="224" spans="1:16" ht="12" customHeight="1">
      <c r="A224" s="69"/>
      <c r="L224" s="149"/>
      <c r="M224" s="149"/>
      <c r="N224" s="149"/>
      <c r="P224" s="149"/>
    </row>
    <row r="225" spans="1:16" ht="12" customHeight="1">
      <c r="A225" s="69"/>
      <c r="L225" s="149"/>
      <c r="M225" s="149"/>
      <c r="N225" s="149"/>
      <c r="P225" s="149"/>
    </row>
    <row r="226" spans="1:16" ht="12" customHeight="1">
      <c r="A226" s="69"/>
      <c r="L226" s="149"/>
      <c r="M226" s="149"/>
      <c r="N226" s="149"/>
      <c r="P226" s="149"/>
    </row>
    <row r="227" spans="1:16" ht="12" customHeight="1">
      <c r="A227" s="69"/>
      <c r="L227" s="149"/>
      <c r="M227" s="149"/>
      <c r="N227" s="149"/>
      <c r="P227" s="149"/>
    </row>
    <row r="228" spans="1:16" ht="12" customHeight="1">
      <c r="A228" s="69"/>
      <c r="L228" s="149"/>
      <c r="M228" s="149"/>
      <c r="N228" s="149"/>
      <c r="P228" s="149"/>
    </row>
    <row r="229" spans="1:16" ht="12" customHeight="1">
      <c r="A229" s="69"/>
      <c r="L229" s="149"/>
      <c r="M229" s="149"/>
      <c r="N229" s="149"/>
      <c r="P229" s="149"/>
    </row>
    <row r="230" spans="1:16" ht="12" customHeight="1">
      <c r="A230" s="69"/>
      <c r="L230" s="149"/>
      <c r="M230" s="149"/>
      <c r="N230" s="149"/>
      <c r="P230" s="149"/>
    </row>
    <row r="231" spans="1:16" ht="12" customHeight="1">
      <c r="A231" s="69"/>
      <c r="L231" s="149"/>
      <c r="M231" s="149"/>
      <c r="N231" s="149"/>
      <c r="P231" s="149"/>
    </row>
    <row r="232" spans="1:16" ht="12" customHeight="1">
      <c r="A232" s="69"/>
      <c r="L232" s="149"/>
      <c r="M232" s="149"/>
      <c r="N232" s="149"/>
      <c r="P232" s="149"/>
    </row>
    <row r="233" spans="1:16" ht="12" customHeight="1">
      <c r="A233" s="69"/>
      <c r="L233" s="149"/>
      <c r="M233" s="149"/>
      <c r="N233" s="149"/>
      <c r="P233" s="149"/>
    </row>
    <row r="234" spans="1:16" ht="12" customHeight="1">
      <c r="A234" s="69"/>
      <c r="L234" s="149"/>
      <c r="M234" s="149"/>
      <c r="N234" s="149"/>
      <c r="P234" s="149"/>
    </row>
    <row r="235" spans="1:16" ht="12" customHeight="1">
      <c r="A235" s="69"/>
      <c r="L235" s="149"/>
      <c r="M235" s="149"/>
      <c r="N235" s="149"/>
      <c r="P235" s="149"/>
    </row>
    <row r="236" spans="1:16" ht="12" customHeight="1">
      <c r="A236" s="69"/>
      <c r="L236" s="149"/>
      <c r="M236" s="149"/>
      <c r="N236" s="149"/>
      <c r="P236" s="149"/>
    </row>
    <row r="237" spans="1:16" ht="12" customHeight="1">
      <c r="A237" s="69"/>
      <c r="L237" s="149"/>
      <c r="M237" s="149"/>
      <c r="N237" s="149"/>
      <c r="P237" s="149"/>
    </row>
    <row r="238" spans="1:16" ht="12" customHeight="1">
      <c r="A238" s="69"/>
      <c r="L238" s="149"/>
      <c r="M238" s="149"/>
      <c r="N238" s="149"/>
      <c r="P238" s="149"/>
    </row>
    <row r="239" spans="1:16" ht="12" customHeight="1">
      <c r="A239" s="69"/>
      <c r="L239" s="149"/>
      <c r="M239" s="149"/>
      <c r="N239" s="149"/>
      <c r="P239" s="149"/>
    </row>
    <row r="240" spans="1:16" ht="12" customHeight="1">
      <c r="A240" s="69"/>
      <c r="L240" s="149"/>
      <c r="M240" s="149"/>
      <c r="N240" s="149"/>
      <c r="P240" s="149"/>
    </row>
    <row r="241" spans="1:16" ht="12" customHeight="1">
      <c r="A241" s="69"/>
      <c r="L241" s="149"/>
      <c r="M241" s="149"/>
      <c r="N241" s="149"/>
      <c r="P241" s="149"/>
    </row>
    <row r="242" spans="1:16" ht="12" customHeight="1">
      <c r="A242" s="69"/>
      <c r="L242" s="149"/>
      <c r="M242" s="149"/>
      <c r="N242" s="149"/>
      <c r="P242" s="149"/>
    </row>
    <row r="243" spans="1:16" ht="12" customHeight="1">
      <c r="A243" s="69"/>
      <c r="L243" s="149"/>
      <c r="M243" s="149"/>
      <c r="N243" s="149"/>
      <c r="P243" s="149"/>
    </row>
    <row r="244" spans="1:16" ht="12" customHeight="1">
      <c r="A244" s="69"/>
      <c r="L244" s="149"/>
      <c r="M244" s="149"/>
      <c r="N244" s="149"/>
      <c r="P244" s="149"/>
    </row>
    <row r="245" spans="1:16" ht="12" customHeight="1">
      <c r="A245" s="69"/>
      <c r="L245" s="149"/>
      <c r="M245" s="149"/>
      <c r="N245" s="149"/>
      <c r="P245" s="149"/>
    </row>
    <row r="246" spans="1:16" ht="12" customHeight="1">
      <c r="A246" s="69"/>
      <c r="L246" s="149"/>
      <c r="M246" s="149"/>
      <c r="N246" s="149"/>
      <c r="P246" s="149"/>
    </row>
    <row r="247" spans="1:16" ht="12" customHeight="1">
      <c r="A247" s="69"/>
      <c r="L247" s="149"/>
      <c r="M247" s="149"/>
      <c r="N247" s="149"/>
      <c r="P247" s="149"/>
    </row>
    <row r="248" spans="1:16" ht="12" customHeight="1">
      <c r="A248" s="69"/>
      <c r="L248" s="149"/>
      <c r="M248" s="149"/>
      <c r="N248" s="149"/>
      <c r="P248" s="149"/>
    </row>
    <row r="249" spans="1:16" ht="12" customHeight="1">
      <c r="A249" s="69"/>
      <c r="L249" s="149"/>
      <c r="M249" s="149"/>
      <c r="N249" s="149"/>
      <c r="P249" s="149"/>
    </row>
    <row r="250" spans="1:16" ht="12" customHeight="1">
      <c r="A250" s="69"/>
      <c r="L250" s="149"/>
      <c r="M250" s="149"/>
      <c r="N250" s="149"/>
      <c r="P250" s="149"/>
    </row>
    <row r="251" spans="1:16" ht="12" customHeight="1">
      <c r="A251" s="69"/>
      <c r="L251" s="149"/>
      <c r="M251" s="149"/>
      <c r="N251" s="149"/>
      <c r="P251" s="149"/>
    </row>
    <row r="252" spans="1:16" ht="12" customHeight="1">
      <c r="A252" s="69"/>
      <c r="L252" s="149"/>
      <c r="M252" s="149"/>
      <c r="N252" s="149"/>
      <c r="P252" s="149"/>
    </row>
    <row r="253" spans="1:16" ht="12" customHeight="1">
      <c r="A253" s="69"/>
      <c r="L253" s="149"/>
      <c r="M253" s="149"/>
      <c r="N253" s="149"/>
      <c r="P253" s="149"/>
    </row>
    <row r="254" spans="1:16" ht="12" customHeight="1">
      <c r="A254" s="69"/>
      <c r="L254" s="149"/>
      <c r="M254" s="149"/>
      <c r="N254" s="149"/>
      <c r="P254" s="149"/>
    </row>
    <row r="255" spans="1:16" ht="12" customHeight="1">
      <c r="A255" s="69"/>
      <c r="L255" s="149"/>
      <c r="M255" s="149"/>
      <c r="N255" s="149"/>
      <c r="P255" s="149"/>
    </row>
    <row r="256" spans="1:16" ht="12" customHeight="1">
      <c r="A256" s="69"/>
      <c r="L256" s="149"/>
      <c r="M256" s="149"/>
      <c r="N256" s="149"/>
      <c r="P256" s="149"/>
    </row>
    <row r="257" spans="1:16" ht="12" customHeight="1">
      <c r="A257" s="69"/>
      <c r="L257" s="149"/>
      <c r="M257" s="149"/>
      <c r="N257" s="149"/>
      <c r="P257" s="149"/>
    </row>
    <row r="258" spans="1:16" ht="12" customHeight="1">
      <c r="A258" s="69"/>
      <c r="L258" s="149"/>
      <c r="M258" s="149"/>
      <c r="N258" s="149"/>
      <c r="P258" s="149"/>
    </row>
    <row r="259" spans="1:16" ht="12" customHeight="1">
      <c r="A259" s="69"/>
      <c r="L259" s="149"/>
      <c r="M259" s="149"/>
      <c r="N259" s="149"/>
      <c r="P259" s="149"/>
    </row>
    <row r="260" spans="1:16" ht="12" customHeight="1">
      <c r="A260" s="69"/>
      <c r="L260" s="149"/>
      <c r="M260" s="149"/>
      <c r="N260" s="149"/>
      <c r="P260" s="149"/>
    </row>
    <row r="261" spans="1:16" ht="12" customHeight="1">
      <c r="A261" s="69"/>
      <c r="L261" s="149"/>
      <c r="M261" s="149"/>
      <c r="N261" s="149"/>
      <c r="P261" s="149"/>
    </row>
    <row r="262" spans="1:16" ht="12" customHeight="1">
      <c r="A262" s="69"/>
      <c r="L262" s="149"/>
      <c r="M262" s="149"/>
      <c r="N262" s="149"/>
      <c r="P262" s="149"/>
    </row>
    <row r="263" spans="1:16" ht="12" customHeight="1">
      <c r="A263" s="69"/>
      <c r="L263" s="149"/>
      <c r="M263" s="149"/>
      <c r="N263" s="149"/>
      <c r="P263" s="149"/>
    </row>
    <row r="264" spans="1:16" ht="12" customHeight="1">
      <c r="A264" s="69"/>
      <c r="L264" s="149"/>
      <c r="M264" s="149"/>
      <c r="N264" s="149"/>
      <c r="P264" s="149"/>
    </row>
    <row r="265" spans="1:16" ht="12" customHeight="1">
      <c r="A265" s="69"/>
      <c r="L265" s="149"/>
      <c r="M265" s="149"/>
      <c r="N265" s="149"/>
      <c r="P265" s="149"/>
    </row>
    <row r="266" spans="1:16" ht="12" customHeight="1">
      <c r="A266" s="69"/>
      <c r="L266" s="149"/>
      <c r="M266" s="149"/>
      <c r="N266" s="149"/>
      <c r="P266" s="149"/>
    </row>
    <row r="267" spans="1:16" ht="12" customHeight="1">
      <c r="A267" s="69"/>
      <c r="L267" s="149"/>
      <c r="M267" s="149"/>
      <c r="N267" s="149"/>
      <c r="P267" s="149"/>
    </row>
    <row r="268" spans="1:16" ht="12" customHeight="1">
      <c r="A268" s="69"/>
      <c r="L268" s="149"/>
      <c r="M268" s="149"/>
      <c r="N268" s="149"/>
      <c r="P268" s="149"/>
    </row>
    <row r="269" spans="1:16" ht="12" customHeight="1">
      <c r="A269" s="69"/>
      <c r="L269" s="149"/>
      <c r="M269" s="149"/>
      <c r="N269" s="149"/>
      <c r="P269" s="149"/>
    </row>
    <row r="270" spans="1:16" ht="12" customHeight="1">
      <c r="A270" s="69"/>
      <c r="L270" s="149"/>
      <c r="M270" s="149"/>
      <c r="N270" s="149"/>
      <c r="P270" s="149"/>
    </row>
    <row r="271" spans="1:16" ht="12" customHeight="1">
      <c r="A271" s="69"/>
      <c r="L271" s="149"/>
      <c r="M271" s="149"/>
      <c r="N271" s="149"/>
      <c r="P271" s="149"/>
    </row>
    <row r="272" spans="1:16" ht="12" customHeight="1">
      <c r="A272" s="69"/>
      <c r="L272" s="149"/>
      <c r="M272" s="149"/>
      <c r="N272" s="149"/>
      <c r="P272" s="149"/>
    </row>
    <row r="273" spans="1:16" ht="12" customHeight="1">
      <c r="A273" s="69"/>
      <c r="L273" s="149"/>
      <c r="M273" s="149"/>
      <c r="N273" s="149"/>
      <c r="P273" s="149"/>
    </row>
    <row r="274" spans="1:16" ht="12" customHeight="1">
      <c r="A274" s="69"/>
      <c r="L274" s="149"/>
      <c r="M274" s="149"/>
      <c r="N274" s="149"/>
      <c r="P274" s="149"/>
    </row>
    <row r="275" spans="1:16" ht="12" customHeight="1">
      <c r="A275" s="69"/>
      <c r="L275" s="149"/>
      <c r="M275" s="149"/>
      <c r="N275" s="149"/>
      <c r="P275" s="149"/>
    </row>
    <row r="276" spans="1:16" ht="12" customHeight="1">
      <c r="A276" s="69"/>
      <c r="L276" s="149"/>
      <c r="M276" s="149"/>
      <c r="N276" s="149"/>
      <c r="P276" s="149"/>
    </row>
    <row r="277" spans="1:16" ht="12" customHeight="1">
      <c r="A277" s="69"/>
      <c r="L277" s="149"/>
      <c r="M277" s="149"/>
      <c r="N277" s="149"/>
      <c r="P277" s="149"/>
    </row>
    <row r="278" spans="1:16" ht="12" customHeight="1">
      <c r="A278" s="69"/>
      <c r="L278" s="149"/>
      <c r="M278" s="149"/>
      <c r="N278" s="149"/>
      <c r="P278" s="149"/>
    </row>
    <row r="279" spans="1:16" ht="12" customHeight="1">
      <c r="A279" s="69"/>
      <c r="L279" s="149"/>
      <c r="M279" s="149"/>
      <c r="N279" s="149"/>
      <c r="P279" s="149"/>
    </row>
    <row r="280" spans="1:16" ht="12" customHeight="1">
      <c r="A280" s="69"/>
      <c r="L280" s="149"/>
      <c r="M280" s="149"/>
      <c r="N280" s="149"/>
      <c r="P280" s="149"/>
    </row>
    <row r="281" spans="1:16" ht="12" customHeight="1">
      <c r="A281" s="69"/>
      <c r="L281" s="149"/>
      <c r="M281" s="149"/>
      <c r="N281" s="149"/>
      <c r="P281" s="149"/>
    </row>
    <row r="282" spans="1:16" ht="12" customHeight="1">
      <c r="A282" s="69"/>
      <c r="L282" s="149"/>
      <c r="M282" s="149"/>
      <c r="N282" s="149"/>
      <c r="P282" s="149"/>
    </row>
    <row r="283" spans="1:16" ht="12" customHeight="1">
      <c r="A283" s="69"/>
      <c r="L283" s="149"/>
      <c r="M283" s="149"/>
      <c r="N283" s="149"/>
      <c r="P283" s="149"/>
    </row>
    <row r="284" spans="1:16" ht="12" customHeight="1">
      <c r="A284" s="69"/>
      <c r="L284" s="149"/>
      <c r="M284" s="149"/>
      <c r="N284" s="149"/>
      <c r="P284" s="149"/>
    </row>
    <row r="285" spans="1:16" ht="12" customHeight="1">
      <c r="A285" s="69"/>
      <c r="L285" s="149"/>
      <c r="M285" s="149"/>
      <c r="N285" s="149"/>
      <c r="P285" s="149"/>
    </row>
    <row r="286" spans="1:16" ht="12" customHeight="1">
      <c r="A286" s="69"/>
      <c r="L286" s="149"/>
      <c r="M286" s="149"/>
      <c r="N286" s="149"/>
      <c r="P286" s="149"/>
    </row>
    <row r="287" spans="1:16" ht="12" customHeight="1">
      <c r="A287" s="69"/>
      <c r="L287" s="149"/>
      <c r="M287" s="149"/>
      <c r="N287" s="149"/>
      <c r="P287" s="149"/>
    </row>
    <row r="288" spans="1:16" ht="12" customHeight="1">
      <c r="A288" s="69"/>
      <c r="L288" s="149"/>
      <c r="M288" s="149"/>
      <c r="N288" s="149"/>
      <c r="P288" s="149"/>
    </row>
    <row r="289" spans="1:16" ht="12" customHeight="1">
      <c r="A289" s="69"/>
      <c r="L289" s="149"/>
      <c r="M289" s="149"/>
      <c r="N289" s="149"/>
      <c r="P289" s="149"/>
    </row>
  </sheetData>
  <pageMargins left="0" right="0" top="0.4" bottom="0" header="0" footer="0"/>
  <pageSetup scale="66" orientation="landscape" r:id="rId1"/>
  <headerFooter alignWithMargins="0">
    <oddHeader>&amp;R&amp;F  &amp;A  &amp;D  &amp;T  &amp;P/&amp;N</oddHeader>
  </headerFooter>
</worksheet>
</file>

<file path=xl/worksheets/sheet9.xml><?xml version="1.0" encoding="utf-8"?>
<worksheet xmlns="http://schemas.openxmlformats.org/spreadsheetml/2006/main" xmlns:r="http://schemas.openxmlformats.org/officeDocument/2006/relationships">
  <sheetPr transitionEvaluation="1">
    <pageSetUpPr fitToPage="1"/>
  </sheetPr>
  <dimension ref="A1:P34"/>
  <sheetViews>
    <sheetView showGridLines="0" workbookViewId="0">
      <selection activeCell="A29" sqref="A29"/>
    </sheetView>
  </sheetViews>
  <sheetFormatPr defaultColWidth="11.28515625" defaultRowHeight="12" customHeight="1"/>
  <cols>
    <col min="1" max="1" width="37.28515625" style="50" customWidth="1"/>
    <col min="2" max="4" width="8.85546875" style="50" customWidth="1"/>
    <col min="5" max="14" width="8.85546875" style="52" customWidth="1"/>
    <col min="15" max="15" width="1.28515625" style="50" customWidth="1"/>
    <col min="16" max="16" width="37.85546875" style="50" customWidth="1"/>
    <col min="17" max="17" width="3.28515625" style="50" customWidth="1"/>
    <col min="18" max="56" width="10.7109375" style="50" customWidth="1"/>
    <col min="57" max="16384" width="11.28515625" style="50"/>
  </cols>
  <sheetData>
    <row r="1" spans="1:16" s="195" customFormat="1" ht="12" customHeight="1">
      <c r="A1" s="98">
        <v>8</v>
      </c>
      <c r="E1" s="196"/>
      <c r="F1" s="196"/>
      <c r="G1" s="196"/>
      <c r="H1" s="196"/>
      <c r="I1" s="196"/>
      <c r="J1" s="196"/>
      <c r="K1" s="196"/>
      <c r="L1" s="196"/>
      <c r="M1" s="196"/>
      <c r="N1" s="196"/>
      <c r="P1" s="197">
        <v>8</v>
      </c>
    </row>
    <row r="2" spans="1:16" ht="12" customHeight="1">
      <c r="A2" s="202" t="s">
        <v>312</v>
      </c>
      <c r="B2" s="1"/>
      <c r="C2" s="1"/>
      <c r="D2" s="1"/>
      <c r="E2" s="2"/>
      <c r="F2" s="2"/>
      <c r="G2" s="2"/>
      <c r="H2" s="2"/>
      <c r="I2" s="2"/>
      <c r="J2" s="2"/>
      <c r="K2" s="2"/>
      <c r="L2" s="2"/>
      <c r="M2" s="2"/>
      <c r="N2" s="2"/>
      <c r="O2" s="1"/>
      <c r="P2" s="97" t="s">
        <v>20</v>
      </c>
    </row>
    <row r="3" spans="1:16" ht="12" customHeight="1">
      <c r="A3" s="110" t="s">
        <v>45</v>
      </c>
      <c r="B3" s="1"/>
      <c r="C3" s="1"/>
      <c r="E3" s="2"/>
      <c r="F3" s="2"/>
      <c r="G3" s="2"/>
      <c r="H3" s="2"/>
      <c r="I3" s="2"/>
      <c r="J3" s="2"/>
      <c r="K3" s="2"/>
      <c r="L3" s="2"/>
      <c r="M3" s="2"/>
      <c r="N3" s="2"/>
      <c r="O3" s="1"/>
      <c r="P3" s="110" t="s">
        <v>9</v>
      </c>
    </row>
    <row r="4" spans="1:16" ht="12" customHeight="1">
      <c r="A4" s="54"/>
      <c r="B4" s="1"/>
      <c r="C4" s="1"/>
      <c r="E4" s="2"/>
      <c r="F4" s="2"/>
      <c r="G4" s="2"/>
      <c r="H4" s="2"/>
      <c r="I4" s="2"/>
      <c r="J4" s="2"/>
      <c r="K4" s="2"/>
      <c r="L4" s="2"/>
      <c r="M4" s="2"/>
      <c r="N4" s="2"/>
      <c r="O4" s="1"/>
      <c r="P4" s="54"/>
    </row>
    <row r="5" spans="1:16" ht="12" customHeight="1">
      <c r="A5" s="184"/>
      <c r="B5" s="3"/>
      <c r="C5" s="3"/>
      <c r="D5" s="51"/>
      <c r="E5" s="4"/>
      <c r="F5" s="4"/>
      <c r="G5" s="4"/>
      <c r="H5" s="2"/>
      <c r="I5" s="2"/>
      <c r="J5" s="2"/>
      <c r="K5" s="2"/>
      <c r="L5" s="2"/>
      <c r="M5" s="2"/>
      <c r="N5" s="2"/>
      <c r="O5" s="3"/>
      <c r="P5" s="184"/>
    </row>
    <row r="6" spans="1:16" s="52" customFormat="1" ht="12" customHeight="1">
      <c r="A6" s="136"/>
      <c r="B6" s="6">
        <v>2000</v>
      </c>
      <c r="C6" s="6">
        <v>2001</v>
      </c>
      <c r="D6" s="6">
        <v>2002</v>
      </c>
      <c r="E6" s="7">
        <v>2003</v>
      </c>
      <c r="F6" s="7">
        <v>2004</v>
      </c>
      <c r="G6" s="7">
        <v>2005</v>
      </c>
      <c r="H6" s="108">
        <v>2006</v>
      </c>
      <c r="I6" s="108">
        <v>2007</v>
      </c>
      <c r="J6" s="108">
        <v>2008</v>
      </c>
      <c r="K6" s="108">
        <v>2009</v>
      </c>
      <c r="L6" s="108">
        <v>2010</v>
      </c>
      <c r="M6" s="108" t="s">
        <v>209</v>
      </c>
      <c r="N6" s="108">
        <v>2012</v>
      </c>
      <c r="O6" s="53"/>
      <c r="P6" s="136"/>
    </row>
    <row r="7" spans="1:16" s="52" customFormat="1" ht="24" customHeight="1">
      <c r="A7" s="54"/>
      <c r="B7" s="55"/>
      <c r="C7" s="55"/>
      <c r="D7" s="55"/>
      <c r="E7" s="2"/>
      <c r="F7" s="2"/>
      <c r="G7" s="2"/>
      <c r="H7" s="2"/>
      <c r="I7" s="2"/>
      <c r="J7" s="2"/>
      <c r="K7" s="2"/>
      <c r="L7" s="2"/>
      <c r="M7" s="2"/>
      <c r="N7" s="2"/>
      <c r="O7" s="2"/>
      <c r="P7" s="54"/>
    </row>
    <row r="8" spans="1:16" ht="12" customHeight="1">
      <c r="A8" s="54" t="s">
        <v>314</v>
      </c>
      <c r="B8" s="55"/>
      <c r="C8" s="55"/>
      <c r="D8" s="55"/>
      <c r="E8" s="2"/>
      <c r="F8" s="2"/>
      <c r="G8" s="228" t="s">
        <v>313</v>
      </c>
      <c r="H8" s="2"/>
      <c r="I8" s="2"/>
      <c r="J8" s="2"/>
      <c r="K8" s="2"/>
      <c r="L8" s="2"/>
      <c r="M8" s="2"/>
      <c r="N8" s="2"/>
      <c r="O8" s="2"/>
      <c r="P8" s="54" t="s">
        <v>315</v>
      </c>
    </row>
    <row r="9" spans="1:16" ht="12" customHeight="1">
      <c r="A9" s="54"/>
      <c r="B9" s="55"/>
      <c r="C9" s="55"/>
      <c r="D9" s="55"/>
      <c r="E9" s="2"/>
      <c r="F9" s="2"/>
      <c r="G9" s="2"/>
      <c r="H9" s="2"/>
      <c r="I9" s="2"/>
      <c r="J9" s="2"/>
      <c r="K9" s="2"/>
      <c r="L9" s="2"/>
      <c r="M9" s="2"/>
      <c r="N9" s="2"/>
      <c r="O9" s="2"/>
      <c r="P9" s="54"/>
    </row>
    <row r="10" spans="1:16" ht="12" customHeight="1">
      <c r="A10" s="54" t="s">
        <v>97</v>
      </c>
      <c r="B10" s="122">
        <v>124.7</v>
      </c>
      <c r="C10" s="122">
        <v>165.78935464585933</v>
      </c>
      <c r="D10" s="122">
        <v>188.90482468349941</v>
      </c>
      <c r="E10" s="121">
        <v>213.4373773108095</v>
      </c>
      <c r="F10" s="121">
        <v>282.09492222376377</v>
      </c>
      <c r="G10" s="121">
        <v>335.0749832922121</v>
      </c>
      <c r="H10" s="121">
        <v>350.84016918758317</v>
      </c>
      <c r="I10" s="121">
        <v>369.40784420685969</v>
      </c>
      <c r="J10" s="121">
        <v>377.62308748261449</v>
      </c>
      <c r="K10" s="121">
        <v>324.72530345491072</v>
      </c>
      <c r="L10" s="121">
        <v>370.02283995669717</v>
      </c>
      <c r="M10" s="121">
        <v>397.74513454419798</v>
      </c>
      <c r="N10" s="121" t="s">
        <v>43</v>
      </c>
      <c r="O10" s="2"/>
      <c r="P10" s="54" t="s">
        <v>97</v>
      </c>
    </row>
    <row r="11" spans="1:16" ht="12" customHeight="1">
      <c r="A11" s="217" t="s">
        <v>210</v>
      </c>
      <c r="B11" s="59">
        <v>132.37</v>
      </c>
      <c r="C11" s="60">
        <v>149.63</v>
      </c>
      <c r="D11" s="59">
        <v>148.5</v>
      </c>
      <c r="E11" s="59">
        <v>160.09</v>
      </c>
      <c r="F11" s="59">
        <v>185.89</v>
      </c>
      <c r="G11" s="59">
        <v>201.93</v>
      </c>
      <c r="H11" s="59">
        <v>194.92</v>
      </c>
      <c r="I11" s="59">
        <v>196.82</v>
      </c>
      <c r="J11" s="59">
        <v>186.43</v>
      </c>
      <c r="K11" s="59">
        <v>161.47999999999999</v>
      </c>
      <c r="L11" s="59">
        <v>165.13</v>
      </c>
      <c r="M11" s="121" t="s">
        <v>43</v>
      </c>
      <c r="N11" s="121" t="s">
        <v>43</v>
      </c>
      <c r="P11" s="217" t="s">
        <v>219</v>
      </c>
    </row>
    <row r="12" spans="1:16" ht="12" customHeight="1">
      <c r="A12" s="217" t="s">
        <v>211</v>
      </c>
      <c r="B12" s="59">
        <v>119.93</v>
      </c>
      <c r="C12" s="60">
        <v>175.84</v>
      </c>
      <c r="D12" s="59">
        <v>214.04</v>
      </c>
      <c r="E12" s="59">
        <v>246.62</v>
      </c>
      <c r="F12" s="59">
        <v>341.94</v>
      </c>
      <c r="G12" s="59">
        <v>417.9</v>
      </c>
      <c r="H12" s="59">
        <v>447.83</v>
      </c>
      <c r="I12" s="59">
        <v>476.76</v>
      </c>
      <c r="J12" s="59">
        <v>496.55</v>
      </c>
      <c r="K12" s="59">
        <v>426.27</v>
      </c>
      <c r="L12" s="59">
        <v>497.47</v>
      </c>
      <c r="M12" s="121" t="s">
        <v>43</v>
      </c>
      <c r="N12" s="121" t="s">
        <v>43</v>
      </c>
      <c r="P12" s="219" t="s">
        <v>220</v>
      </c>
    </row>
    <row r="13" spans="1:16" ht="12" customHeight="1">
      <c r="A13" s="56"/>
      <c r="B13" s="59"/>
      <c r="C13" s="60"/>
      <c r="D13" s="61"/>
      <c r="E13" s="58"/>
      <c r="F13" s="58"/>
      <c r="G13" s="60"/>
      <c r="H13" s="60"/>
      <c r="I13" s="60"/>
      <c r="J13" s="60"/>
      <c r="K13" s="60"/>
      <c r="L13" s="60"/>
      <c r="M13" s="60"/>
      <c r="N13" s="60"/>
      <c r="P13" s="56"/>
    </row>
    <row r="14" spans="1:16" ht="12" customHeight="1">
      <c r="A14" s="56" t="s">
        <v>316</v>
      </c>
      <c r="B14" s="59"/>
      <c r="C14" s="60"/>
      <c r="D14" s="61"/>
      <c r="E14" s="58"/>
      <c r="F14" s="58"/>
      <c r="G14" s="60"/>
      <c r="H14" s="60"/>
      <c r="I14" s="60"/>
      <c r="J14" s="60"/>
      <c r="K14" s="60"/>
      <c r="L14" s="60"/>
      <c r="M14" s="60"/>
      <c r="N14" s="60"/>
      <c r="P14" s="56" t="s">
        <v>156</v>
      </c>
    </row>
    <row r="15" spans="1:16" ht="12" customHeight="1">
      <c r="A15" s="56"/>
      <c r="B15" s="59"/>
      <c r="C15" s="60"/>
      <c r="D15" s="61"/>
      <c r="E15" s="58"/>
      <c r="F15" s="58"/>
      <c r="G15" s="60"/>
      <c r="H15" s="60"/>
      <c r="I15" s="60"/>
      <c r="J15" s="60"/>
      <c r="K15" s="60"/>
      <c r="L15" s="60"/>
      <c r="M15" s="60"/>
      <c r="N15" s="60"/>
      <c r="P15" s="56"/>
    </row>
    <row r="16" spans="1:16" ht="12" customHeight="1">
      <c r="A16" s="217" t="s">
        <v>212</v>
      </c>
      <c r="B16" s="59">
        <v>582.06983000000002</v>
      </c>
      <c r="C16" s="60">
        <v>549.78830100000005</v>
      </c>
      <c r="D16" s="61">
        <v>533.85762999999997</v>
      </c>
      <c r="E16" s="123">
        <v>532.91972999999996</v>
      </c>
      <c r="F16" s="123">
        <v>555.27119000000005</v>
      </c>
      <c r="G16" s="60">
        <v>543.83682999999996</v>
      </c>
      <c r="H16" s="60">
        <v>596.03685999999993</v>
      </c>
      <c r="I16" s="60">
        <v>687.60553300000004</v>
      </c>
      <c r="J16" s="60">
        <v>828.33274500000005</v>
      </c>
      <c r="K16" s="60">
        <v>910.10724066160435</v>
      </c>
      <c r="L16" s="121">
        <v>1004.6796423005851</v>
      </c>
      <c r="M16" s="121">
        <v>1098.7349999999999</v>
      </c>
      <c r="N16" s="121" t="s">
        <v>43</v>
      </c>
      <c r="P16" s="219" t="s">
        <v>221</v>
      </c>
    </row>
    <row r="17" spans="1:16" ht="12" customHeight="1">
      <c r="A17" s="217" t="s">
        <v>213</v>
      </c>
      <c r="B17" s="59">
        <v>768.94670499999995</v>
      </c>
      <c r="C17" s="60">
        <v>769.40227539</v>
      </c>
      <c r="D17" s="61">
        <v>798.09334100000001</v>
      </c>
      <c r="E17" s="123">
        <v>886.33470499999999</v>
      </c>
      <c r="F17" s="123">
        <v>985.58243000000004</v>
      </c>
      <c r="G17" s="60">
        <v>1052.7592609999999</v>
      </c>
      <c r="H17" s="60">
        <v>1157.4919000000002</v>
      </c>
      <c r="I17" s="60">
        <v>1245.0077060000001</v>
      </c>
      <c r="J17" s="60">
        <v>1186.8462919999999</v>
      </c>
      <c r="K17" s="60">
        <v>1191.5848516440299</v>
      </c>
      <c r="L17" s="121">
        <v>1330.5928601601872</v>
      </c>
      <c r="M17" s="121">
        <v>1443.077</v>
      </c>
      <c r="N17" s="121" t="s">
        <v>43</v>
      </c>
      <c r="P17" s="219" t="s">
        <v>213</v>
      </c>
    </row>
    <row r="18" spans="1:16" ht="12" customHeight="1">
      <c r="A18" s="217" t="s">
        <v>214</v>
      </c>
      <c r="B18" s="59">
        <v>486.48691000000002</v>
      </c>
      <c r="C18" s="60">
        <v>494.60700827272723</v>
      </c>
      <c r="D18" s="61">
        <v>534.34176363037034</v>
      </c>
      <c r="E18" s="123">
        <v>563.76693675000001</v>
      </c>
      <c r="F18" s="123">
        <v>605.32366462000005</v>
      </c>
      <c r="G18" s="60">
        <v>630.78316012074072</v>
      </c>
      <c r="H18" s="60">
        <v>657.72356000000002</v>
      </c>
      <c r="I18" s="60">
        <v>673.61582053703683</v>
      </c>
      <c r="J18" s="60">
        <v>672.23266301851845</v>
      </c>
      <c r="K18" s="60">
        <v>684.27674681481471</v>
      </c>
      <c r="L18" s="121">
        <v>697.59442214814817</v>
      </c>
      <c r="M18" s="121">
        <v>710.21799999999996</v>
      </c>
      <c r="N18" s="121" t="s">
        <v>43</v>
      </c>
      <c r="P18" s="219" t="s">
        <v>222</v>
      </c>
    </row>
    <row r="19" spans="1:16" ht="12" customHeight="1">
      <c r="A19" s="217" t="s">
        <v>215</v>
      </c>
      <c r="B19" s="59">
        <v>154.66714000000002</v>
      </c>
      <c r="C19" s="60">
        <v>136.50468814999999</v>
      </c>
      <c r="D19" s="61">
        <v>143.68568099999999</v>
      </c>
      <c r="E19" s="123">
        <v>148.43962599999998</v>
      </c>
      <c r="F19" s="123">
        <v>149.273268</v>
      </c>
      <c r="G19" s="60">
        <v>166.642675</v>
      </c>
      <c r="H19" s="60">
        <v>166.8142</v>
      </c>
      <c r="I19" s="60">
        <v>145.79911199999998</v>
      </c>
      <c r="J19" s="60">
        <v>148.56342900000001</v>
      </c>
      <c r="K19" s="60">
        <v>151.90031200000001</v>
      </c>
      <c r="L19" s="121">
        <v>161.62442300000001</v>
      </c>
      <c r="M19" s="121">
        <v>175.66800000000001</v>
      </c>
      <c r="N19" s="121" t="s">
        <v>43</v>
      </c>
      <c r="P19" s="217" t="s">
        <v>215</v>
      </c>
    </row>
    <row r="20" spans="1:16" ht="12" customHeight="1">
      <c r="A20" s="217" t="s">
        <v>216</v>
      </c>
      <c r="B20" s="60" t="s">
        <v>43</v>
      </c>
      <c r="C20" s="60">
        <v>3.6729654579999997</v>
      </c>
      <c r="D20" s="61">
        <v>3.155194609</v>
      </c>
      <c r="E20" s="123">
        <v>3.4251120100000008</v>
      </c>
      <c r="F20" s="123">
        <v>3.7192982500000005</v>
      </c>
      <c r="G20" s="60">
        <v>3.7276919999999993</v>
      </c>
      <c r="H20" s="60">
        <v>4.1505130000000001</v>
      </c>
      <c r="I20" s="60">
        <v>4.8455269999999997</v>
      </c>
      <c r="J20" s="60">
        <v>5.3081260000000006</v>
      </c>
      <c r="K20" s="60">
        <v>5.2795929999999993</v>
      </c>
      <c r="L20" s="121">
        <v>5.1401729999999999</v>
      </c>
      <c r="M20" s="121">
        <v>5.4610000000000003</v>
      </c>
      <c r="N20" s="121" t="s">
        <v>43</v>
      </c>
      <c r="P20" s="219" t="s">
        <v>223</v>
      </c>
    </row>
    <row r="21" spans="1:16" ht="12" customHeight="1">
      <c r="A21" s="218" t="s">
        <v>217</v>
      </c>
      <c r="B21" s="59">
        <v>20.439170000000001</v>
      </c>
      <c r="C21" s="60">
        <v>20.618350000000003</v>
      </c>
      <c r="D21" s="61">
        <v>22.002217999999999</v>
      </c>
      <c r="E21" s="123">
        <v>19.461540999999997</v>
      </c>
      <c r="F21" s="123">
        <v>17.928999999999998</v>
      </c>
      <c r="G21" s="60">
        <v>15.594359999999998</v>
      </c>
      <c r="H21" s="60">
        <v>14.55884</v>
      </c>
      <c r="I21" s="60">
        <v>11.38476990140545</v>
      </c>
      <c r="J21" s="60">
        <v>8.4769060000000014</v>
      </c>
      <c r="K21" s="60">
        <v>6.3123099999999992</v>
      </c>
      <c r="L21" s="121">
        <v>7.3254640000000002</v>
      </c>
      <c r="M21" s="121">
        <v>7.95</v>
      </c>
      <c r="N21" s="121" t="s">
        <v>43</v>
      </c>
      <c r="P21" s="219" t="s">
        <v>224</v>
      </c>
    </row>
    <row r="22" spans="1:16" ht="12" customHeight="1">
      <c r="A22" s="217" t="s">
        <v>218</v>
      </c>
      <c r="B22" s="59">
        <v>14879.828</v>
      </c>
      <c r="C22" s="60">
        <v>14715.724</v>
      </c>
      <c r="D22" s="61">
        <v>16495.101999999999</v>
      </c>
      <c r="E22" s="124">
        <v>17799.942999999999</v>
      </c>
      <c r="F22" s="124">
        <v>19911.559000000001</v>
      </c>
      <c r="G22" s="60">
        <v>22394.969000000001</v>
      </c>
      <c r="H22" s="60">
        <v>25508.161299249001</v>
      </c>
      <c r="I22" s="60">
        <v>29676.026999999998</v>
      </c>
      <c r="J22" s="60">
        <v>33312.197</v>
      </c>
      <c r="K22" s="60">
        <v>38945.809931000003</v>
      </c>
      <c r="L22" s="121">
        <v>41685.342345000005</v>
      </c>
      <c r="M22" s="121">
        <v>47653.972000000002</v>
      </c>
      <c r="N22" s="121" t="s">
        <v>43</v>
      </c>
      <c r="P22" s="219" t="s">
        <v>317</v>
      </c>
    </row>
    <row r="23" spans="1:16" ht="12" customHeight="1">
      <c r="A23" s="169"/>
      <c r="B23" s="62"/>
      <c r="C23" s="62"/>
      <c r="D23" s="63"/>
      <c r="E23" s="64"/>
      <c r="F23" s="64"/>
      <c r="G23" s="64"/>
      <c r="H23" s="64"/>
      <c r="I23" s="64"/>
      <c r="J23" s="64"/>
      <c r="K23" s="64"/>
      <c r="L23" s="64"/>
      <c r="M23" s="64"/>
      <c r="N23" s="64"/>
      <c r="O23" s="51"/>
      <c r="P23" s="169"/>
    </row>
    <row r="24" spans="1:16" ht="12" customHeight="1">
      <c r="A24" s="168"/>
      <c r="B24" s="65"/>
      <c r="C24" s="65"/>
      <c r="D24" s="66"/>
      <c r="E24" s="58"/>
      <c r="F24" s="58"/>
      <c r="G24" s="58"/>
      <c r="H24" s="58"/>
      <c r="I24" s="58"/>
      <c r="J24" s="58"/>
      <c r="K24" s="58"/>
      <c r="L24" s="58"/>
      <c r="M24" s="58"/>
      <c r="N24" s="58"/>
      <c r="P24" s="168"/>
    </row>
    <row r="25" spans="1:16" ht="12" customHeight="1">
      <c r="A25" s="79" t="s">
        <v>180</v>
      </c>
      <c r="B25" s="56"/>
      <c r="C25" s="56"/>
      <c r="D25" s="57"/>
      <c r="E25" s="58"/>
      <c r="F25" s="58"/>
      <c r="G25" s="58"/>
      <c r="H25" s="58"/>
      <c r="I25" s="58"/>
      <c r="J25" s="58"/>
      <c r="K25" s="58"/>
      <c r="L25" s="58"/>
      <c r="M25" s="58"/>
      <c r="N25" s="58"/>
    </row>
    <row r="26" spans="1:16" ht="12" customHeight="1">
      <c r="A26" s="79" t="s">
        <v>96</v>
      </c>
      <c r="B26" s="56"/>
      <c r="C26" s="56"/>
      <c r="D26" s="57"/>
      <c r="E26" s="58"/>
      <c r="F26" s="58"/>
      <c r="G26" s="58"/>
      <c r="H26" s="58"/>
      <c r="I26" s="58"/>
      <c r="J26" s="58"/>
      <c r="K26" s="58"/>
      <c r="L26" s="58"/>
      <c r="M26" s="58"/>
      <c r="N26" s="58"/>
    </row>
    <row r="27" spans="1:16" ht="12" customHeight="1">
      <c r="A27" s="67"/>
      <c r="B27" s="52"/>
      <c r="C27" s="52"/>
      <c r="D27" s="52"/>
    </row>
    <row r="28" spans="1:16" ht="12" customHeight="1">
      <c r="A28" s="12" t="s">
        <v>188</v>
      </c>
      <c r="B28" s="52"/>
      <c r="C28" s="52"/>
      <c r="D28" s="52"/>
    </row>
    <row r="29" spans="1:16" ht="12" customHeight="1">
      <c r="A29" s="205" t="s">
        <v>115</v>
      </c>
    </row>
    <row r="34" spans="1:1" ht="12" customHeight="1">
      <c r="A34" s="68"/>
    </row>
  </sheetData>
  <pageMargins left="0" right="0" top="0.4" bottom="0" header="0" footer="0"/>
  <pageSetup scale="68" orientation="landscape" r:id="rId1"/>
  <headerFooter alignWithMargins="0">
    <oddHeader>&amp;R&amp;F  &amp;A  &amp;D  &amp;T  &amp;P/&amp;N</oddHeader>
  </headerFooter>
</worksheet>
</file>

<file path=xl/worksheets/sheet10.xml><?xml version="1.0" encoding="utf-8"?>
<worksheet xmlns="http://schemas.openxmlformats.org/spreadsheetml/2006/main" xmlns:r="http://schemas.openxmlformats.org/officeDocument/2006/relationships">
  <sheetPr transitionEvaluation="1">
    <tabColor indexed="22"/>
    <pageSetUpPr fitToPage="1"/>
  </sheetPr>
  <dimension ref="A1:Q84"/>
  <sheetViews>
    <sheetView showGridLines="0" topLeftCell="A66" workbookViewId="0">
      <selection activeCell="D68" sqref="D68"/>
    </sheetView>
  </sheetViews>
  <sheetFormatPr defaultColWidth="9" defaultRowHeight="12" customHeight="1"/>
  <cols>
    <col min="1" max="1" width="40.7109375" style="340" customWidth="1"/>
    <col min="2" max="14" width="11.140625" style="340" customWidth="1"/>
    <col min="15" max="15" width="3" style="340" customWidth="1"/>
    <col min="16" max="16" width="11.5703125" style="341" customWidth="1"/>
    <col min="17" max="17" width="29.5703125" style="340" customWidth="1"/>
    <col min="18" max="16384" width="9" style="340"/>
  </cols>
  <sheetData>
    <row r="1" spans="1:17" s="360" customFormat="1" ht="12" customHeight="1">
      <c r="A1" s="98">
        <v>9</v>
      </c>
      <c r="P1" s="361">
        <v>9</v>
      </c>
    </row>
    <row r="2" spans="1:17" ht="12" customHeight="1">
      <c r="A2" s="202" t="s">
        <v>312</v>
      </c>
      <c r="B2" s="1"/>
      <c r="C2" s="1"/>
      <c r="D2" s="1"/>
      <c r="E2" s="2"/>
      <c r="F2" s="2"/>
      <c r="G2" s="2"/>
      <c r="H2" s="2"/>
      <c r="I2" s="2"/>
      <c r="J2" s="2"/>
      <c r="K2" s="2"/>
      <c r="L2" s="2"/>
      <c r="M2" s="2"/>
      <c r="N2" s="2"/>
      <c r="P2" s="97" t="s">
        <v>20</v>
      </c>
    </row>
    <row r="3" spans="1:17" ht="12" customHeight="1">
      <c r="A3" s="359" t="s">
        <v>695</v>
      </c>
      <c r="B3" s="1"/>
      <c r="C3" s="1"/>
      <c r="D3" s="2"/>
      <c r="E3" s="2"/>
      <c r="F3" s="2"/>
      <c r="G3" s="2"/>
      <c r="H3" s="2"/>
      <c r="I3" s="2"/>
      <c r="J3" s="2"/>
      <c r="K3" s="2"/>
      <c r="L3" s="2"/>
      <c r="M3" s="2"/>
      <c r="N3" s="2"/>
      <c r="P3" s="359" t="s">
        <v>694</v>
      </c>
    </row>
    <row r="4" spans="1:17" ht="12" customHeight="1">
      <c r="A4" s="145" t="s">
        <v>157</v>
      </c>
      <c r="B4" s="1"/>
      <c r="C4" s="1"/>
      <c r="D4" s="2"/>
      <c r="E4" s="2"/>
      <c r="F4" s="2"/>
      <c r="G4" s="2"/>
      <c r="H4" s="2"/>
      <c r="I4" s="2"/>
      <c r="J4" s="2"/>
      <c r="K4" s="2"/>
      <c r="L4" s="2"/>
      <c r="M4" s="2"/>
      <c r="N4" s="2"/>
      <c r="P4" s="145" t="s">
        <v>21</v>
      </c>
    </row>
    <row r="5" spans="1:17" ht="12" customHeight="1">
      <c r="A5" s="146"/>
      <c r="B5" s="3"/>
      <c r="C5" s="3"/>
      <c r="D5" s="4"/>
      <c r="E5" s="4"/>
      <c r="F5" s="4"/>
      <c r="G5" s="4"/>
      <c r="H5" s="2"/>
      <c r="I5" s="2"/>
      <c r="J5" s="2"/>
      <c r="K5" s="2"/>
      <c r="L5" s="2"/>
      <c r="M5" s="2"/>
      <c r="N5" s="2"/>
      <c r="O5" s="350"/>
      <c r="P5" s="146"/>
      <c r="Q5" s="350"/>
    </row>
    <row r="6" spans="1:17" s="356" customFormat="1" ht="12" customHeight="1">
      <c r="A6" s="357"/>
      <c r="B6" s="210">
        <v>2000</v>
      </c>
      <c r="C6" s="210">
        <v>2001</v>
      </c>
      <c r="D6" s="209">
        <v>2002</v>
      </c>
      <c r="E6" s="209">
        <v>2003</v>
      </c>
      <c r="F6" s="209">
        <v>2004</v>
      </c>
      <c r="G6" s="209">
        <v>2005</v>
      </c>
      <c r="H6" s="108">
        <v>2006</v>
      </c>
      <c r="I6" s="108">
        <v>2007</v>
      </c>
      <c r="J6" s="108">
        <v>2008</v>
      </c>
      <c r="K6" s="108">
        <v>2009</v>
      </c>
      <c r="L6" s="108">
        <v>2010</v>
      </c>
      <c r="M6" s="108">
        <v>2011</v>
      </c>
      <c r="N6" s="108">
        <v>2012</v>
      </c>
      <c r="O6" s="357" t="s">
        <v>693</v>
      </c>
      <c r="P6" s="358"/>
      <c r="Q6" s="357"/>
    </row>
    <row r="7" spans="1:17" ht="12" customHeight="1">
      <c r="H7" s="2"/>
      <c r="I7" s="2"/>
      <c r="J7" s="2"/>
      <c r="K7" s="2"/>
      <c r="L7" s="2"/>
      <c r="M7" s="2"/>
      <c r="N7" s="2"/>
    </row>
    <row r="8" spans="1:17" ht="12" customHeight="1">
      <c r="A8" s="354" t="s">
        <v>692</v>
      </c>
      <c r="B8" s="355">
        <v>-446.35</v>
      </c>
      <c r="C8" s="355">
        <v>-273.95</v>
      </c>
      <c r="D8" s="355">
        <v>-349.92</v>
      </c>
      <c r="E8" s="355">
        <v>84.856999999999999</v>
      </c>
      <c r="F8" s="355">
        <v>324.53089999999997</v>
      </c>
      <c r="G8" s="355">
        <v>561.27520000000004</v>
      </c>
      <c r="H8" s="355">
        <v>1293.1476</v>
      </c>
      <c r="I8" s="355">
        <v>1506.1681000000001</v>
      </c>
      <c r="J8" s="355">
        <v>1991.3145</v>
      </c>
      <c r="K8" s="355">
        <v>745.78319999999997</v>
      </c>
      <c r="L8" s="355">
        <v>765.57920000000001</v>
      </c>
      <c r="M8" s="355">
        <v>329.49919999999997</v>
      </c>
      <c r="N8" s="355">
        <v>2001.1147000000001</v>
      </c>
      <c r="O8" s="346"/>
      <c r="P8" s="354" t="s">
        <v>691</v>
      </c>
    </row>
    <row r="9" spans="1:17" ht="12" customHeight="1">
      <c r="A9" s="354" t="s">
        <v>690</v>
      </c>
      <c r="B9" s="355">
        <v>1246.07</v>
      </c>
      <c r="C9" s="355">
        <v>1284.8</v>
      </c>
      <c r="D9" s="355">
        <v>1298.74</v>
      </c>
      <c r="E9" s="355">
        <v>1597.8444</v>
      </c>
      <c r="F9" s="355">
        <v>2165.8373999999999</v>
      </c>
      <c r="G9" s="355">
        <v>2826.7175000000002</v>
      </c>
      <c r="H9" s="355">
        <v>3951.5455999999999</v>
      </c>
      <c r="I9" s="355">
        <v>4504.1567999999997</v>
      </c>
      <c r="J9" s="355">
        <v>6525.1351000000004</v>
      </c>
      <c r="K9" s="355">
        <v>4960.3579</v>
      </c>
      <c r="L9" s="355">
        <v>6401.8927000000003</v>
      </c>
      <c r="M9" s="355">
        <v>8348.0365999999995</v>
      </c>
      <c r="N9" s="355">
        <v>11107.054700000001</v>
      </c>
      <c r="O9" s="346"/>
      <c r="P9" s="354" t="s">
        <v>689</v>
      </c>
    </row>
    <row r="10" spans="1:17" ht="12" customHeight="1">
      <c r="A10" s="354" t="s">
        <v>688</v>
      </c>
      <c r="B10" s="355">
        <v>-1610.16</v>
      </c>
      <c r="C10" s="355">
        <v>-1707.7</v>
      </c>
      <c r="D10" s="355">
        <v>-1774.9</v>
      </c>
      <c r="E10" s="355">
        <v>-1615.9059999999999</v>
      </c>
      <c r="F10" s="355">
        <v>-1876.8702000000001</v>
      </c>
      <c r="G10" s="355">
        <v>-2430.8225000000002</v>
      </c>
      <c r="H10" s="355">
        <v>-2915.7328000000002</v>
      </c>
      <c r="I10" s="355">
        <v>-3585.6752999999999</v>
      </c>
      <c r="J10" s="355">
        <v>-5081.3674000000001</v>
      </c>
      <c r="K10" s="355">
        <v>-4544.9382999999998</v>
      </c>
      <c r="L10" s="355">
        <v>-5590.2466999999997</v>
      </c>
      <c r="M10" s="355">
        <v>-7664.2340999999997</v>
      </c>
      <c r="N10" s="355">
        <v>-8269.2335999999996</v>
      </c>
      <c r="O10" s="346"/>
      <c r="P10" s="354" t="s">
        <v>687</v>
      </c>
    </row>
    <row r="11" spans="1:17" ht="12" customHeight="1">
      <c r="A11" s="354" t="s">
        <v>686</v>
      </c>
      <c r="B11" s="355">
        <v>-364.09</v>
      </c>
      <c r="C11" s="355">
        <v>-422.9</v>
      </c>
      <c r="D11" s="355">
        <v>-476.16</v>
      </c>
      <c r="E11" s="355">
        <v>-18.061499999999999</v>
      </c>
      <c r="F11" s="355">
        <v>288.96719999999999</v>
      </c>
      <c r="G11" s="355">
        <v>395.89490000000001</v>
      </c>
      <c r="H11" s="355">
        <v>1035.8127999999999</v>
      </c>
      <c r="I11" s="355">
        <v>918.48149999999998</v>
      </c>
      <c r="J11" s="355">
        <v>1443.7675999999999</v>
      </c>
      <c r="K11" s="355">
        <v>415.41950000000003</v>
      </c>
      <c r="L11" s="355">
        <v>811.64589999999998</v>
      </c>
      <c r="M11" s="355">
        <v>683.80240000000003</v>
      </c>
      <c r="N11" s="355">
        <v>2837.8211000000001</v>
      </c>
      <c r="O11" s="346"/>
      <c r="P11" s="354" t="s">
        <v>685</v>
      </c>
    </row>
    <row r="12" spans="1:17" ht="12" customHeight="1">
      <c r="A12" s="354" t="s">
        <v>684</v>
      </c>
      <c r="B12" s="355">
        <v>223.95</v>
      </c>
      <c r="C12" s="355">
        <v>235.9</v>
      </c>
      <c r="D12" s="355">
        <v>256.7</v>
      </c>
      <c r="E12" s="355">
        <v>364</v>
      </c>
      <c r="F12" s="355">
        <v>416.4</v>
      </c>
      <c r="G12" s="355">
        <v>488.82299999999998</v>
      </c>
      <c r="H12" s="355">
        <v>476.62099999999998</v>
      </c>
      <c r="I12" s="355">
        <v>499.3861</v>
      </c>
      <c r="J12" s="355">
        <v>499.66570000000002</v>
      </c>
      <c r="K12" s="355">
        <v>515.43520000000001</v>
      </c>
      <c r="L12" s="355">
        <v>768.78269999999998</v>
      </c>
      <c r="M12" s="355">
        <v>879.67880000000002</v>
      </c>
      <c r="N12" s="355">
        <v>944.21019999999999</v>
      </c>
      <c r="O12" s="346"/>
      <c r="P12" s="354" t="s">
        <v>683</v>
      </c>
    </row>
    <row r="13" spans="1:17" ht="12" customHeight="1">
      <c r="A13" s="354" t="s">
        <v>679</v>
      </c>
      <c r="B13" s="355">
        <v>50.05</v>
      </c>
      <c r="C13" s="355">
        <v>67.201999999999998</v>
      </c>
      <c r="D13" s="355">
        <v>62.375999999999998</v>
      </c>
      <c r="E13" s="355">
        <v>100.89700000000001</v>
      </c>
      <c r="F13" s="355">
        <v>116.94</v>
      </c>
      <c r="G13" s="355">
        <v>143.21100000000001</v>
      </c>
      <c r="H13" s="355">
        <v>111.39400000000001</v>
      </c>
      <c r="I13" s="355">
        <v>65.37</v>
      </c>
      <c r="J13" s="355">
        <v>62.99</v>
      </c>
      <c r="K13" s="355">
        <v>64.22</v>
      </c>
      <c r="L13" s="355">
        <v>66.402500000000003</v>
      </c>
      <c r="M13" s="355" t="s">
        <v>43</v>
      </c>
      <c r="N13" s="355" t="s">
        <v>43</v>
      </c>
      <c r="O13" s="346"/>
      <c r="P13" s="354" t="s">
        <v>678</v>
      </c>
    </row>
    <row r="14" spans="1:17" ht="12" customHeight="1">
      <c r="A14" s="354" t="s">
        <v>677</v>
      </c>
      <c r="B14" s="355">
        <v>68.400000000000006</v>
      </c>
      <c r="C14" s="355">
        <v>75.73</v>
      </c>
      <c r="D14" s="355">
        <v>100.49</v>
      </c>
      <c r="E14" s="355">
        <v>166.45</v>
      </c>
      <c r="F14" s="355">
        <v>191.61</v>
      </c>
      <c r="G14" s="355">
        <v>238.619</v>
      </c>
      <c r="H14" s="355">
        <v>244.09899999999999</v>
      </c>
      <c r="I14" s="355">
        <v>292</v>
      </c>
      <c r="J14" s="355">
        <v>274.89</v>
      </c>
      <c r="K14" s="355">
        <v>279.02</v>
      </c>
      <c r="L14" s="355">
        <v>309.69600000000003</v>
      </c>
      <c r="M14" s="355" t="s">
        <v>43</v>
      </c>
      <c r="N14" s="355" t="s">
        <v>43</v>
      </c>
      <c r="O14" s="346"/>
      <c r="P14" s="354" t="s">
        <v>676</v>
      </c>
    </row>
    <row r="15" spans="1:17" ht="12" customHeight="1">
      <c r="A15" s="354" t="s">
        <v>675</v>
      </c>
      <c r="B15" s="355">
        <v>105.5</v>
      </c>
      <c r="C15" s="355">
        <v>92.968000000000004</v>
      </c>
      <c r="D15" s="355">
        <v>93.834000000000003</v>
      </c>
      <c r="E15" s="355">
        <v>96.653000000000006</v>
      </c>
      <c r="F15" s="355">
        <v>107.85</v>
      </c>
      <c r="G15" s="355">
        <v>106.99299999999999</v>
      </c>
      <c r="H15" s="355">
        <v>121.128</v>
      </c>
      <c r="I15" s="355">
        <v>142.01609999999999</v>
      </c>
      <c r="J15" s="355">
        <v>161.78569999999999</v>
      </c>
      <c r="K15" s="355">
        <v>172.1952</v>
      </c>
      <c r="L15" s="355">
        <v>392.68419999999998</v>
      </c>
      <c r="M15" s="355" t="s">
        <v>43</v>
      </c>
      <c r="N15" s="355" t="s">
        <v>43</v>
      </c>
      <c r="O15" s="346"/>
      <c r="P15" s="354" t="s">
        <v>682</v>
      </c>
    </row>
    <row r="16" spans="1:17" ht="12" customHeight="1">
      <c r="A16" s="354" t="s">
        <v>681</v>
      </c>
      <c r="B16" s="355">
        <v>-467.68</v>
      </c>
      <c r="C16" s="355">
        <v>-271.89999999999998</v>
      </c>
      <c r="D16" s="355">
        <v>-297.2</v>
      </c>
      <c r="E16" s="355">
        <v>-433</v>
      </c>
      <c r="F16" s="355">
        <v>-487.2</v>
      </c>
      <c r="G16" s="355">
        <v>-531.08989999999994</v>
      </c>
      <c r="H16" s="355">
        <v>-644.31240000000003</v>
      </c>
      <c r="I16" s="355">
        <v>-688.41520000000003</v>
      </c>
      <c r="J16" s="355">
        <v>-699.86720000000003</v>
      </c>
      <c r="K16" s="355">
        <v>-724.42190000000005</v>
      </c>
      <c r="L16" s="355">
        <v>-1032.1579999999999</v>
      </c>
      <c r="M16" s="355">
        <v>-1248.5003999999999</v>
      </c>
      <c r="N16" s="355">
        <v>-1417.402</v>
      </c>
      <c r="O16" s="346"/>
      <c r="P16" s="354" t="s">
        <v>680</v>
      </c>
    </row>
    <row r="17" spans="1:16" ht="12" customHeight="1">
      <c r="A17" s="354" t="s">
        <v>679</v>
      </c>
      <c r="B17" s="355">
        <v>-269.68</v>
      </c>
      <c r="C17" s="355">
        <v>-186.64400000000001</v>
      </c>
      <c r="D17" s="355">
        <v>-169.45500000000001</v>
      </c>
      <c r="E17" s="355">
        <v>-187.51900000000001</v>
      </c>
      <c r="F17" s="355">
        <v>-195.577</v>
      </c>
      <c r="G17" s="355">
        <v>-233.65299999999999</v>
      </c>
      <c r="H17" s="355">
        <v>-273.964</v>
      </c>
      <c r="I17" s="355">
        <v>-303.238</v>
      </c>
      <c r="J17" s="355">
        <v>-400.46300000000002</v>
      </c>
      <c r="K17" s="355">
        <v>-381.48</v>
      </c>
      <c r="L17" s="355">
        <v>-464.7</v>
      </c>
      <c r="M17" s="355" t="s">
        <v>43</v>
      </c>
      <c r="N17" s="355" t="s">
        <v>43</v>
      </c>
      <c r="O17" s="346"/>
      <c r="P17" s="354" t="s">
        <v>678</v>
      </c>
    </row>
    <row r="18" spans="1:16" ht="12" customHeight="1">
      <c r="A18" s="354" t="s">
        <v>677</v>
      </c>
      <c r="B18" s="355">
        <v>-77.2</v>
      </c>
      <c r="C18" s="355">
        <v>-83.12</v>
      </c>
      <c r="D18" s="355">
        <v>-79.959999999999994</v>
      </c>
      <c r="E18" s="355">
        <v>-138.49</v>
      </c>
      <c r="F18" s="355">
        <v>-164.43</v>
      </c>
      <c r="G18" s="355">
        <v>-186.39099999999999</v>
      </c>
      <c r="H18" s="355">
        <v>-272.58300000000003</v>
      </c>
      <c r="I18" s="355">
        <v>-303.59500000000003</v>
      </c>
      <c r="J18" s="355">
        <v>-281.14</v>
      </c>
      <c r="K18" s="355">
        <v>-289.61</v>
      </c>
      <c r="L18" s="355">
        <v>-312.80399999999997</v>
      </c>
      <c r="M18" s="355" t="s">
        <v>43</v>
      </c>
      <c r="N18" s="355" t="s">
        <v>43</v>
      </c>
      <c r="O18" s="346"/>
      <c r="P18" s="354" t="s">
        <v>676</v>
      </c>
    </row>
    <row r="19" spans="1:16" ht="12" customHeight="1">
      <c r="A19" s="354" t="s">
        <v>675</v>
      </c>
      <c r="B19" s="355">
        <v>-120.8</v>
      </c>
      <c r="C19" s="355">
        <v>-2.1360000000000001</v>
      </c>
      <c r="D19" s="355">
        <v>-47.784999999999997</v>
      </c>
      <c r="E19" s="355">
        <v>-106.991</v>
      </c>
      <c r="F19" s="355">
        <v>-127.193</v>
      </c>
      <c r="G19" s="355">
        <v>-111.0459</v>
      </c>
      <c r="H19" s="355">
        <v>-97.7654</v>
      </c>
      <c r="I19" s="355">
        <v>-81.5822</v>
      </c>
      <c r="J19" s="355">
        <v>-18.264199999999999</v>
      </c>
      <c r="K19" s="355">
        <v>-53.331899999999997</v>
      </c>
      <c r="L19" s="355">
        <v>-254.654</v>
      </c>
      <c r="M19" s="355" t="s">
        <v>43</v>
      </c>
      <c r="N19" s="355" t="s">
        <v>43</v>
      </c>
      <c r="O19" s="346"/>
      <c r="P19" s="354" t="s">
        <v>674</v>
      </c>
    </row>
    <row r="20" spans="1:16" ht="12" customHeight="1">
      <c r="A20" s="354" t="s">
        <v>673</v>
      </c>
      <c r="B20" s="355">
        <v>-607.82000000000005</v>
      </c>
      <c r="C20" s="355">
        <v>-458.9</v>
      </c>
      <c r="D20" s="355">
        <v>-516.66</v>
      </c>
      <c r="E20" s="355">
        <v>-87.061499999999995</v>
      </c>
      <c r="F20" s="355">
        <v>218.16720000000001</v>
      </c>
      <c r="G20" s="355">
        <v>353.62799999999999</v>
      </c>
      <c r="H20" s="355">
        <v>868.12139999999999</v>
      </c>
      <c r="I20" s="355">
        <v>729.45230000000004</v>
      </c>
      <c r="J20" s="355">
        <v>1243.5661</v>
      </c>
      <c r="K20" s="355">
        <v>206.43279999999999</v>
      </c>
      <c r="L20" s="355">
        <v>548.27059999999994</v>
      </c>
      <c r="M20" s="355">
        <v>314.98090000000002</v>
      </c>
      <c r="N20" s="355">
        <v>2364.6293000000001</v>
      </c>
      <c r="O20" s="346"/>
      <c r="P20" s="354" t="s">
        <v>672</v>
      </c>
    </row>
    <row r="21" spans="1:16" ht="12" customHeight="1">
      <c r="A21" s="354" t="s">
        <v>671</v>
      </c>
      <c r="B21" s="355">
        <v>139.71</v>
      </c>
      <c r="C21" s="355">
        <v>112</v>
      </c>
      <c r="D21" s="355">
        <v>93.6</v>
      </c>
      <c r="E21" s="355">
        <v>61.49</v>
      </c>
      <c r="F21" s="355">
        <v>65.7</v>
      </c>
      <c r="G21" s="355">
        <v>110.818</v>
      </c>
      <c r="H21" s="355">
        <v>225.0429</v>
      </c>
      <c r="I21" s="355">
        <v>359.43520000000001</v>
      </c>
      <c r="J21" s="355">
        <v>336.02749999999997</v>
      </c>
      <c r="K21" s="355">
        <v>222.3948</v>
      </c>
      <c r="L21" s="355">
        <v>104.6508</v>
      </c>
      <c r="M21" s="355">
        <v>129.31010000000001</v>
      </c>
      <c r="N21" s="355">
        <v>137.85749999999999</v>
      </c>
      <c r="O21" s="346"/>
      <c r="P21" s="354" t="s">
        <v>670</v>
      </c>
    </row>
    <row r="22" spans="1:16" ht="12" customHeight="1">
      <c r="A22" s="354" t="s">
        <v>665</v>
      </c>
      <c r="B22" s="355">
        <v>25.8</v>
      </c>
      <c r="C22" s="355">
        <v>28.1</v>
      </c>
      <c r="D22" s="355">
        <v>29.9</v>
      </c>
      <c r="E22" s="355">
        <v>31.5</v>
      </c>
      <c r="F22" s="355">
        <v>32.25</v>
      </c>
      <c r="G22" s="355">
        <v>33.502000000000002</v>
      </c>
      <c r="H22" s="355">
        <v>33.491999999999997</v>
      </c>
      <c r="I22" s="355">
        <v>34.892000000000003</v>
      </c>
      <c r="J22" s="355">
        <v>37.493200000000002</v>
      </c>
      <c r="K22" s="355">
        <v>34.950000000000003</v>
      </c>
      <c r="L22" s="355">
        <v>20.8825</v>
      </c>
      <c r="M22" s="355">
        <v>27.261600000000001</v>
      </c>
      <c r="N22" s="355">
        <v>12.6226</v>
      </c>
      <c r="O22" s="346"/>
      <c r="P22" s="354" t="s">
        <v>664</v>
      </c>
    </row>
    <row r="23" spans="1:16" ht="12" customHeight="1">
      <c r="A23" s="354" t="s">
        <v>663</v>
      </c>
      <c r="B23" s="355">
        <v>113.91</v>
      </c>
      <c r="C23" s="355">
        <v>83.9</v>
      </c>
      <c r="D23" s="355">
        <v>63.7</v>
      </c>
      <c r="E23" s="355">
        <v>29.99</v>
      </c>
      <c r="F23" s="355">
        <v>33.450000000000003</v>
      </c>
      <c r="G23" s="355">
        <v>77.316000000000003</v>
      </c>
      <c r="H23" s="355">
        <v>191.55090000000001</v>
      </c>
      <c r="I23" s="355">
        <v>324.54320000000001</v>
      </c>
      <c r="J23" s="355">
        <v>298.53429999999997</v>
      </c>
      <c r="K23" s="355">
        <v>187.44479999999999</v>
      </c>
      <c r="L23" s="355">
        <v>83.768299999999996</v>
      </c>
      <c r="M23" s="355">
        <v>102.0484</v>
      </c>
      <c r="N23" s="355">
        <v>125.23480000000001</v>
      </c>
      <c r="O23" s="346"/>
      <c r="P23" s="354" t="s">
        <v>662</v>
      </c>
    </row>
    <row r="24" spans="1:16" ht="12" customHeight="1">
      <c r="A24" s="354" t="s">
        <v>661</v>
      </c>
      <c r="B24" s="355">
        <v>3.2</v>
      </c>
      <c r="C24" s="355">
        <v>2.98</v>
      </c>
      <c r="D24" s="355">
        <v>3</v>
      </c>
      <c r="E24" s="355">
        <v>3.18</v>
      </c>
      <c r="F24" s="355">
        <v>2.8</v>
      </c>
      <c r="G24" s="355">
        <v>3</v>
      </c>
      <c r="H24" s="355">
        <v>3</v>
      </c>
      <c r="I24" s="355">
        <v>3</v>
      </c>
      <c r="J24" s="355">
        <v>3</v>
      </c>
      <c r="K24" s="355">
        <v>3</v>
      </c>
      <c r="L24" s="355">
        <v>-28.805399999999999</v>
      </c>
      <c r="M24" s="355" t="s">
        <v>43</v>
      </c>
      <c r="N24" s="355" t="s">
        <v>43</v>
      </c>
      <c r="O24" s="346"/>
      <c r="P24" s="354" t="s">
        <v>660</v>
      </c>
    </row>
    <row r="25" spans="1:16" ht="12" customHeight="1">
      <c r="A25" s="354" t="s">
        <v>659</v>
      </c>
      <c r="B25" s="355">
        <v>110.71</v>
      </c>
      <c r="C25" s="355">
        <v>90.1</v>
      </c>
      <c r="D25" s="355">
        <v>70.34</v>
      </c>
      <c r="E25" s="355">
        <v>36.4</v>
      </c>
      <c r="F25" s="355">
        <v>40.9</v>
      </c>
      <c r="G25" s="355">
        <v>84.725999999999999</v>
      </c>
      <c r="H25" s="355">
        <v>198.95099999999999</v>
      </c>
      <c r="I25" s="355">
        <v>331.94299999999998</v>
      </c>
      <c r="J25" s="355">
        <v>305.93099999999998</v>
      </c>
      <c r="K25" s="355">
        <v>194.7</v>
      </c>
      <c r="L25" s="355">
        <v>89.592500000000001</v>
      </c>
      <c r="M25" s="355" t="s">
        <v>43</v>
      </c>
      <c r="N25" s="355" t="s">
        <v>43</v>
      </c>
      <c r="O25" s="346"/>
      <c r="P25" s="354" t="s">
        <v>658</v>
      </c>
    </row>
    <row r="26" spans="1:16" ht="12" customHeight="1">
      <c r="A26" s="354" t="s">
        <v>669</v>
      </c>
      <c r="B26" s="355" t="s">
        <v>515</v>
      </c>
      <c r="C26" s="355">
        <v>-9.18</v>
      </c>
      <c r="D26" s="355">
        <v>-9.64</v>
      </c>
      <c r="E26" s="355">
        <v>-9.59</v>
      </c>
      <c r="F26" s="355">
        <v>-10.25</v>
      </c>
      <c r="G26" s="355">
        <v>-10.4099</v>
      </c>
      <c r="H26" s="355">
        <v>-10.4</v>
      </c>
      <c r="I26" s="355">
        <v>-10.399699999999999</v>
      </c>
      <c r="J26" s="355">
        <v>-10.396599999999999</v>
      </c>
      <c r="K26" s="355">
        <v>-10.255100000000001</v>
      </c>
      <c r="L26" s="355">
        <v>22.981200000000001</v>
      </c>
      <c r="M26" s="355">
        <v>102.0484</v>
      </c>
      <c r="N26" s="355">
        <v>125.23480000000001</v>
      </c>
      <c r="O26" s="346"/>
      <c r="P26" s="354" t="s">
        <v>668</v>
      </c>
    </row>
    <row r="27" spans="1:16" ht="12" customHeight="1">
      <c r="A27" s="354" t="s">
        <v>667</v>
      </c>
      <c r="B27" s="355">
        <v>-365.00400000000002</v>
      </c>
      <c r="C27" s="355">
        <v>-323.16000000000003</v>
      </c>
      <c r="D27" s="355">
        <v>-298.3</v>
      </c>
      <c r="E27" s="355">
        <v>-363.3</v>
      </c>
      <c r="F27" s="355">
        <v>-450.40699999999998</v>
      </c>
      <c r="G27" s="355">
        <v>-487.17129999999997</v>
      </c>
      <c r="H27" s="355">
        <v>-622.28660000000002</v>
      </c>
      <c r="I27" s="355">
        <v>-848.87279999999998</v>
      </c>
      <c r="J27" s="355">
        <v>-872.40329999999994</v>
      </c>
      <c r="K27" s="355">
        <v>-896.2029</v>
      </c>
      <c r="L27" s="355">
        <v>-968.75789999999995</v>
      </c>
      <c r="M27" s="355">
        <v>-1290.0603000000001</v>
      </c>
      <c r="N27" s="355">
        <v>-1767.1355000000001</v>
      </c>
      <c r="O27" s="346"/>
      <c r="P27" s="354" t="s">
        <v>666</v>
      </c>
    </row>
    <row r="28" spans="1:16" ht="12" customHeight="1">
      <c r="A28" s="354" t="s">
        <v>665</v>
      </c>
      <c r="B28" s="355">
        <v>-5.8</v>
      </c>
      <c r="C28" s="355">
        <v>-6.2</v>
      </c>
      <c r="D28" s="355">
        <v>-6.78</v>
      </c>
      <c r="E28" s="355">
        <v>-7.2</v>
      </c>
      <c r="F28" s="355">
        <v>-7.4</v>
      </c>
      <c r="G28" s="355">
        <v>-7.4</v>
      </c>
      <c r="H28" s="355">
        <v>-7.4</v>
      </c>
      <c r="I28" s="355">
        <v>-7.4</v>
      </c>
      <c r="J28" s="355">
        <v>-7.4</v>
      </c>
      <c r="K28" s="355">
        <v>-7.25</v>
      </c>
      <c r="L28" s="355">
        <v>-1.85</v>
      </c>
      <c r="M28" s="355" t="s">
        <v>43</v>
      </c>
      <c r="N28" s="355" t="s">
        <v>43</v>
      </c>
      <c r="O28" s="346"/>
      <c r="P28" s="354" t="s">
        <v>664</v>
      </c>
    </row>
    <row r="29" spans="1:16" ht="12" customHeight="1">
      <c r="A29" s="354" t="s">
        <v>663</v>
      </c>
      <c r="B29" s="355">
        <v>-359.20400000000001</v>
      </c>
      <c r="C29" s="355">
        <v>-316.95999999999998</v>
      </c>
      <c r="D29" s="355">
        <v>-291.52</v>
      </c>
      <c r="E29" s="355">
        <v>-356.1</v>
      </c>
      <c r="F29" s="355">
        <v>-443.00700000000001</v>
      </c>
      <c r="G29" s="355">
        <v>-479.7713</v>
      </c>
      <c r="H29" s="355">
        <v>-614.88660000000004</v>
      </c>
      <c r="I29" s="355">
        <v>-841.47280000000001</v>
      </c>
      <c r="J29" s="355">
        <v>-865.00329999999997</v>
      </c>
      <c r="K29" s="355">
        <v>-888.9529</v>
      </c>
      <c r="L29" s="355">
        <v>-966.90790000000004</v>
      </c>
      <c r="M29" s="355">
        <v>-1290.0603000000001</v>
      </c>
      <c r="N29" s="355">
        <v>-1767.1355000000001</v>
      </c>
      <c r="O29" s="346"/>
      <c r="P29" s="354" t="s">
        <v>662</v>
      </c>
    </row>
    <row r="30" spans="1:16" ht="12" customHeight="1">
      <c r="A30" s="354" t="s">
        <v>661</v>
      </c>
      <c r="B30" s="355">
        <v>-148.4</v>
      </c>
      <c r="C30" s="355">
        <v>-167.6</v>
      </c>
      <c r="D30" s="355">
        <v>-183.3</v>
      </c>
      <c r="E30" s="355">
        <v>-233.64</v>
      </c>
      <c r="F30" s="355">
        <v>-291.89999999999998</v>
      </c>
      <c r="G30" s="355">
        <v>-270.73</v>
      </c>
      <c r="H30" s="355">
        <v>-391.52</v>
      </c>
      <c r="I30" s="355">
        <v>-643.90499999999997</v>
      </c>
      <c r="J30" s="355">
        <v>-680.68200000000002</v>
      </c>
      <c r="K30" s="355">
        <v>-768.86</v>
      </c>
      <c r="L30" s="355">
        <v>-863.32100000000003</v>
      </c>
      <c r="M30" s="355" t="s">
        <v>43</v>
      </c>
      <c r="N30" s="355" t="s">
        <v>43</v>
      </c>
      <c r="O30" s="346"/>
      <c r="P30" s="354" t="s">
        <v>660</v>
      </c>
    </row>
    <row r="31" spans="1:16" ht="12" hidden="1" customHeight="1">
      <c r="A31" s="354" t="s">
        <v>659</v>
      </c>
      <c r="B31" s="355" t="s">
        <v>515</v>
      </c>
      <c r="C31" s="355" t="s">
        <v>515</v>
      </c>
      <c r="D31" s="355" t="s">
        <v>515</v>
      </c>
      <c r="E31" s="355" t="s">
        <v>515</v>
      </c>
      <c r="F31" s="355" t="s">
        <v>515</v>
      </c>
      <c r="G31" s="355" t="s">
        <v>515</v>
      </c>
      <c r="H31" s="355" t="s">
        <v>515</v>
      </c>
      <c r="I31" s="355" t="s">
        <v>515</v>
      </c>
      <c r="J31" s="355" t="s">
        <v>515</v>
      </c>
      <c r="K31" s="355" t="s">
        <v>515</v>
      </c>
      <c r="L31" s="355" t="s">
        <v>515</v>
      </c>
      <c r="M31" s="355" t="s">
        <v>515</v>
      </c>
      <c r="N31" s="355" t="s">
        <v>515</v>
      </c>
      <c r="O31" s="346"/>
      <c r="P31" s="354" t="s">
        <v>658</v>
      </c>
    </row>
    <row r="32" spans="1:16" ht="12" customHeight="1">
      <c r="A32" s="354" t="s">
        <v>657</v>
      </c>
      <c r="B32" s="355">
        <v>-210.804</v>
      </c>
      <c r="C32" s="355">
        <v>-149.36000000000001</v>
      </c>
      <c r="D32" s="355">
        <v>-108.22</v>
      </c>
      <c r="E32" s="355">
        <v>-122.46</v>
      </c>
      <c r="F32" s="355">
        <v>-151.107</v>
      </c>
      <c r="G32" s="355">
        <v>-209.04130000000001</v>
      </c>
      <c r="H32" s="355">
        <v>-223.36660000000001</v>
      </c>
      <c r="I32" s="355">
        <v>-197.56780000000001</v>
      </c>
      <c r="J32" s="355">
        <v>-184.32130000000001</v>
      </c>
      <c r="K32" s="355">
        <v>-120.0929</v>
      </c>
      <c r="L32" s="355">
        <v>-103.5869</v>
      </c>
      <c r="M32" s="355">
        <v>-1290.0603000000001</v>
      </c>
      <c r="N32" s="355">
        <v>-1767.1355000000001</v>
      </c>
      <c r="O32" s="346"/>
      <c r="P32" s="354" t="s">
        <v>656</v>
      </c>
    </row>
    <row r="33" spans="1:16" ht="12" customHeight="1">
      <c r="A33" s="354" t="s">
        <v>655</v>
      </c>
      <c r="B33" s="355">
        <v>-225.29400000000001</v>
      </c>
      <c r="C33" s="355">
        <v>-211.16</v>
      </c>
      <c r="D33" s="355">
        <v>-204.7</v>
      </c>
      <c r="E33" s="355">
        <v>-301.81</v>
      </c>
      <c r="F33" s="355">
        <v>-384.70699999999999</v>
      </c>
      <c r="G33" s="355">
        <v>-376.35329999999999</v>
      </c>
      <c r="H33" s="355">
        <v>-397.24369999999999</v>
      </c>
      <c r="I33" s="355">
        <v>-489.43759999999997</v>
      </c>
      <c r="J33" s="355">
        <v>-536.37580000000003</v>
      </c>
      <c r="K33" s="355">
        <v>-673.80799999999999</v>
      </c>
      <c r="L33" s="355">
        <v>-864.10699999999997</v>
      </c>
      <c r="M33" s="355">
        <v>-1160.7501</v>
      </c>
      <c r="N33" s="355">
        <v>-1629.2779</v>
      </c>
      <c r="O33" s="346"/>
      <c r="P33" s="354" t="s">
        <v>654</v>
      </c>
    </row>
    <row r="34" spans="1:16" ht="12" customHeight="1">
      <c r="A34" s="354" t="s">
        <v>653</v>
      </c>
      <c r="B34" s="355">
        <v>419.96</v>
      </c>
      <c r="C34" s="355">
        <v>431.57</v>
      </c>
      <c r="D34" s="355">
        <v>407.83</v>
      </c>
      <c r="E34" s="355">
        <v>510.851</v>
      </c>
      <c r="F34" s="355">
        <v>542.62599999999998</v>
      </c>
      <c r="G34" s="355">
        <v>648.67499999999995</v>
      </c>
      <c r="H34" s="355">
        <v>895.12400000000002</v>
      </c>
      <c r="I34" s="355">
        <v>1344.86</v>
      </c>
      <c r="J34" s="355">
        <v>1390.98</v>
      </c>
      <c r="K34" s="355">
        <v>1315.41</v>
      </c>
      <c r="L34" s="355">
        <v>1187.56</v>
      </c>
      <c r="M34" s="355">
        <v>1175.2684999999999</v>
      </c>
      <c r="N34" s="355">
        <v>1265.7633000000001</v>
      </c>
      <c r="O34" s="346"/>
      <c r="P34" s="354" t="s">
        <v>652</v>
      </c>
    </row>
    <row r="35" spans="1:16" ht="12" customHeight="1">
      <c r="A35" s="354" t="s">
        <v>651</v>
      </c>
      <c r="B35" s="355">
        <v>-33.200000000000003</v>
      </c>
      <c r="C35" s="355">
        <v>-35.46</v>
      </c>
      <c r="D35" s="355">
        <v>-36.39</v>
      </c>
      <c r="E35" s="355">
        <v>-37.122300000000003</v>
      </c>
      <c r="F35" s="355">
        <v>-51.555199999999999</v>
      </c>
      <c r="G35" s="355">
        <v>-64.674400000000006</v>
      </c>
      <c r="H35" s="355">
        <v>-72.853999999999999</v>
      </c>
      <c r="I35" s="355">
        <v>-78.706599999999995</v>
      </c>
      <c r="J35" s="355">
        <v>-106.8557</v>
      </c>
      <c r="K35" s="355">
        <v>-102.25149999999999</v>
      </c>
      <c r="L35" s="355">
        <v>-106.1443</v>
      </c>
      <c r="M35" s="355" t="s">
        <v>43</v>
      </c>
      <c r="N35" s="355" t="s">
        <v>43</v>
      </c>
      <c r="O35" s="346"/>
      <c r="P35" s="354" t="s">
        <v>650</v>
      </c>
    </row>
    <row r="36" spans="1:16" ht="12" customHeight="1">
      <c r="A36" s="354" t="s">
        <v>649</v>
      </c>
      <c r="B36" s="355">
        <v>386.76</v>
      </c>
      <c r="C36" s="355">
        <v>396.11</v>
      </c>
      <c r="D36" s="355">
        <v>371.44</v>
      </c>
      <c r="E36" s="355">
        <v>473.72859999999997</v>
      </c>
      <c r="F36" s="355">
        <v>491.07069999999999</v>
      </c>
      <c r="G36" s="355">
        <v>584.00049999999999</v>
      </c>
      <c r="H36" s="355">
        <v>822.26990000000001</v>
      </c>
      <c r="I36" s="355">
        <v>1266.1532999999999</v>
      </c>
      <c r="J36" s="355">
        <v>1284.1242</v>
      </c>
      <c r="K36" s="355">
        <v>1213.1584</v>
      </c>
      <c r="L36" s="355">
        <v>1081.4156</v>
      </c>
      <c r="M36" s="355">
        <v>1175.2684999999999</v>
      </c>
      <c r="N36" s="355">
        <v>1265.7633000000001</v>
      </c>
      <c r="O36" s="346"/>
      <c r="P36" s="354" t="s">
        <v>648</v>
      </c>
    </row>
    <row r="37" spans="1:16" ht="12" customHeight="1">
      <c r="A37" s="354" t="s">
        <v>647</v>
      </c>
      <c r="B37" s="355" t="s">
        <v>515</v>
      </c>
      <c r="C37" s="355" t="s">
        <v>515</v>
      </c>
      <c r="D37" s="355" t="s">
        <v>515</v>
      </c>
      <c r="E37" s="355">
        <v>7</v>
      </c>
      <c r="F37" s="355">
        <v>8</v>
      </c>
      <c r="G37" s="355">
        <v>8.68</v>
      </c>
      <c r="H37" s="355">
        <v>1813.2053000000001</v>
      </c>
      <c r="I37" s="355">
        <v>1180.1723999999999</v>
      </c>
      <c r="J37" s="355">
        <v>9.7050999999999998</v>
      </c>
      <c r="K37" s="355">
        <v>110.5213</v>
      </c>
      <c r="L37" s="355">
        <v>-7.1675000000000004</v>
      </c>
      <c r="M37" s="355">
        <v>5.9328000000000003</v>
      </c>
      <c r="N37" s="355">
        <v>5.7251000000000003</v>
      </c>
      <c r="O37" s="346"/>
      <c r="P37" s="354" t="s">
        <v>646</v>
      </c>
    </row>
    <row r="38" spans="1:16" ht="12" customHeight="1">
      <c r="A38" s="354" t="s">
        <v>645</v>
      </c>
      <c r="B38" s="355">
        <v>461.75</v>
      </c>
      <c r="C38" s="355">
        <v>439.65</v>
      </c>
      <c r="D38" s="355">
        <v>699.71</v>
      </c>
      <c r="E38" s="355">
        <v>167.33</v>
      </c>
      <c r="F38" s="355">
        <v>428.26049999999998</v>
      </c>
      <c r="G38" s="355">
        <v>195.0872</v>
      </c>
      <c r="H38" s="355">
        <v>-1510.1138000000001</v>
      </c>
      <c r="I38" s="355">
        <v>-708.34519999999998</v>
      </c>
      <c r="J38" s="355">
        <v>368.57420000000002</v>
      </c>
      <c r="K38" s="355">
        <v>-139.2492</v>
      </c>
      <c r="L38" s="355">
        <v>924.03070000000002</v>
      </c>
      <c r="M38" s="355">
        <v>970.70190000000002</v>
      </c>
      <c r="N38" s="355">
        <v>528.58280000000002</v>
      </c>
      <c r="O38" s="346"/>
      <c r="P38" s="354" t="s">
        <v>644</v>
      </c>
    </row>
    <row r="39" spans="1:16" ht="12" customHeight="1">
      <c r="A39" s="354" t="s">
        <v>643</v>
      </c>
      <c r="B39" s="355">
        <v>-2.8</v>
      </c>
      <c r="C39" s="355">
        <v>-2.58</v>
      </c>
      <c r="D39" s="355">
        <v>-2.6</v>
      </c>
      <c r="E39" s="355">
        <v>-2.78</v>
      </c>
      <c r="F39" s="355">
        <v>-2.8</v>
      </c>
      <c r="G39" s="355">
        <v>-3</v>
      </c>
      <c r="H39" s="355">
        <v>-3</v>
      </c>
      <c r="I39" s="355">
        <v>-3</v>
      </c>
      <c r="J39" s="355">
        <v>-3</v>
      </c>
      <c r="K39" s="355">
        <v>-3</v>
      </c>
      <c r="L39" s="355">
        <v>28.805399999999999</v>
      </c>
      <c r="M39" s="355" t="s">
        <v>43</v>
      </c>
      <c r="N39" s="355" t="s">
        <v>43</v>
      </c>
      <c r="O39" s="346"/>
      <c r="P39" s="354" t="s">
        <v>642</v>
      </c>
    </row>
    <row r="40" spans="1:16" ht="12" customHeight="1">
      <c r="A40" s="354" t="s">
        <v>641</v>
      </c>
      <c r="B40" s="355">
        <v>736.35</v>
      </c>
      <c r="C40" s="355">
        <v>705.75599999999997</v>
      </c>
      <c r="D40" s="355">
        <v>676.54300000000001</v>
      </c>
      <c r="E40" s="355">
        <v>197.4</v>
      </c>
      <c r="F40" s="355">
        <v>65.430000000000007</v>
      </c>
      <c r="G40" s="355">
        <v>-238.62</v>
      </c>
      <c r="H40" s="355">
        <v>280.76299999999998</v>
      </c>
      <c r="I40" s="355">
        <v>366.29399999999998</v>
      </c>
      <c r="J40" s="355">
        <v>512.33600000000001</v>
      </c>
      <c r="K40" s="355">
        <v>423.04</v>
      </c>
      <c r="L40" s="355">
        <v>621.99800000000005</v>
      </c>
      <c r="M40" s="355">
        <v>858.94100000000003</v>
      </c>
      <c r="N40" s="355">
        <v>1059.9653000000001</v>
      </c>
      <c r="O40" s="346"/>
      <c r="P40" s="354" t="s">
        <v>640</v>
      </c>
    </row>
    <row r="41" spans="1:16" ht="12" customHeight="1">
      <c r="A41" s="354" t="s">
        <v>639</v>
      </c>
      <c r="B41" s="355">
        <v>55.4</v>
      </c>
      <c r="C41" s="355">
        <v>-23.01</v>
      </c>
      <c r="D41" s="355">
        <v>-19.34</v>
      </c>
      <c r="E41" s="355">
        <v>-68.17</v>
      </c>
      <c r="F41" s="355">
        <v>-35.380000000000003</v>
      </c>
      <c r="G41" s="355">
        <v>-153.429</v>
      </c>
      <c r="H41" s="355">
        <v>25.0913</v>
      </c>
      <c r="I41" s="355">
        <v>-29.903199999999998</v>
      </c>
      <c r="J41" s="355">
        <v>-208.09299999999999</v>
      </c>
      <c r="K41" s="355">
        <v>-153.63999999999999</v>
      </c>
      <c r="L41" s="355">
        <v>90.147599999999997</v>
      </c>
      <c r="M41" s="355" t="s">
        <v>43</v>
      </c>
      <c r="N41" s="355" t="s">
        <v>43</v>
      </c>
      <c r="O41" s="346"/>
      <c r="P41" s="354" t="s">
        <v>638</v>
      </c>
    </row>
    <row r="42" spans="1:16" ht="12" hidden="1" customHeight="1">
      <c r="A42" s="354" t="s">
        <v>635</v>
      </c>
      <c r="B42" s="355" t="s">
        <v>515</v>
      </c>
      <c r="C42" s="355" t="s">
        <v>515</v>
      </c>
      <c r="D42" s="355" t="s">
        <v>515</v>
      </c>
      <c r="E42" s="355" t="s">
        <v>515</v>
      </c>
      <c r="F42" s="355">
        <v>1.21</v>
      </c>
      <c r="G42" s="355" t="s">
        <v>515</v>
      </c>
      <c r="H42" s="355" t="s">
        <v>515</v>
      </c>
      <c r="I42" s="355" t="s">
        <v>515</v>
      </c>
      <c r="J42" s="355" t="s">
        <v>515</v>
      </c>
      <c r="K42" s="355" t="s">
        <v>515</v>
      </c>
      <c r="L42" s="355" t="s">
        <v>515</v>
      </c>
      <c r="M42" s="355" t="s">
        <v>43</v>
      </c>
      <c r="N42" s="355" t="s">
        <v>43</v>
      </c>
      <c r="O42" s="346"/>
      <c r="P42" s="354" t="s">
        <v>634</v>
      </c>
    </row>
    <row r="43" spans="1:16" ht="12" customHeight="1">
      <c r="A43" s="354" t="s">
        <v>633</v>
      </c>
      <c r="B43" s="355">
        <v>55.4</v>
      </c>
      <c r="C43" s="355">
        <v>-23.01</v>
      </c>
      <c r="D43" s="355">
        <v>-19.34</v>
      </c>
      <c r="E43" s="355">
        <v>-68.17</v>
      </c>
      <c r="F43" s="355">
        <v>-36.590000000000003</v>
      </c>
      <c r="G43" s="355">
        <v>-153.429</v>
      </c>
      <c r="H43" s="355">
        <v>25.0913</v>
      </c>
      <c r="I43" s="355">
        <v>-29.903199999999998</v>
      </c>
      <c r="J43" s="355">
        <v>-208.09299999999999</v>
      </c>
      <c r="K43" s="355">
        <v>-153.63999999999999</v>
      </c>
      <c r="L43" s="355">
        <v>90.147599999999997</v>
      </c>
      <c r="M43" s="355" t="s">
        <v>43</v>
      </c>
      <c r="N43" s="355" t="s">
        <v>43</v>
      </c>
      <c r="O43" s="346"/>
      <c r="P43" s="354" t="s">
        <v>632</v>
      </c>
    </row>
    <row r="44" spans="1:16" ht="12" customHeight="1">
      <c r="A44" s="354" t="s">
        <v>637</v>
      </c>
      <c r="B44" s="355" t="s">
        <v>515</v>
      </c>
      <c r="C44" s="355" t="s">
        <v>515</v>
      </c>
      <c r="D44" s="355" t="s">
        <v>515</v>
      </c>
      <c r="E44" s="355" t="s">
        <v>515</v>
      </c>
      <c r="F44" s="355" t="s">
        <v>515</v>
      </c>
      <c r="G44" s="355" t="s">
        <v>515</v>
      </c>
      <c r="H44" s="355" t="s">
        <v>515</v>
      </c>
      <c r="I44" s="355" t="s">
        <v>515</v>
      </c>
      <c r="J44" s="355" t="s">
        <v>515</v>
      </c>
      <c r="K44" s="355" t="s">
        <v>515</v>
      </c>
      <c r="L44" s="355" t="s">
        <v>515</v>
      </c>
      <c r="M44" s="355">
        <v>186.43289999999999</v>
      </c>
      <c r="N44" s="355">
        <v>-360.33519999999999</v>
      </c>
      <c r="O44" s="346"/>
      <c r="P44" s="354" t="s">
        <v>636</v>
      </c>
    </row>
    <row r="45" spans="1:16" ht="12" hidden="1" customHeight="1">
      <c r="A45" s="354" t="s">
        <v>635</v>
      </c>
      <c r="B45" s="355" t="s">
        <v>515</v>
      </c>
      <c r="C45" s="355" t="s">
        <v>515</v>
      </c>
      <c r="D45" s="355" t="s">
        <v>515</v>
      </c>
      <c r="E45" s="355" t="s">
        <v>515</v>
      </c>
      <c r="F45" s="355" t="s">
        <v>515</v>
      </c>
      <c r="G45" s="355" t="s">
        <v>515</v>
      </c>
      <c r="H45" s="355" t="s">
        <v>515</v>
      </c>
      <c r="I45" s="355" t="s">
        <v>515</v>
      </c>
      <c r="J45" s="355" t="s">
        <v>515</v>
      </c>
      <c r="K45" s="355" t="s">
        <v>515</v>
      </c>
      <c r="L45" s="355" t="s">
        <v>515</v>
      </c>
      <c r="M45" s="355" t="s">
        <v>43</v>
      </c>
      <c r="N45" s="355" t="s">
        <v>43</v>
      </c>
      <c r="O45" s="346"/>
      <c r="P45" s="354" t="s">
        <v>634</v>
      </c>
    </row>
    <row r="46" spans="1:16" ht="12" customHeight="1">
      <c r="A46" s="354" t="s">
        <v>633</v>
      </c>
      <c r="B46" s="355" t="s">
        <v>515</v>
      </c>
      <c r="C46" s="355" t="s">
        <v>515</v>
      </c>
      <c r="D46" s="355" t="s">
        <v>515</v>
      </c>
      <c r="E46" s="355" t="s">
        <v>515</v>
      </c>
      <c r="F46" s="355" t="s">
        <v>515</v>
      </c>
      <c r="G46" s="355" t="s">
        <v>515</v>
      </c>
      <c r="H46" s="355" t="s">
        <v>515</v>
      </c>
      <c r="I46" s="355" t="s">
        <v>515</v>
      </c>
      <c r="J46" s="355" t="s">
        <v>515</v>
      </c>
      <c r="K46" s="355" t="s">
        <v>515</v>
      </c>
      <c r="L46" s="355" t="s">
        <v>515</v>
      </c>
      <c r="M46" s="355" t="s">
        <v>43</v>
      </c>
      <c r="N46" s="355" t="s">
        <v>43</v>
      </c>
      <c r="O46" s="346"/>
      <c r="P46" s="354" t="s">
        <v>632</v>
      </c>
    </row>
    <row r="47" spans="1:16" ht="12" customHeight="1">
      <c r="A47" s="354" t="s">
        <v>631</v>
      </c>
      <c r="B47" s="355">
        <v>-146.12</v>
      </c>
      <c r="C47" s="355">
        <v>-166.66</v>
      </c>
      <c r="D47" s="355">
        <v>-193.42</v>
      </c>
      <c r="E47" s="355">
        <v>-462.86900000000003</v>
      </c>
      <c r="F47" s="355">
        <v>94.258099999999999</v>
      </c>
      <c r="G47" s="355">
        <v>123.80200000000001</v>
      </c>
      <c r="H47" s="355">
        <v>-262.39600000000002</v>
      </c>
      <c r="I47" s="355">
        <v>100.845</v>
      </c>
      <c r="J47" s="355">
        <v>-222.79599999999999</v>
      </c>
      <c r="K47" s="355">
        <v>-425.83</v>
      </c>
      <c r="L47" s="355">
        <v>-32.270800000000001</v>
      </c>
      <c r="M47" s="355" t="s">
        <v>43</v>
      </c>
      <c r="N47" s="355" t="s">
        <v>43</v>
      </c>
      <c r="O47" s="346"/>
      <c r="P47" s="354" t="s">
        <v>630</v>
      </c>
    </row>
    <row r="48" spans="1:16" ht="12" customHeight="1">
      <c r="A48" s="354" t="s">
        <v>623</v>
      </c>
      <c r="B48" s="355">
        <v>-1.2</v>
      </c>
      <c r="C48" s="355" t="s">
        <v>515</v>
      </c>
      <c r="D48" s="355" t="s">
        <v>515</v>
      </c>
      <c r="E48" s="355" t="s">
        <v>515</v>
      </c>
      <c r="F48" s="355" t="s">
        <v>515</v>
      </c>
      <c r="G48" s="355" t="s">
        <v>515</v>
      </c>
      <c r="H48" s="355" t="s">
        <v>515</v>
      </c>
      <c r="I48" s="355" t="s">
        <v>515</v>
      </c>
      <c r="J48" s="355" t="s">
        <v>515</v>
      </c>
      <c r="K48" s="355" t="s">
        <v>515</v>
      </c>
      <c r="L48" s="355" t="s">
        <v>515</v>
      </c>
      <c r="M48" s="355" t="s">
        <v>43</v>
      </c>
      <c r="N48" s="355" t="s">
        <v>43</v>
      </c>
      <c r="O48" s="346"/>
      <c r="P48" s="354" t="s">
        <v>629</v>
      </c>
    </row>
    <row r="49" spans="1:17" ht="12" customHeight="1">
      <c r="A49" s="354" t="s">
        <v>621</v>
      </c>
      <c r="B49" s="355">
        <v>-7.92</v>
      </c>
      <c r="C49" s="355">
        <v>-15.72</v>
      </c>
      <c r="D49" s="355">
        <v>-17.07</v>
      </c>
      <c r="E49" s="355">
        <v>-17.745000000000001</v>
      </c>
      <c r="F49" s="355">
        <v>-15.6839</v>
      </c>
      <c r="G49" s="355">
        <v>-12.096</v>
      </c>
      <c r="H49" s="355">
        <v>1.5477000000000001</v>
      </c>
      <c r="I49" s="355">
        <v>-14.4589</v>
      </c>
      <c r="J49" s="355">
        <v>-6.3742999999999999</v>
      </c>
      <c r="K49" s="355">
        <v>-6.43</v>
      </c>
      <c r="L49" s="355">
        <v>-18.3094</v>
      </c>
      <c r="M49" s="355" t="s">
        <v>43</v>
      </c>
      <c r="N49" s="355" t="s">
        <v>43</v>
      </c>
      <c r="O49" s="346"/>
      <c r="P49" s="354" t="s">
        <v>628</v>
      </c>
    </row>
    <row r="50" spans="1:17" ht="12" customHeight="1">
      <c r="A50" s="354" t="s">
        <v>619</v>
      </c>
      <c r="B50" s="355">
        <v>-94.4</v>
      </c>
      <c r="C50" s="355">
        <v>-156.99</v>
      </c>
      <c r="D50" s="355">
        <v>49.78</v>
      </c>
      <c r="E50" s="355">
        <v>46.335999999999999</v>
      </c>
      <c r="F50" s="355">
        <v>5.5519999999999996</v>
      </c>
      <c r="G50" s="355">
        <v>-131.68199999999999</v>
      </c>
      <c r="H50" s="355">
        <v>-105.235</v>
      </c>
      <c r="I50" s="355">
        <v>137.22499999999999</v>
      </c>
      <c r="J50" s="355">
        <v>-84.891499999999994</v>
      </c>
      <c r="K50" s="355">
        <v>-237.98</v>
      </c>
      <c r="L50" s="355">
        <v>18.453600000000002</v>
      </c>
      <c r="M50" s="355" t="s">
        <v>43</v>
      </c>
      <c r="N50" s="355" t="s">
        <v>43</v>
      </c>
      <c r="O50" s="346"/>
      <c r="P50" s="354" t="s">
        <v>627</v>
      </c>
    </row>
    <row r="51" spans="1:17" ht="12" customHeight="1">
      <c r="A51" s="354" t="s">
        <v>617</v>
      </c>
      <c r="B51" s="355">
        <v>-42.6</v>
      </c>
      <c r="C51" s="355">
        <v>6.05</v>
      </c>
      <c r="D51" s="355">
        <v>-226.13</v>
      </c>
      <c r="E51" s="355">
        <v>-491.46</v>
      </c>
      <c r="F51" s="355">
        <v>104.39</v>
      </c>
      <c r="G51" s="355">
        <v>267.58</v>
      </c>
      <c r="H51" s="355">
        <v>-158.70869999999999</v>
      </c>
      <c r="I51" s="355">
        <v>-21.921099999999999</v>
      </c>
      <c r="J51" s="355">
        <v>-131.5301</v>
      </c>
      <c r="K51" s="355">
        <v>-181.42</v>
      </c>
      <c r="L51" s="355">
        <v>-32.414999999999999</v>
      </c>
      <c r="M51" s="355" t="s">
        <v>43</v>
      </c>
      <c r="N51" s="355" t="s">
        <v>43</v>
      </c>
      <c r="O51" s="346"/>
      <c r="P51" s="354" t="s">
        <v>626</v>
      </c>
    </row>
    <row r="52" spans="1:17" ht="12" customHeight="1">
      <c r="A52" s="354" t="s">
        <v>625</v>
      </c>
      <c r="B52" s="355">
        <v>-181.08</v>
      </c>
      <c r="C52" s="355">
        <v>-73.855999999999995</v>
      </c>
      <c r="D52" s="355">
        <v>238.52699999999999</v>
      </c>
      <c r="E52" s="355">
        <v>503.74900000000002</v>
      </c>
      <c r="F52" s="355">
        <v>306.75240000000002</v>
      </c>
      <c r="G52" s="355">
        <v>466.33420000000001</v>
      </c>
      <c r="H52" s="355">
        <v>-1550.5721000000001</v>
      </c>
      <c r="I52" s="355">
        <v>-1142.5809999999999</v>
      </c>
      <c r="J52" s="355">
        <v>290.12720000000002</v>
      </c>
      <c r="K52" s="355">
        <v>20.180700000000002</v>
      </c>
      <c r="L52" s="355">
        <v>215.35050000000001</v>
      </c>
      <c r="M52" s="355">
        <v>-74.671999999999997</v>
      </c>
      <c r="N52" s="355">
        <v>-171.0472</v>
      </c>
      <c r="O52" s="346"/>
      <c r="P52" s="354" t="s">
        <v>624</v>
      </c>
    </row>
    <row r="53" spans="1:17" ht="12" customHeight="1">
      <c r="A53" s="354" t="s">
        <v>623</v>
      </c>
      <c r="B53" s="355">
        <v>-23.67</v>
      </c>
      <c r="C53" s="355">
        <v>-20.309999999999999</v>
      </c>
      <c r="D53" s="355">
        <v>-18.065999999999999</v>
      </c>
      <c r="E53" s="355">
        <v>-2.7509000000000001</v>
      </c>
      <c r="F53" s="355">
        <v>0.1381</v>
      </c>
      <c r="G53" s="355">
        <v>0.86760000000000004</v>
      </c>
      <c r="H53" s="355">
        <v>1.1934</v>
      </c>
      <c r="I53" s="355" t="s">
        <v>515</v>
      </c>
      <c r="J53" s="355" t="s">
        <v>515</v>
      </c>
      <c r="K53" s="355">
        <v>214.59899999999999</v>
      </c>
      <c r="L53" s="355" t="s">
        <v>515</v>
      </c>
      <c r="M53" s="355" t="s">
        <v>43</v>
      </c>
      <c r="N53" s="355" t="s">
        <v>43</v>
      </c>
      <c r="O53" s="346"/>
      <c r="P53" s="354" t="s">
        <v>622</v>
      </c>
    </row>
    <row r="54" spans="1:17" ht="12" customHeight="1">
      <c r="A54" s="354" t="s">
        <v>621</v>
      </c>
      <c r="B54" s="355">
        <v>131.43</v>
      </c>
      <c r="C54" s="355">
        <v>226.08099999999999</v>
      </c>
      <c r="D54" s="355">
        <v>310.32400000000001</v>
      </c>
      <c r="E54" s="355">
        <v>280.053</v>
      </c>
      <c r="F54" s="355">
        <v>200.76900000000001</v>
      </c>
      <c r="G54" s="355">
        <v>132.43700000000001</v>
      </c>
      <c r="H54" s="355">
        <v>-1632.48</v>
      </c>
      <c r="I54" s="355">
        <v>-1132.74</v>
      </c>
      <c r="J54" s="355">
        <v>176.142</v>
      </c>
      <c r="K54" s="355">
        <v>83.55</v>
      </c>
      <c r="L54" s="355">
        <v>172.131</v>
      </c>
      <c r="M54" s="355" t="s">
        <v>43</v>
      </c>
      <c r="N54" s="355" t="s">
        <v>43</v>
      </c>
      <c r="O54" s="346"/>
      <c r="P54" s="354" t="s">
        <v>620</v>
      </c>
    </row>
    <row r="55" spans="1:17" ht="12" customHeight="1">
      <c r="A55" s="354" t="s">
        <v>619</v>
      </c>
      <c r="B55" s="355">
        <v>-280.11</v>
      </c>
      <c r="C55" s="355">
        <v>-247.71899999999999</v>
      </c>
      <c r="D55" s="355">
        <v>-35.531999999999996</v>
      </c>
      <c r="E55" s="355">
        <v>-80.919200000000004</v>
      </c>
      <c r="F55" s="355">
        <v>20.052800000000001</v>
      </c>
      <c r="G55" s="355">
        <v>-1.9232</v>
      </c>
      <c r="H55" s="355">
        <v>-20.512499999999999</v>
      </c>
      <c r="I55" s="355">
        <v>-57.754399999999997</v>
      </c>
      <c r="J55" s="355">
        <v>109.907</v>
      </c>
      <c r="K55" s="355">
        <v>-34.85</v>
      </c>
      <c r="L55" s="355">
        <v>-117.536</v>
      </c>
      <c r="M55" s="355" t="s">
        <v>43</v>
      </c>
      <c r="N55" s="355" t="s">
        <v>43</v>
      </c>
      <c r="O55" s="346"/>
      <c r="P55" s="354" t="s">
        <v>618</v>
      </c>
    </row>
    <row r="56" spans="1:17" ht="12" customHeight="1">
      <c r="A56" s="354" t="s">
        <v>617</v>
      </c>
      <c r="B56" s="355">
        <v>-8.73</v>
      </c>
      <c r="C56" s="355">
        <v>-31.908000000000001</v>
      </c>
      <c r="D56" s="355">
        <v>-18.199000000000002</v>
      </c>
      <c r="E56" s="355">
        <v>307.36610000000002</v>
      </c>
      <c r="F56" s="355">
        <v>85.792500000000004</v>
      </c>
      <c r="G56" s="355">
        <v>334.95280000000002</v>
      </c>
      <c r="H56" s="355">
        <v>101.2268</v>
      </c>
      <c r="I56" s="355">
        <v>47.9133</v>
      </c>
      <c r="J56" s="355">
        <v>4.0781999999999998</v>
      </c>
      <c r="K56" s="355">
        <v>-243.1182</v>
      </c>
      <c r="L56" s="355">
        <v>160.75550000000001</v>
      </c>
      <c r="M56" s="355" t="s">
        <v>43</v>
      </c>
      <c r="N56" s="355" t="s">
        <v>43</v>
      </c>
      <c r="O56" s="346"/>
      <c r="P56" s="354" t="s">
        <v>616</v>
      </c>
    </row>
    <row r="57" spans="1:17" ht="12" customHeight="1">
      <c r="A57" s="354" t="s">
        <v>615</v>
      </c>
      <c r="B57" s="355">
        <v>-54.820300000000003</v>
      </c>
      <c r="C57" s="355">
        <v>-203</v>
      </c>
      <c r="D57" s="355">
        <v>-642.5</v>
      </c>
      <c r="E57" s="355">
        <v>-181.85839999999999</v>
      </c>
      <c r="F57" s="355">
        <v>-634.85580000000004</v>
      </c>
      <c r="G57" s="355">
        <v>-261.40550000000002</v>
      </c>
      <c r="H57" s="355">
        <v>-80.705200000000005</v>
      </c>
      <c r="I57" s="355">
        <v>-25.65</v>
      </c>
      <c r="J57" s="355">
        <v>4.4465000000000003</v>
      </c>
      <c r="K57" s="355">
        <v>-391.89749999999998</v>
      </c>
      <c r="L57" s="355">
        <v>-759.47289999999998</v>
      </c>
      <c r="M57" s="355">
        <v>853.86900000000003</v>
      </c>
      <c r="N57" s="355">
        <v>-823.7826</v>
      </c>
      <c r="O57" s="346"/>
      <c r="P57" s="354" t="s">
        <v>614</v>
      </c>
    </row>
    <row r="58" spans="1:17" ht="12" customHeight="1">
      <c r="A58" s="354" t="s">
        <v>613</v>
      </c>
      <c r="B58" s="355">
        <v>-39.420200000000001</v>
      </c>
      <c r="C58" s="355">
        <v>-37.299999999999997</v>
      </c>
      <c r="D58" s="355">
        <v>-292.70999999999998</v>
      </c>
      <c r="E58" s="355">
        <v>77.328500000000005</v>
      </c>
      <c r="F58" s="355">
        <v>125.9357</v>
      </c>
      <c r="G58" s="355">
        <v>503.63690000000003</v>
      </c>
      <c r="H58" s="355">
        <v>1515.5337999999999</v>
      </c>
      <c r="I58" s="355">
        <v>1952.3452</v>
      </c>
      <c r="J58" s="355">
        <v>2374.0405000000001</v>
      </c>
      <c r="K58" s="355">
        <v>325.15780000000001</v>
      </c>
      <c r="L58" s="355">
        <v>922.96939999999995</v>
      </c>
      <c r="M58" s="355">
        <v>2160.0030999999999</v>
      </c>
      <c r="N58" s="355">
        <v>1711.64</v>
      </c>
      <c r="O58" s="346"/>
      <c r="P58" s="354" t="s">
        <v>376</v>
      </c>
    </row>
    <row r="59" spans="1:17" ht="12" customHeight="1">
      <c r="A59" s="354" t="s">
        <v>612</v>
      </c>
      <c r="B59" s="355">
        <v>39.420200000000001</v>
      </c>
      <c r="C59" s="355">
        <v>37.29</v>
      </c>
      <c r="D59" s="355">
        <v>292.7</v>
      </c>
      <c r="E59" s="355">
        <v>-77.334400000000002</v>
      </c>
      <c r="F59" s="355">
        <v>-125.9357</v>
      </c>
      <c r="G59" s="355">
        <v>-503.63690000000003</v>
      </c>
      <c r="H59" s="355">
        <v>-1515.5337999999999</v>
      </c>
      <c r="I59" s="355">
        <v>-1952.3452</v>
      </c>
      <c r="J59" s="355">
        <v>-2374.0405000000001</v>
      </c>
      <c r="K59" s="355">
        <v>-325.15780000000001</v>
      </c>
      <c r="L59" s="355">
        <v>-922.96939999999995</v>
      </c>
      <c r="M59" s="355">
        <v>-2160.0030999999999</v>
      </c>
      <c r="N59" s="355">
        <v>-1711.64</v>
      </c>
      <c r="O59" s="346"/>
      <c r="P59" s="354" t="s">
        <v>611</v>
      </c>
    </row>
    <row r="60" spans="1:17" ht="12" customHeight="1">
      <c r="A60" s="354" t="s">
        <v>610</v>
      </c>
      <c r="B60" s="355">
        <v>38.800699999999999</v>
      </c>
      <c r="C60" s="355">
        <v>28.44</v>
      </c>
      <c r="D60" s="355">
        <v>275.39999999999998</v>
      </c>
      <c r="E60" s="355">
        <v>-92.88</v>
      </c>
      <c r="F60" s="355">
        <v>-138.47300000000001</v>
      </c>
      <c r="G60" s="355">
        <v>-503.63690000000003</v>
      </c>
      <c r="H60" s="355">
        <v>-1515.5337999999999</v>
      </c>
      <c r="I60" s="355">
        <v>-1952.3452</v>
      </c>
      <c r="J60" s="355">
        <v>-2374.0405000000001</v>
      </c>
      <c r="K60" s="355">
        <v>-325.15780000000001</v>
      </c>
      <c r="L60" s="355">
        <v>-922.96939999999995</v>
      </c>
      <c r="M60" s="355">
        <v>-2160.0030999999999</v>
      </c>
      <c r="N60" s="355">
        <v>-1711.64</v>
      </c>
      <c r="O60" s="346"/>
      <c r="P60" s="354" t="s">
        <v>609</v>
      </c>
    </row>
    <row r="61" spans="1:17" ht="12" customHeight="1">
      <c r="A61" s="354" t="s">
        <v>608</v>
      </c>
      <c r="B61" s="355">
        <v>-14.470599999999999</v>
      </c>
      <c r="C61" s="355">
        <v>0</v>
      </c>
      <c r="D61" s="355">
        <v>0</v>
      </c>
      <c r="E61" s="355">
        <v>0</v>
      </c>
      <c r="F61" s="355">
        <v>0</v>
      </c>
      <c r="G61" s="355">
        <v>0</v>
      </c>
      <c r="H61" s="355">
        <v>0</v>
      </c>
      <c r="I61" s="355">
        <v>0</v>
      </c>
      <c r="J61" s="355">
        <v>0</v>
      </c>
      <c r="K61" s="355">
        <v>0</v>
      </c>
      <c r="L61" s="355">
        <v>0</v>
      </c>
      <c r="M61" s="355">
        <v>0</v>
      </c>
      <c r="N61" s="355">
        <v>0</v>
      </c>
      <c r="O61" s="346"/>
      <c r="P61" s="354" t="s">
        <v>607</v>
      </c>
    </row>
    <row r="62" spans="1:17" ht="12" customHeight="1">
      <c r="A62" s="354" t="s">
        <v>606</v>
      </c>
      <c r="B62" s="355">
        <v>15.09</v>
      </c>
      <c r="C62" s="355">
        <v>8.85</v>
      </c>
      <c r="D62" s="355">
        <v>17.25</v>
      </c>
      <c r="E62" s="355">
        <v>15.545500000000001</v>
      </c>
      <c r="F62" s="355">
        <v>12.5372</v>
      </c>
      <c r="G62" s="355">
        <v>0</v>
      </c>
      <c r="H62" s="355">
        <v>0</v>
      </c>
      <c r="I62" s="355">
        <v>0</v>
      </c>
      <c r="J62" s="355">
        <v>0</v>
      </c>
      <c r="K62" s="355">
        <v>0</v>
      </c>
      <c r="L62" s="355">
        <v>0</v>
      </c>
      <c r="M62" s="355">
        <v>0</v>
      </c>
      <c r="N62" s="355">
        <v>0</v>
      </c>
      <c r="O62" s="346"/>
      <c r="P62" s="354" t="s">
        <v>605</v>
      </c>
      <c r="Q62" s="344"/>
    </row>
    <row r="63" spans="1:17" ht="12" customHeight="1">
      <c r="A63" s="353"/>
      <c r="B63" s="352"/>
      <c r="C63" s="352"/>
      <c r="D63" s="352"/>
      <c r="E63" s="352"/>
      <c r="F63" s="351"/>
      <c r="G63" s="351"/>
      <c r="H63" s="351"/>
      <c r="I63" s="351"/>
      <c r="J63" s="351"/>
      <c r="K63" s="351"/>
      <c r="L63" s="351"/>
      <c r="M63" s="351"/>
      <c r="N63" s="351"/>
      <c r="O63" s="350"/>
      <c r="P63" s="350"/>
      <c r="Q63" s="350"/>
    </row>
    <row r="64" spans="1:17" ht="18" customHeight="1">
      <c r="A64" s="349"/>
      <c r="B64" s="346"/>
      <c r="C64" s="346"/>
      <c r="D64" s="346"/>
      <c r="E64" s="346"/>
      <c r="F64" s="345"/>
      <c r="G64" s="345"/>
      <c r="H64" s="345"/>
      <c r="I64" s="345"/>
      <c r="J64" s="345"/>
      <c r="K64" s="345"/>
      <c r="L64" s="345"/>
      <c r="M64" s="345"/>
      <c r="N64" s="345"/>
      <c r="O64" s="344"/>
      <c r="P64" s="344"/>
    </row>
    <row r="65" spans="1:16" ht="12" customHeight="1">
      <c r="A65" s="347" t="s">
        <v>57</v>
      </c>
      <c r="B65" s="346"/>
      <c r="C65" s="346"/>
      <c r="D65" s="346"/>
      <c r="E65" s="346"/>
      <c r="F65" s="345"/>
      <c r="G65" s="345"/>
      <c r="H65" s="345"/>
      <c r="I65" s="345"/>
      <c r="J65" s="345"/>
      <c r="K65" s="345"/>
      <c r="L65" s="345"/>
      <c r="M65" s="345"/>
      <c r="N65" s="345"/>
      <c r="O65" s="344"/>
      <c r="P65" s="344"/>
    </row>
    <row r="66" spans="1:16" ht="12" customHeight="1">
      <c r="A66" s="348" t="s">
        <v>865</v>
      </c>
      <c r="B66" s="346"/>
      <c r="C66" s="346"/>
      <c r="D66" s="346"/>
      <c r="E66" s="346"/>
      <c r="F66" s="345"/>
      <c r="G66" s="345"/>
      <c r="H66" s="345"/>
      <c r="I66" s="345"/>
      <c r="J66" s="345"/>
      <c r="K66" s="345"/>
      <c r="L66" s="345"/>
      <c r="M66" s="345"/>
      <c r="N66" s="345"/>
      <c r="O66" s="344"/>
      <c r="P66" s="344"/>
    </row>
    <row r="67" spans="1:16" ht="12" customHeight="1">
      <c r="A67" s="347" t="s">
        <v>866</v>
      </c>
      <c r="B67" s="346"/>
      <c r="C67" s="346"/>
      <c r="D67" s="346"/>
      <c r="E67" s="346"/>
      <c r="F67" s="345"/>
      <c r="G67" s="345"/>
      <c r="H67" s="345"/>
      <c r="I67" s="345"/>
      <c r="J67" s="345"/>
      <c r="K67" s="345"/>
      <c r="L67" s="345"/>
      <c r="M67" s="345"/>
      <c r="N67" s="345"/>
      <c r="O67" s="344"/>
      <c r="P67" s="344"/>
    </row>
    <row r="68" spans="1:16" ht="12" customHeight="1">
      <c r="A68" s="347"/>
      <c r="B68" s="346"/>
      <c r="C68" s="346"/>
      <c r="D68" s="346"/>
      <c r="E68" s="346"/>
      <c r="F68" s="345"/>
      <c r="G68" s="345"/>
      <c r="H68" s="345"/>
      <c r="I68" s="345"/>
      <c r="J68" s="345"/>
      <c r="K68" s="345"/>
      <c r="L68" s="345"/>
      <c r="M68" s="345"/>
      <c r="N68" s="345"/>
      <c r="O68" s="344"/>
      <c r="P68" s="344"/>
    </row>
    <row r="69" spans="1:16" ht="12" customHeight="1">
      <c r="A69" s="347" t="s">
        <v>118</v>
      </c>
      <c r="B69" s="346"/>
      <c r="C69" s="346"/>
      <c r="D69" s="346"/>
      <c r="E69" s="346"/>
      <c r="F69" s="345"/>
      <c r="G69" s="345"/>
      <c r="H69" s="345"/>
      <c r="I69" s="345"/>
      <c r="J69" s="345"/>
      <c r="K69" s="345"/>
      <c r="L69" s="345"/>
      <c r="M69" s="345"/>
      <c r="N69" s="345"/>
      <c r="O69" s="344"/>
      <c r="P69" s="344"/>
    </row>
    <row r="70" spans="1:16" ht="12" customHeight="1">
      <c r="A70" s="348" t="s">
        <v>867</v>
      </c>
      <c r="B70" s="346"/>
      <c r="C70" s="346"/>
      <c r="D70" s="346"/>
      <c r="E70" s="346"/>
      <c r="F70" s="345"/>
      <c r="G70" s="345"/>
      <c r="H70" s="345"/>
      <c r="I70" s="345"/>
      <c r="J70" s="345"/>
      <c r="K70" s="345"/>
      <c r="L70" s="345"/>
      <c r="M70" s="345"/>
      <c r="N70" s="345"/>
      <c r="O70" s="344"/>
      <c r="P70" s="344"/>
    </row>
    <row r="71" spans="1:16" ht="12" customHeight="1">
      <c r="A71" s="347" t="s">
        <v>868</v>
      </c>
      <c r="B71" s="346"/>
      <c r="C71" s="346"/>
      <c r="D71" s="346"/>
      <c r="E71" s="346"/>
      <c r="F71" s="345"/>
      <c r="G71" s="345"/>
      <c r="H71" s="345"/>
      <c r="I71" s="345"/>
      <c r="J71" s="345"/>
      <c r="K71" s="345"/>
      <c r="L71" s="345"/>
      <c r="M71" s="345"/>
      <c r="N71" s="345"/>
      <c r="O71" s="344"/>
      <c r="P71" s="344"/>
    </row>
    <row r="84" spans="1:16" ht="12" customHeight="1">
      <c r="A84" s="343"/>
      <c r="B84" s="342"/>
      <c r="C84" s="342"/>
      <c r="D84" s="342"/>
      <c r="E84" s="342"/>
      <c r="F84" s="342"/>
      <c r="G84" s="342"/>
      <c r="H84" s="342"/>
      <c r="I84" s="342"/>
      <c r="J84" s="342"/>
      <c r="K84" s="342"/>
      <c r="L84" s="342"/>
      <c r="M84" s="342"/>
      <c r="N84" s="342"/>
      <c r="P84" s="340"/>
    </row>
  </sheetData>
  <pageMargins left="0" right="0" top="0" bottom="0" header="0" footer="0"/>
  <pageSetup scale="75" orientation="landscape" r:id="rId1"/>
  <headerFooter alignWithMargins="0">
    <oddFooter>&amp;R&amp;A &amp;D &amp;T</oddFooter>
  </headerFooter>
</worksheet>
</file>

<file path=xl/worksheets/sheet11.xml><?xml version="1.0" encoding="utf-8"?>
<worksheet xmlns="http://schemas.openxmlformats.org/spreadsheetml/2006/main" xmlns:r="http://schemas.openxmlformats.org/officeDocument/2006/relationships">
  <sheetPr transitionEvaluation="1">
    <pageSetUpPr fitToPage="1"/>
  </sheetPr>
  <dimension ref="A1:Q48"/>
  <sheetViews>
    <sheetView showGridLines="0" tabSelected="1" topLeftCell="A19" workbookViewId="0">
      <selection activeCell="A47" sqref="A47"/>
    </sheetView>
  </sheetViews>
  <sheetFormatPr defaultColWidth="11.28515625" defaultRowHeight="12" customHeight="1"/>
  <cols>
    <col min="1" max="1" width="28.42578125" style="41" customWidth="1"/>
    <col min="2" max="14" width="7.85546875" style="41" customWidth="1"/>
    <col min="15" max="15" width="2.140625" style="41" customWidth="1"/>
    <col min="16" max="16" width="12.140625" style="41" customWidth="1"/>
    <col min="17" max="17" width="19.85546875" style="41" customWidth="1"/>
    <col min="18" max="16384" width="11.28515625" style="41"/>
  </cols>
  <sheetData>
    <row r="1" spans="1:17" s="44" customFormat="1" ht="12" customHeight="1">
      <c r="A1" s="98">
        <v>10</v>
      </c>
      <c r="B1" s="211"/>
      <c r="C1" s="211"/>
      <c r="D1" s="211"/>
      <c r="E1" s="211"/>
      <c r="F1" s="211"/>
      <c r="G1" s="211"/>
      <c r="H1" s="211"/>
      <c r="I1" s="211"/>
      <c r="J1" s="211"/>
      <c r="K1" s="211"/>
      <c r="L1" s="211"/>
      <c r="M1" s="211"/>
      <c r="N1" s="211"/>
      <c r="P1" s="206">
        <v>10</v>
      </c>
    </row>
    <row r="2" spans="1:17" ht="12" customHeight="1">
      <c r="A2" s="202" t="s">
        <v>312</v>
      </c>
      <c r="B2" s="126"/>
      <c r="C2" s="126"/>
      <c r="D2" s="126"/>
      <c r="E2" s="126"/>
      <c r="F2" s="126"/>
      <c r="G2" s="126"/>
      <c r="H2" s="126"/>
      <c r="I2" s="126"/>
      <c r="J2" s="126"/>
      <c r="K2" s="126"/>
      <c r="L2" s="126"/>
      <c r="M2" s="126"/>
      <c r="N2" s="126"/>
      <c r="P2" s="97" t="s">
        <v>20</v>
      </c>
    </row>
    <row r="3" spans="1:17" ht="12" customHeight="1">
      <c r="A3" s="112" t="s">
        <v>92</v>
      </c>
      <c r="B3" s="126"/>
      <c r="C3" s="126"/>
      <c r="D3" s="126"/>
      <c r="E3" s="126"/>
      <c r="F3" s="126"/>
      <c r="G3" s="126"/>
      <c r="H3" s="126"/>
      <c r="I3" s="126"/>
      <c r="J3" s="126"/>
      <c r="K3" s="126"/>
      <c r="L3" s="126"/>
      <c r="M3" s="126"/>
      <c r="N3" s="126"/>
      <c r="P3" s="112" t="s">
        <v>28</v>
      </c>
    </row>
    <row r="4" spans="1:17" ht="12" customHeight="1">
      <c r="A4" s="145" t="s">
        <v>2</v>
      </c>
      <c r="B4" s="126"/>
      <c r="C4" s="126"/>
      <c r="D4" s="126"/>
      <c r="E4" s="126"/>
      <c r="F4" s="126"/>
      <c r="G4" s="126"/>
      <c r="H4" s="126"/>
      <c r="I4" s="126"/>
      <c r="J4" s="126"/>
      <c r="K4" s="126"/>
      <c r="L4" s="126"/>
      <c r="M4" s="126"/>
      <c r="N4" s="126"/>
      <c r="P4" s="145" t="s">
        <v>21</v>
      </c>
    </row>
    <row r="5" spans="1:17" ht="12" customHeight="1">
      <c r="A5" s="146"/>
      <c r="B5" s="125"/>
      <c r="C5" s="125"/>
      <c r="D5" s="125"/>
      <c r="E5" s="125"/>
      <c r="F5" s="125"/>
      <c r="G5" s="125"/>
      <c r="H5" s="125"/>
      <c r="I5" s="125"/>
      <c r="J5" s="125"/>
      <c r="K5" s="125"/>
      <c r="L5" s="125"/>
      <c r="M5" s="125"/>
      <c r="N5" s="125"/>
      <c r="O5" s="42"/>
      <c r="P5" s="146"/>
      <c r="Q5" s="42"/>
    </row>
    <row r="6" spans="1:17" s="213" customFormat="1" ht="10.199999999999999">
      <c r="A6" s="212"/>
      <c r="B6" s="210">
        <v>2000</v>
      </c>
      <c r="C6" s="210">
        <v>2001</v>
      </c>
      <c r="D6" s="210">
        <v>2002</v>
      </c>
      <c r="E6" s="209">
        <v>2003</v>
      </c>
      <c r="F6" s="209">
        <v>2004</v>
      </c>
      <c r="G6" s="209">
        <v>2005</v>
      </c>
      <c r="H6" s="108">
        <v>2006</v>
      </c>
      <c r="I6" s="108">
        <v>2007</v>
      </c>
      <c r="J6" s="108">
        <v>2008</v>
      </c>
      <c r="K6" s="108">
        <v>2009</v>
      </c>
      <c r="L6" s="108">
        <v>2010</v>
      </c>
      <c r="M6" s="108">
        <v>2011</v>
      </c>
      <c r="N6" s="108">
        <v>2012</v>
      </c>
      <c r="O6" s="212" t="s">
        <v>99</v>
      </c>
      <c r="P6" s="212"/>
      <c r="Q6" s="212"/>
    </row>
    <row r="7" spans="1:17" ht="24" customHeight="1">
      <c r="H7" s="2"/>
      <c r="I7" s="2"/>
      <c r="J7" s="2"/>
      <c r="K7" s="2"/>
      <c r="L7" s="2"/>
      <c r="M7" s="2"/>
      <c r="N7" s="2"/>
    </row>
    <row r="8" spans="1:17" s="44" customFormat="1" ht="12" customHeight="1">
      <c r="A8" s="43" t="s">
        <v>95</v>
      </c>
      <c r="B8" s="103">
        <v>1246.0856498051003</v>
      </c>
      <c r="C8" s="103">
        <v>1284.7801644747701</v>
      </c>
      <c r="D8" s="103">
        <v>1298.7315138088773</v>
      </c>
      <c r="E8" s="103">
        <v>1597.3791845124642</v>
      </c>
      <c r="F8" s="103">
        <v>2165.8374754813426</v>
      </c>
      <c r="G8" s="103">
        <v>2826.7175148945171</v>
      </c>
      <c r="H8" s="103">
        <v>3951.5456579421357</v>
      </c>
      <c r="I8" s="103">
        <v>4504.2059070955211</v>
      </c>
      <c r="J8" s="103">
        <v>6525.1351274461067</v>
      </c>
      <c r="K8" s="103">
        <v>4960.3579093277158</v>
      </c>
      <c r="L8" s="103">
        <v>6401.8927027469845</v>
      </c>
      <c r="M8" s="103">
        <v>8358.2201978310368</v>
      </c>
      <c r="N8" s="103">
        <v>11233.401876375998</v>
      </c>
      <c r="P8" s="43" t="s">
        <v>95</v>
      </c>
    </row>
    <row r="9" spans="1:17" s="44" customFormat="1" ht="12" customHeight="1">
      <c r="A9" s="43"/>
      <c r="B9" s="132"/>
      <c r="C9" s="132"/>
      <c r="D9" s="132"/>
      <c r="E9" s="132"/>
      <c r="F9" s="132"/>
      <c r="G9" s="132"/>
      <c r="H9" s="132"/>
      <c r="I9" s="132"/>
      <c r="J9" s="132"/>
      <c r="K9" s="132"/>
      <c r="L9" s="132"/>
      <c r="M9" s="132"/>
      <c r="N9" s="132"/>
      <c r="P9" s="43"/>
    </row>
    <row r="10" spans="1:17" s="44" customFormat="1" ht="12" customHeight="1">
      <c r="A10" s="43" t="s">
        <v>94</v>
      </c>
      <c r="B10" s="103">
        <v>590.85681943000009</v>
      </c>
      <c r="C10" s="103">
        <v>623.85548655000002</v>
      </c>
      <c r="D10" s="103">
        <v>678.5021417333644</v>
      </c>
      <c r="E10" s="103">
        <v>857.64632597000013</v>
      </c>
      <c r="F10" s="103">
        <v>1251.1602768500002</v>
      </c>
      <c r="G10" s="103">
        <v>1947.6183035600002</v>
      </c>
      <c r="H10" s="103">
        <v>3042.4619847600002</v>
      </c>
      <c r="I10" s="103">
        <v>3629.4565637100004</v>
      </c>
      <c r="J10" s="103">
        <v>5418.9212654600005</v>
      </c>
      <c r="K10" s="103">
        <v>3956.3369900300004</v>
      </c>
      <c r="L10" s="103">
        <v>5382.7602911900003</v>
      </c>
      <c r="M10" s="103">
        <v>7543.53403196</v>
      </c>
      <c r="N10" s="103">
        <v>9552.6813580300004</v>
      </c>
      <c r="P10" s="43" t="s">
        <v>13</v>
      </c>
    </row>
    <row r="11" spans="1:17" ht="12" customHeight="1">
      <c r="A11" s="137" t="s">
        <v>225</v>
      </c>
      <c r="B11" s="104">
        <v>425.06616159999999</v>
      </c>
      <c r="C11" s="104">
        <v>334.53444847000003</v>
      </c>
      <c r="D11" s="104">
        <v>347.63814173336448</v>
      </c>
      <c r="E11" s="104">
        <v>368.39595888000002</v>
      </c>
      <c r="F11" s="104">
        <v>455.85165592999999</v>
      </c>
      <c r="G11" s="104">
        <v>544.82656456999996</v>
      </c>
      <c r="H11" s="104">
        <v>1028.44543039</v>
      </c>
      <c r="I11" s="104">
        <v>1387.4761321999997</v>
      </c>
      <c r="J11" s="104">
        <v>1932.2983291099999</v>
      </c>
      <c r="K11" s="104">
        <v>1846.1206418300001</v>
      </c>
      <c r="L11" s="104">
        <v>2395.5090507600003</v>
      </c>
      <c r="M11" s="104">
        <v>3429.0483814300001</v>
      </c>
      <c r="N11" s="104">
        <v>3681.1192621700002</v>
      </c>
      <c r="P11" s="137" t="s">
        <v>247</v>
      </c>
    </row>
    <row r="12" spans="1:17" ht="12" customHeight="1">
      <c r="A12" s="49" t="s">
        <v>226</v>
      </c>
      <c r="B12" s="104">
        <v>75.995160999999982</v>
      </c>
      <c r="C12" s="104">
        <v>55.965715619999997</v>
      </c>
      <c r="D12" s="104">
        <v>57.795539650000002</v>
      </c>
      <c r="E12" s="104">
        <v>73.286402910000007</v>
      </c>
      <c r="F12" s="104">
        <v>145.35187492</v>
      </c>
      <c r="G12" s="104">
        <v>124.89754918</v>
      </c>
      <c r="H12" s="104">
        <v>140.62113135999999</v>
      </c>
      <c r="I12" s="104">
        <v>213.21772246</v>
      </c>
      <c r="J12" s="104">
        <v>281.69603253000002</v>
      </c>
      <c r="K12" s="104">
        <v>233.53729878999999</v>
      </c>
      <c r="L12" s="104">
        <v>350.28381180999997</v>
      </c>
      <c r="M12" s="104">
        <v>453.81043894999999</v>
      </c>
      <c r="N12" s="104">
        <v>348.26157668000008</v>
      </c>
      <c r="P12" s="49" t="s">
        <v>248</v>
      </c>
    </row>
    <row r="13" spans="1:17" ht="12" customHeight="1">
      <c r="A13" s="49" t="s">
        <v>227</v>
      </c>
      <c r="B13" s="104">
        <v>170.58920500000002</v>
      </c>
      <c r="C13" s="104">
        <v>120.62138436999999</v>
      </c>
      <c r="D13" s="104">
        <v>111.934</v>
      </c>
      <c r="E13" s="104">
        <v>124.17614291999999</v>
      </c>
      <c r="F13" s="104">
        <v>151.42896296000001</v>
      </c>
      <c r="G13" s="104">
        <v>200.78183851</v>
      </c>
      <c r="H13" s="104">
        <v>525.64776408</v>
      </c>
      <c r="I13" s="104">
        <v>696.54424182999992</v>
      </c>
      <c r="J13" s="104">
        <v>740.7525028099999</v>
      </c>
      <c r="K13" s="104">
        <v>689.63514475000011</v>
      </c>
      <c r="L13" s="104">
        <v>892.48420972000008</v>
      </c>
      <c r="M13" s="104">
        <v>946.45387802999994</v>
      </c>
      <c r="N13" s="104">
        <v>738.9371047100002</v>
      </c>
      <c r="P13" s="49" t="s">
        <v>227</v>
      </c>
    </row>
    <row r="14" spans="1:17" ht="12" customHeight="1">
      <c r="A14" s="49" t="s">
        <v>228</v>
      </c>
      <c r="B14" s="104">
        <v>1.916142</v>
      </c>
      <c r="C14" s="104">
        <v>4.0241628200000008</v>
      </c>
      <c r="D14" s="104">
        <v>1.5768963478419062</v>
      </c>
      <c r="E14" s="104">
        <v>2.14844576</v>
      </c>
      <c r="F14" s="104">
        <v>2.5542791899999995</v>
      </c>
      <c r="G14" s="104">
        <v>7.6079016399999997</v>
      </c>
      <c r="H14" s="104">
        <v>16.387940660000002</v>
      </c>
      <c r="I14" s="104">
        <v>21.983256990000001</v>
      </c>
      <c r="J14" s="104">
        <v>22.79585187</v>
      </c>
      <c r="K14" s="104">
        <v>17.82877629</v>
      </c>
      <c r="L14" s="104">
        <v>21.335680189999998</v>
      </c>
      <c r="M14" s="104">
        <v>19.8988792</v>
      </c>
      <c r="N14" s="104">
        <v>22.020795860000003</v>
      </c>
      <c r="P14" s="49" t="s">
        <v>249</v>
      </c>
    </row>
    <row r="15" spans="1:17" ht="12" customHeight="1">
      <c r="A15" s="49" t="s">
        <v>229</v>
      </c>
      <c r="B15" s="104">
        <v>1.6154099999999998</v>
      </c>
      <c r="C15" s="104">
        <v>1.7900218300000001</v>
      </c>
      <c r="D15" s="104">
        <v>3.2789999999999999</v>
      </c>
      <c r="E15" s="104">
        <v>6.9685799699999995</v>
      </c>
      <c r="F15" s="104">
        <v>9.4462702700000012</v>
      </c>
      <c r="G15" s="104">
        <v>19.044561730000002</v>
      </c>
      <c r="H15" s="104">
        <v>27.895351410000004</v>
      </c>
      <c r="I15" s="104">
        <v>25.940588890000001</v>
      </c>
      <c r="J15" s="104">
        <v>24.401052319999998</v>
      </c>
      <c r="K15" s="104">
        <v>16.400704789999999</v>
      </c>
      <c r="L15" s="104">
        <v>43.449223699999997</v>
      </c>
      <c r="M15" s="104">
        <v>57.817846390000014</v>
      </c>
      <c r="N15" s="104">
        <v>64.298923990000006</v>
      </c>
      <c r="P15" s="49" t="s">
        <v>250</v>
      </c>
    </row>
    <row r="16" spans="1:17" ht="12" customHeight="1">
      <c r="A16" s="49" t="s">
        <v>230</v>
      </c>
      <c r="B16" s="104">
        <v>4.5293359999999989</v>
      </c>
      <c r="C16" s="104">
        <v>4.04769516</v>
      </c>
      <c r="D16" s="104">
        <v>4.4050000000000002</v>
      </c>
      <c r="E16" s="104">
        <v>4.32144219</v>
      </c>
      <c r="F16" s="104">
        <v>9.1786088400000008</v>
      </c>
      <c r="G16" s="104">
        <v>10.390239209999999</v>
      </c>
      <c r="H16" s="104">
        <v>14.11136909</v>
      </c>
      <c r="I16" s="104">
        <v>60.615483730000001</v>
      </c>
      <c r="J16" s="104">
        <v>169.02731390000002</v>
      </c>
      <c r="K16" s="104">
        <v>138.11188583000001</v>
      </c>
      <c r="L16" s="104">
        <v>156.80956484999999</v>
      </c>
      <c r="M16" s="104">
        <v>240.96897222000004</v>
      </c>
      <c r="N16" s="104">
        <v>157.68297227000002</v>
      </c>
      <c r="P16" s="49" t="s">
        <v>251</v>
      </c>
    </row>
    <row r="17" spans="1:16" ht="12" customHeight="1">
      <c r="A17" s="49" t="s">
        <v>231</v>
      </c>
      <c r="B17" s="104">
        <v>87.969538599999993</v>
      </c>
      <c r="C17" s="104">
        <v>86.160101120000007</v>
      </c>
      <c r="D17" s="104">
        <v>89.651705735522583</v>
      </c>
      <c r="E17" s="104">
        <v>71.841166619999996</v>
      </c>
      <c r="F17" s="104">
        <v>33.692179969999998</v>
      </c>
      <c r="G17" s="104">
        <v>77.772941540000005</v>
      </c>
      <c r="H17" s="104">
        <v>121.87636415999999</v>
      </c>
      <c r="I17" s="104">
        <v>122.90265362000001</v>
      </c>
      <c r="J17" s="104">
        <v>142.20571472</v>
      </c>
      <c r="K17" s="104">
        <v>116.45217231000001</v>
      </c>
      <c r="L17" s="104">
        <v>95.280486170000003</v>
      </c>
      <c r="M17" s="104">
        <v>95.363373220000014</v>
      </c>
      <c r="N17" s="104">
        <v>116.14725732999999</v>
      </c>
      <c r="P17" s="49" t="s">
        <v>252</v>
      </c>
    </row>
    <row r="18" spans="1:16" ht="12" customHeight="1">
      <c r="A18" s="49" t="s">
        <v>232</v>
      </c>
      <c r="B18" s="104">
        <v>74.040487999999996</v>
      </c>
      <c r="C18" s="104">
        <v>52.743368329999996</v>
      </c>
      <c r="D18" s="104">
        <v>68.471999999999994</v>
      </c>
      <c r="E18" s="104">
        <v>75.856719260000006</v>
      </c>
      <c r="F18" s="104">
        <v>91.224077390000005</v>
      </c>
      <c r="G18" s="104">
        <v>92.585627509999995</v>
      </c>
      <c r="H18" s="104">
        <v>169.89296565000001</v>
      </c>
      <c r="I18" s="104">
        <v>226.55223491000004</v>
      </c>
      <c r="J18" s="104">
        <v>525.61261610000008</v>
      </c>
      <c r="K18" s="104">
        <v>610.59743793999996</v>
      </c>
      <c r="L18" s="104">
        <v>799.59421985999995</v>
      </c>
      <c r="M18" s="104">
        <v>1379.8174863500003</v>
      </c>
      <c r="N18" s="104">
        <v>1196.73478378</v>
      </c>
      <c r="P18" s="49" t="s">
        <v>253</v>
      </c>
    </row>
    <row r="19" spans="1:16" ht="12" customHeight="1">
      <c r="A19" s="49" t="s">
        <v>233</v>
      </c>
      <c r="B19" s="104">
        <v>0.44794199999999995</v>
      </c>
      <c r="C19" s="104">
        <v>0.25197021000000003</v>
      </c>
      <c r="D19" s="104">
        <v>0.20399999999999999</v>
      </c>
      <c r="E19" s="104">
        <v>0.28619583999999998</v>
      </c>
      <c r="F19" s="104">
        <v>0.35447340999999999</v>
      </c>
      <c r="G19" s="104">
        <v>0.13092219999999999</v>
      </c>
      <c r="H19" s="104">
        <v>1.2708786399999998</v>
      </c>
      <c r="I19" s="104">
        <v>4.6777803899999997</v>
      </c>
      <c r="J19" s="104">
        <v>5.5265892299999981</v>
      </c>
      <c r="K19" s="104">
        <v>3.7001356700000003</v>
      </c>
      <c r="L19" s="104">
        <v>9.0757975999999996</v>
      </c>
      <c r="M19" s="104">
        <v>11.316658620000002</v>
      </c>
      <c r="N19" s="104">
        <v>39.348757730000003</v>
      </c>
      <c r="P19" s="49" t="s">
        <v>254</v>
      </c>
    </row>
    <row r="20" spans="1:16" ht="12" customHeight="1">
      <c r="A20" s="49" t="s">
        <v>234</v>
      </c>
      <c r="B20" s="104">
        <v>7.9629389999999995</v>
      </c>
      <c r="C20" s="104">
        <v>8.9300290099999984</v>
      </c>
      <c r="D20" s="104">
        <v>10.32</v>
      </c>
      <c r="E20" s="104">
        <v>9.5108634100000007</v>
      </c>
      <c r="F20" s="104">
        <v>12.620928980000002</v>
      </c>
      <c r="G20" s="104">
        <v>11.614983049999999</v>
      </c>
      <c r="H20" s="104">
        <v>10.741665340000001</v>
      </c>
      <c r="I20" s="104">
        <v>15.042169379999997</v>
      </c>
      <c r="J20" s="104">
        <v>20.280655630000002</v>
      </c>
      <c r="K20" s="104">
        <v>19.85708546</v>
      </c>
      <c r="L20" s="104">
        <v>27.196056860000002</v>
      </c>
      <c r="M20" s="104">
        <v>223.60084845</v>
      </c>
      <c r="N20" s="104">
        <v>997.6870898200001</v>
      </c>
      <c r="P20" s="49" t="s">
        <v>255</v>
      </c>
    </row>
    <row r="21" spans="1:16" ht="12" customHeight="1">
      <c r="A21" s="137" t="s">
        <v>169</v>
      </c>
      <c r="B21" s="104">
        <v>165.79065783000004</v>
      </c>
      <c r="C21" s="104">
        <v>289.32103807999999</v>
      </c>
      <c r="D21" s="104">
        <v>330.86399999999998</v>
      </c>
      <c r="E21" s="104">
        <v>489.25036709000005</v>
      </c>
      <c r="F21" s="104">
        <v>795.30862092000018</v>
      </c>
      <c r="G21" s="104">
        <v>1402.7917389900001</v>
      </c>
      <c r="H21" s="104">
        <v>2014.0165543700002</v>
      </c>
      <c r="I21" s="104">
        <v>2241.9804315100005</v>
      </c>
      <c r="J21" s="104">
        <v>3486.6229363500006</v>
      </c>
      <c r="K21" s="104">
        <v>2110.2163482000001</v>
      </c>
      <c r="L21" s="104">
        <v>2987.2512404300001</v>
      </c>
      <c r="M21" s="104">
        <v>4114.4856505299995</v>
      </c>
      <c r="N21" s="104">
        <v>5871.5620958600011</v>
      </c>
      <c r="P21" s="137" t="s">
        <v>256</v>
      </c>
    </row>
    <row r="22" spans="1:16" ht="12" customHeight="1">
      <c r="A22" s="137" t="s">
        <v>235</v>
      </c>
      <c r="B22" s="104">
        <v>36.255900000000004</v>
      </c>
      <c r="C22" s="104">
        <v>47.337937640000007</v>
      </c>
      <c r="D22" s="104">
        <v>62.337000000000003</v>
      </c>
      <c r="E22" s="104">
        <v>95.815830320000018</v>
      </c>
      <c r="F22" s="104">
        <v>172.49830555</v>
      </c>
      <c r="G22" s="104">
        <v>313.70272995999994</v>
      </c>
      <c r="H22" s="104">
        <v>343.47362156000003</v>
      </c>
      <c r="I22" s="104">
        <v>268.79218025</v>
      </c>
      <c r="J22" s="104">
        <v>324.29147179999995</v>
      </c>
      <c r="K22" s="104">
        <v>139.71549261999999</v>
      </c>
      <c r="L22" s="104">
        <v>186.64410745999999</v>
      </c>
      <c r="M22" s="104">
        <v>227.56172473000004</v>
      </c>
      <c r="N22" s="104">
        <v>392.42939131000003</v>
      </c>
      <c r="P22" s="137" t="s">
        <v>257</v>
      </c>
    </row>
    <row r="23" spans="1:16" ht="12" customHeight="1">
      <c r="A23" s="49" t="s">
        <v>236</v>
      </c>
      <c r="B23" s="104">
        <v>121.77497603000002</v>
      </c>
      <c r="C23" s="104">
        <v>236.89377344999997</v>
      </c>
      <c r="D23" s="104">
        <v>265.58699999999999</v>
      </c>
      <c r="E23" s="104">
        <v>389.56204966000001</v>
      </c>
      <c r="F23" s="104">
        <v>619.72023345000014</v>
      </c>
      <c r="G23" s="104">
        <v>1086.5033162900002</v>
      </c>
      <c r="H23" s="104">
        <v>1667.76216563</v>
      </c>
      <c r="I23" s="104">
        <v>1971.2384951300003</v>
      </c>
      <c r="J23" s="104">
        <v>3159.0860222500005</v>
      </c>
      <c r="K23" s="104">
        <v>1967.5741105699999</v>
      </c>
      <c r="L23" s="104">
        <v>2797.7741385500003</v>
      </c>
      <c r="M23" s="104">
        <v>3884.8835933099999</v>
      </c>
      <c r="N23" s="104">
        <v>5478.5228182700012</v>
      </c>
      <c r="P23" s="49" t="s">
        <v>258</v>
      </c>
    </row>
    <row r="24" spans="1:16" ht="12" customHeight="1">
      <c r="A24" s="49" t="s">
        <v>237</v>
      </c>
      <c r="B24" s="104">
        <v>7.7597817999999998</v>
      </c>
      <c r="C24" s="104">
        <v>5.0893269900000009</v>
      </c>
      <c r="D24" s="104">
        <v>2.94</v>
      </c>
      <c r="E24" s="104">
        <v>3.8724871100000002</v>
      </c>
      <c r="F24" s="104">
        <v>3.0900819200000003</v>
      </c>
      <c r="G24" s="104">
        <v>2.5856927400000003</v>
      </c>
      <c r="H24" s="104">
        <v>2.7807671799999998</v>
      </c>
      <c r="I24" s="104">
        <v>1.9497561299999999</v>
      </c>
      <c r="J24" s="104">
        <v>3.2454422999999997</v>
      </c>
      <c r="K24" s="104">
        <v>2.9267450100000003</v>
      </c>
      <c r="L24" s="104">
        <v>2.8329944199999999</v>
      </c>
      <c r="M24" s="104">
        <v>2.0403324899999999</v>
      </c>
      <c r="N24" s="104">
        <v>0.60988628</v>
      </c>
      <c r="P24" s="49" t="s">
        <v>259</v>
      </c>
    </row>
    <row r="25" spans="1:16" ht="12" customHeight="1">
      <c r="A25" s="47"/>
      <c r="B25" s="104"/>
      <c r="C25" s="104"/>
      <c r="D25" s="104"/>
      <c r="E25" s="104"/>
      <c r="F25" s="104"/>
      <c r="G25" s="104"/>
      <c r="H25" s="104"/>
      <c r="I25" s="104"/>
      <c r="J25" s="104"/>
      <c r="K25" s="104"/>
      <c r="L25" s="104"/>
      <c r="M25" s="104"/>
      <c r="N25" s="104"/>
      <c r="P25" s="47"/>
    </row>
    <row r="26" spans="1:16" s="44" customFormat="1" ht="12" customHeight="1">
      <c r="A26" s="43" t="s">
        <v>93</v>
      </c>
      <c r="B26" s="103">
        <v>523.02007520000006</v>
      </c>
      <c r="C26" s="103">
        <v>495.93923970476999</v>
      </c>
      <c r="D26" s="103">
        <v>509.6204619624217</v>
      </c>
      <c r="E26" s="103">
        <v>625.29173443000013</v>
      </c>
      <c r="F26" s="103">
        <v>832.80458937000026</v>
      </c>
      <c r="G26" s="103">
        <v>740.23879785999998</v>
      </c>
      <c r="H26" s="103">
        <v>801.62917217999996</v>
      </c>
      <c r="I26" s="103">
        <v>960.00208554999972</v>
      </c>
      <c r="J26" s="103">
        <v>1211.6052986499999</v>
      </c>
      <c r="K26" s="103">
        <v>1193.65158236</v>
      </c>
      <c r="L26" s="103">
        <v>1397.2864448599998</v>
      </c>
      <c r="M26" s="103">
        <v>1413.5069897200001</v>
      </c>
      <c r="N26" s="103">
        <v>2082.2407339299998</v>
      </c>
      <c r="P26" s="43" t="s">
        <v>12</v>
      </c>
    </row>
    <row r="27" spans="1:16" ht="12" customHeight="1">
      <c r="A27" s="137" t="s">
        <v>238</v>
      </c>
      <c r="B27" s="104">
        <v>10.337468000000001</v>
      </c>
      <c r="C27" s="104">
        <v>5.8231897199999993</v>
      </c>
      <c r="D27" s="104">
        <v>6.1651629108244892</v>
      </c>
      <c r="E27" s="207">
        <v>6.3395751099999993</v>
      </c>
      <c r="F27" s="207">
        <v>9.351582650000001</v>
      </c>
      <c r="G27" s="207">
        <v>11.275726129999999</v>
      </c>
      <c r="H27" s="207">
        <v>13.93758736</v>
      </c>
      <c r="I27" s="207">
        <v>13.74384169</v>
      </c>
      <c r="J27" s="207">
        <v>13.898953180000001</v>
      </c>
      <c r="K27" s="207">
        <v>14.61316149</v>
      </c>
      <c r="L27" s="207">
        <v>15.324646469999999</v>
      </c>
      <c r="M27" s="207">
        <v>26.153445520000002</v>
      </c>
      <c r="N27" s="207">
        <v>18.562254699999997</v>
      </c>
      <c r="P27" s="137" t="s">
        <v>260</v>
      </c>
    </row>
    <row r="28" spans="1:16" ht="12" customHeight="1">
      <c r="A28" s="137" t="s">
        <v>239</v>
      </c>
      <c r="B28" s="104">
        <v>7.2207990000000004</v>
      </c>
      <c r="C28" s="104">
        <v>9.9884773000000013</v>
      </c>
      <c r="D28" s="104">
        <v>15.456054841597206</v>
      </c>
      <c r="E28" s="104">
        <v>2.99203792</v>
      </c>
      <c r="F28" s="104">
        <v>6.1280904300000003</v>
      </c>
      <c r="G28" s="104">
        <v>11.804045350000003</v>
      </c>
      <c r="H28" s="104">
        <v>16.503585580000003</v>
      </c>
      <c r="I28" s="104">
        <v>22.965117419999999</v>
      </c>
      <c r="J28" s="104">
        <v>49.744005940000008</v>
      </c>
      <c r="K28" s="104">
        <v>74.028112239999999</v>
      </c>
      <c r="L28" s="104">
        <v>45.336918539999999</v>
      </c>
      <c r="M28" s="104">
        <v>0.84634699999999996</v>
      </c>
      <c r="N28" s="104">
        <v>19.586325200000001</v>
      </c>
      <c r="P28" s="137" t="s">
        <v>261</v>
      </c>
    </row>
    <row r="29" spans="1:16" ht="12" customHeight="1">
      <c r="A29" s="137" t="s">
        <v>240</v>
      </c>
      <c r="B29" s="104">
        <v>21.247503999999999</v>
      </c>
      <c r="C29" s="104">
        <v>20.710530659999996</v>
      </c>
      <c r="D29" s="104">
        <v>22.768513390000006</v>
      </c>
      <c r="E29" s="104">
        <v>19.385164490000005</v>
      </c>
      <c r="F29" s="104">
        <v>20.022411590000004</v>
      </c>
      <c r="G29" s="104">
        <v>18.948866129999999</v>
      </c>
      <c r="H29" s="104">
        <v>28.20846732</v>
      </c>
      <c r="I29" s="104">
        <v>29.331580759999998</v>
      </c>
      <c r="J29" s="104">
        <v>22.585244850000002</v>
      </c>
      <c r="K29" s="104">
        <v>12.308158460000001</v>
      </c>
      <c r="L29" s="104">
        <v>25.553664919999999</v>
      </c>
      <c r="M29" s="104">
        <v>37.409291729999993</v>
      </c>
      <c r="N29" s="104">
        <v>37.105510199999998</v>
      </c>
      <c r="P29" s="137" t="s">
        <v>262</v>
      </c>
    </row>
    <row r="30" spans="1:16" ht="12" customHeight="1">
      <c r="A30" s="137" t="s">
        <v>241</v>
      </c>
      <c r="B30" s="104">
        <v>28.218207000000003</v>
      </c>
      <c r="C30" s="104">
        <v>24.286624389999997</v>
      </c>
      <c r="D30" s="104">
        <v>23.733298939999997</v>
      </c>
      <c r="E30" s="104">
        <v>15.94538163</v>
      </c>
      <c r="F30" s="104">
        <v>22.222654850000001</v>
      </c>
      <c r="G30" s="104">
        <v>26.192867019999998</v>
      </c>
      <c r="H30" s="104">
        <v>38.578295349999998</v>
      </c>
      <c r="I30" s="104">
        <v>66.628315850000007</v>
      </c>
      <c r="J30" s="104">
        <v>72.252723230000001</v>
      </c>
      <c r="K30" s="104">
        <v>63.707234370000016</v>
      </c>
      <c r="L30" s="104">
        <v>70.303490960000019</v>
      </c>
      <c r="M30" s="104">
        <v>59.942625810000017</v>
      </c>
      <c r="N30" s="104">
        <v>48.574800089999997</v>
      </c>
      <c r="P30" s="137" t="s">
        <v>263</v>
      </c>
    </row>
    <row r="31" spans="1:16" ht="12" customHeight="1">
      <c r="A31" s="137" t="s">
        <v>242</v>
      </c>
      <c r="B31" s="104">
        <v>9.6286414000000011</v>
      </c>
      <c r="C31" s="104">
        <v>2.9922998700000001</v>
      </c>
      <c r="D31" s="104">
        <v>2.2076416300000004</v>
      </c>
      <c r="E31" s="104">
        <v>1.87210772</v>
      </c>
      <c r="F31" s="104">
        <v>4.06865802</v>
      </c>
      <c r="G31" s="104">
        <v>3.7519378699999999</v>
      </c>
      <c r="H31" s="104">
        <v>3.3664466400000004</v>
      </c>
      <c r="I31" s="104">
        <v>3.7523528499999999</v>
      </c>
      <c r="J31" s="104">
        <v>2.0729317300000001</v>
      </c>
      <c r="K31" s="104">
        <v>0.46921966999999998</v>
      </c>
      <c r="L31" s="104" t="s">
        <v>43</v>
      </c>
      <c r="M31" s="104" t="s">
        <v>43</v>
      </c>
      <c r="N31" s="104" t="s">
        <v>43</v>
      </c>
      <c r="P31" s="137" t="s">
        <v>264</v>
      </c>
    </row>
    <row r="32" spans="1:16" ht="12" customHeight="1">
      <c r="A32" s="137" t="s">
        <v>192</v>
      </c>
      <c r="B32" s="104">
        <v>229.79841409999997</v>
      </c>
      <c r="C32" s="104">
        <v>221.63774298700002</v>
      </c>
      <c r="D32" s="104">
        <v>243.83146550999999</v>
      </c>
      <c r="E32" s="104">
        <v>296.59554114000002</v>
      </c>
      <c r="F32" s="104">
        <v>366.02223143999998</v>
      </c>
      <c r="G32" s="104">
        <v>258.90572237999999</v>
      </c>
      <c r="H32" s="104">
        <v>224.19210165000004</v>
      </c>
      <c r="I32" s="104">
        <v>283.63305824999998</v>
      </c>
      <c r="J32" s="104">
        <v>339.62040360000003</v>
      </c>
      <c r="K32" s="104">
        <v>487.92073609000005</v>
      </c>
      <c r="L32" s="104">
        <v>519.36356955999986</v>
      </c>
      <c r="M32" s="104">
        <v>628.26941969000006</v>
      </c>
      <c r="N32" s="104">
        <v>967.64931847999992</v>
      </c>
      <c r="P32" s="137" t="s">
        <v>202</v>
      </c>
    </row>
    <row r="33" spans="1:17" ht="12" customHeight="1">
      <c r="A33" s="220" t="s">
        <v>243</v>
      </c>
      <c r="B33" s="138">
        <v>33.732201000000003</v>
      </c>
      <c r="C33" s="138">
        <v>26.561503080000001</v>
      </c>
      <c r="D33" s="138">
        <v>27.31207904</v>
      </c>
      <c r="E33" s="107">
        <v>37.673732490000006</v>
      </c>
      <c r="F33" s="107">
        <v>51.592155590000004</v>
      </c>
      <c r="G33" s="107">
        <v>65.943096880000013</v>
      </c>
      <c r="H33" s="107">
        <v>65.234683880000006</v>
      </c>
      <c r="I33" s="107">
        <v>70.656735929999996</v>
      </c>
      <c r="J33" s="107">
        <v>83.530059080000001</v>
      </c>
      <c r="K33" s="107">
        <v>64.243353200000001</v>
      </c>
      <c r="L33" s="107">
        <v>91.80550691000002</v>
      </c>
      <c r="M33" s="107">
        <v>135.43965101999999</v>
      </c>
      <c r="N33" s="107">
        <v>139.17819593999999</v>
      </c>
      <c r="P33" s="41" t="s">
        <v>265</v>
      </c>
    </row>
    <row r="34" spans="1:17" ht="12" customHeight="1">
      <c r="A34" s="220" t="s">
        <v>244</v>
      </c>
      <c r="B34" s="138">
        <v>20.710546999999998</v>
      </c>
      <c r="C34" s="138">
        <v>19.96</v>
      </c>
      <c r="D34" s="138">
        <v>18.926515290000005</v>
      </c>
      <c r="E34" s="107">
        <v>30.971100100000001</v>
      </c>
      <c r="F34" s="107">
        <v>38.896996120000004</v>
      </c>
      <c r="G34" s="107">
        <v>41.330913129999999</v>
      </c>
      <c r="H34" s="107">
        <v>39.126188650000003</v>
      </c>
      <c r="I34" s="107">
        <v>31.405756060000002</v>
      </c>
      <c r="J34" s="107">
        <v>30.159530659999998</v>
      </c>
      <c r="K34" s="107">
        <v>23.785811039999999</v>
      </c>
      <c r="L34" s="107">
        <v>28.874043149999991</v>
      </c>
      <c r="M34" s="107">
        <v>12.854497420000005</v>
      </c>
      <c r="N34" s="107">
        <v>18.29856389</v>
      </c>
      <c r="P34" s="137" t="s">
        <v>266</v>
      </c>
    </row>
    <row r="35" spans="1:17" ht="12" customHeight="1">
      <c r="A35" s="137" t="s">
        <v>245</v>
      </c>
      <c r="B35" s="104">
        <v>31.104009000000001</v>
      </c>
      <c r="C35" s="104">
        <v>27.670887520000004</v>
      </c>
      <c r="D35" s="104">
        <v>41.456019669999996</v>
      </c>
      <c r="E35" s="104">
        <v>41.511796960000005</v>
      </c>
      <c r="F35" s="104">
        <v>44.536465499999998</v>
      </c>
      <c r="G35" s="104">
        <v>49.281954720000009</v>
      </c>
      <c r="H35" s="104">
        <v>51.166919470000003</v>
      </c>
      <c r="I35" s="104">
        <v>53.449067550000002</v>
      </c>
      <c r="J35" s="104">
        <v>23.745836360000006</v>
      </c>
      <c r="K35" s="104">
        <v>2.1008386600000013</v>
      </c>
      <c r="L35" s="104">
        <v>17.620433670000001</v>
      </c>
      <c r="M35" s="104">
        <v>23.098794579999996</v>
      </c>
      <c r="N35" s="104">
        <v>22.166925450000004</v>
      </c>
      <c r="P35" s="137" t="s">
        <v>267</v>
      </c>
    </row>
    <row r="36" spans="1:17" ht="12" customHeight="1">
      <c r="A36" s="137" t="s">
        <v>246</v>
      </c>
      <c r="B36" s="104">
        <v>131.0222847</v>
      </c>
      <c r="C36" s="104">
        <v>136.30798417776998</v>
      </c>
      <c r="D36" s="104">
        <v>107.76371073999999</v>
      </c>
      <c r="E36" s="104">
        <v>178.34487197999997</v>
      </c>
      <c r="F36" s="104">
        <v>279.31492583000016</v>
      </c>
      <c r="G36" s="104">
        <v>252.94137883999997</v>
      </c>
      <c r="H36" s="104">
        <v>321.31489627999997</v>
      </c>
      <c r="I36" s="104">
        <v>384.40732018999961</v>
      </c>
      <c r="J36" s="104">
        <v>573.99561001999984</v>
      </c>
      <c r="K36" s="104">
        <v>450.47495713999996</v>
      </c>
      <c r="L36" s="104">
        <v>583.10417067999981</v>
      </c>
      <c r="M36" s="104">
        <v>489.49291694999988</v>
      </c>
      <c r="N36" s="104">
        <v>811.11883997999973</v>
      </c>
      <c r="P36" s="137" t="s">
        <v>268</v>
      </c>
    </row>
    <row r="37" spans="1:17" ht="12" customHeight="1">
      <c r="A37" s="45"/>
      <c r="B37" s="104"/>
      <c r="C37" s="104"/>
      <c r="D37" s="104"/>
      <c r="E37" s="104"/>
      <c r="F37" s="104"/>
      <c r="G37" s="104"/>
      <c r="H37" s="104"/>
      <c r="I37" s="104"/>
      <c r="J37" s="104"/>
      <c r="K37" s="104"/>
      <c r="L37" s="104"/>
      <c r="M37" s="104"/>
      <c r="N37" s="104"/>
    </row>
    <row r="38" spans="1:17" ht="12" customHeight="1">
      <c r="A38" s="137" t="s">
        <v>108</v>
      </c>
      <c r="B38" s="104">
        <v>231.0403560899999</v>
      </c>
      <c r="C38" s="104">
        <v>236.27612406200026</v>
      </c>
      <c r="D38" s="104">
        <v>184.53765586110418</v>
      </c>
      <c r="E38" s="104">
        <v>193.62317868</v>
      </c>
      <c r="F38" s="104">
        <v>181.22287186</v>
      </c>
      <c r="G38" s="104">
        <v>260.22671721</v>
      </c>
      <c r="H38" s="104">
        <v>387.82649613000007</v>
      </c>
      <c r="I38" s="104">
        <v>300.19532156999998</v>
      </c>
      <c r="J38" s="104">
        <v>427.48153802999997</v>
      </c>
      <c r="K38" s="104">
        <v>336.41714845999996</v>
      </c>
      <c r="L38" s="104">
        <v>272.08091820999999</v>
      </c>
      <c r="M38" s="104">
        <v>258.23921775000002</v>
      </c>
      <c r="N38" s="104">
        <v>332.82503257000002</v>
      </c>
      <c r="P38" s="41" t="s">
        <v>24</v>
      </c>
    </row>
    <row r="39" spans="1:17" ht="12" customHeight="1">
      <c r="A39" s="137" t="s">
        <v>178</v>
      </c>
      <c r="B39" s="104">
        <v>-98.831600914899809</v>
      </c>
      <c r="C39" s="104">
        <v>-71.302999999999997</v>
      </c>
      <c r="D39" s="104">
        <v>-73.928745748012943</v>
      </c>
      <c r="E39" s="104">
        <v>-79.182054567536014</v>
      </c>
      <c r="F39" s="104">
        <v>-99.350262598658006</v>
      </c>
      <c r="G39" s="104">
        <v>-121.36630373548299</v>
      </c>
      <c r="H39" s="104">
        <v>-280.37199512786401</v>
      </c>
      <c r="I39" s="104">
        <v>-385.54806373447906</v>
      </c>
      <c r="J39" s="104">
        <v>-532.87297469389307</v>
      </c>
      <c r="K39" s="104">
        <v>-526.04781152228497</v>
      </c>
      <c r="L39" s="104">
        <v>-650.23495151301631</v>
      </c>
      <c r="M39" s="104">
        <v>-857.06004159896531</v>
      </c>
      <c r="N39" s="104">
        <v>-734.34524815400209</v>
      </c>
      <c r="P39" s="49" t="s">
        <v>181</v>
      </c>
    </row>
    <row r="40" spans="1:17" ht="12" customHeight="1">
      <c r="A40" s="42"/>
      <c r="B40" s="48"/>
      <c r="C40" s="48"/>
      <c r="D40" s="48"/>
      <c r="E40" s="48"/>
      <c r="F40" s="48"/>
      <c r="G40" s="48"/>
      <c r="H40" s="48"/>
      <c r="I40" s="48"/>
      <c r="J40" s="48"/>
      <c r="K40" s="48"/>
      <c r="L40" s="48"/>
      <c r="M40" s="48"/>
      <c r="N40" s="48"/>
      <c r="O40" s="42"/>
      <c r="P40" s="42"/>
      <c r="Q40" s="42"/>
    </row>
    <row r="41" spans="1:17" ht="12" customHeight="1">
      <c r="B41" s="46"/>
      <c r="C41" s="46"/>
      <c r="D41" s="46"/>
      <c r="E41" s="46"/>
      <c r="F41" s="46"/>
      <c r="G41" s="46"/>
      <c r="H41" s="46"/>
      <c r="I41" s="46"/>
      <c r="J41" s="46"/>
      <c r="K41" s="46"/>
      <c r="L41" s="46"/>
      <c r="M41" s="46"/>
      <c r="N41" s="46"/>
    </row>
    <row r="42" spans="1:17" ht="12" customHeight="1">
      <c r="A42" s="12" t="s">
        <v>22</v>
      </c>
      <c r="B42" s="107"/>
      <c r="C42" s="107"/>
      <c r="D42" s="107"/>
      <c r="E42" s="107"/>
      <c r="F42" s="107"/>
      <c r="G42" s="107"/>
      <c r="H42" s="107"/>
      <c r="I42" s="107"/>
      <c r="J42" s="107"/>
      <c r="K42" s="107"/>
      <c r="L42" s="107"/>
      <c r="M42" s="107"/>
      <c r="N42" s="107"/>
      <c r="O42" s="107"/>
    </row>
    <row r="43" spans="1:17" ht="12" customHeight="1">
      <c r="A43" s="49" t="s">
        <v>96</v>
      </c>
    </row>
    <row r="44" spans="1:17" ht="12" customHeight="1">
      <c r="A44" s="49" t="s">
        <v>177</v>
      </c>
    </row>
    <row r="46" spans="1:17" ht="12" customHeight="1">
      <c r="A46" s="12" t="s">
        <v>32</v>
      </c>
    </row>
    <row r="47" spans="1:17" ht="12" customHeight="1">
      <c r="A47" s="205" t="s">
        <v>115</v>
      </c>
    </row>
    <row r="48" spans="1:17" ht="12" customHeight="1">
      <c r="A48" s="41" t="s">
        <v>176</v>
      </c>
    </row>
  </sheetData>
  <pageMargins left="0" right="0" top="0.4" bottom="0" header="0" footer="0"/>
  <pageSetup scale="74" orientation="landscape" r:id="rId1"/>
  <headerFooter alignWithMargins="0">
    <oddHeader>&amp;R&amp;F  &amp;A  &amp;D  &amp;T  &amp;P/&amp;N</oddHeader>
  </headerFooter>
</worksheet>
</file>

<file path=xl/worksheets/sheet12.xml><?xml version="1.0" encoding="utf-8"?>
<worksheet xmlns="http://schemas.openxmlformats.org/spreadsheetml/2006/main" xmlns:r="http://schemas.openxmlformats.org/officeDocument/2006/relationships">
  <sheetPr transitionEvaluation="1">
    <pageSetUpPr fitToPage="1"/>
  </sheetPr>
  <dimension ref="A1:P197"/>
  <sheetViews>
    <sheetView showGridLines="0" workbookViewId="0"/>
  </sheetViews>
  <sheetFormatPr defaultColWidth="11.28515625" defaultRowHeight="12" customHeight="1"/>
  <cols>
    <col min="1" max="1" width="42.140625" style="40" customWidth="1"/>
    <col min="2" max="14" width="8.85546875" style="40" customWidth="1"/>
    <col min="15" max="15" width="2.28515625" style="40" customWidth="1"/>
    <col min="16" max="16" width="44.28515625" style="40" customWidth="1"/>
    <col min="17" max="17" width="39.7109375" style="40" customWidth="1"/>
    <col min="18" max="16384" width="11.28515625" style="40"/>
  </cols>
  <sheetData>
    <row r="1" spans="1:16" s="194" customFormat="1" ht="12" customHeight="1">
      <c r="A1" s="98">
        <v>11</v>
      </c>
      <c r="B1" s="193"/>
      <c r="C1" s="193"/>
      <c r="D1" s="193"/>
      <c r="E1" s="193"/>
      <c r="F1" s="193"/>
      <c r="G1" s="193"/>
      <c r="H1" s="193"/>
      <c r="I1" s="193"/>
      <c r="J1" s="193"/>
      <c r="K1" s="193"/>
      <c r="L1" s="193"/>
      <c r="M1" s="193"/>
      <c r="N1" s="193"/>
      <c r="P1" s="204">
        <v>11</v>
      </c>
    </row>
    <row r="2" spans="1:16" s="26" customFormat="1" ht="12" customHeight="1">
      <c r="A2" s="202" t="s">
        <v>312</v>
      </c>
      <c r="B2" s="1"/>
      <c r="C2" s="1"/>
      <c r="D2" s="1"/>
      <c r="E2" s="2"/>
      <c r="F2" s="2"/>
      <c r="G2" s="2"/>
      <c r="H2" s="2"/>
      <c r="I2" s="2"/>
      <c r="J2" s="2"/>
      <c r="K2" s="2"/>
      <c r="L2" s="2"/>
      <c r="M2" s="2"/>
      <c r="N2" s="2"/>
      <c r="P2" s="97" t="s">
        <v>20</v>
      </c>
    </row>
    <row r="3" spans="1:16" ht="12" customHeight="1">
      <c r="A3" s="111" t="s">
        <v>100</v>
      </c>
      <c r="B3" s="1"/>
      <c r="C3" s="1"/>
      <c r="E3" s="2"/>
      <c r="F3" s="2"/>
      <c r="G3" s="2"/>
      <c r="H3" s="2"/>
      <c r="I3" s="2"/>
      <c r="J3" s="2"/>
      <c r="K3" s="2"/>
      <c r="L3" s="2"/>
      <c r="M3" s="2"/>
      <c r="N3" s="2"/>
      <c r="P3" s="111" t="s">
        <v>117</v>
      </c>
    </row>
    <row r="4" spans="1:16" s="26" customFormat="1" ht="12" customHeight="1">
      <c r="A4" s="145" t="s">
        <v>157</v>
      </c>
      <c r="B4" s="1"/>
      <c r="C4" s="1"/>
      <c r="D4" s="2"/>
      <c r="E4" s="2"/>
      <c r="F4" s="2"/>
      <c r="G4" s="2"/>
      <c r="H4" s="2"/>
      <c r="I4" s="2"/>
      <c r="J4" s="2"/>
      <c r="K4" s="2"/>
      <c r="L4" s="2"/>
      <c r="M4" s="2"/>
      <c r="N4" s="2"/>
      <c r="P4" s="145" t="s">
        <v>21</v>
      </c>
    </row>
    <row r="5" spans="1:16" s="26" customFormat="1" ht="12" customHeight="1">
      <c r="A5" s="146"/>
      <c r="B5" s="3"/>
      <c r="C5" s="3"/>
      <c r="D5" s="4"/>
      <c r="E5" s="4"/>
      <c r="F5" s="4"/>
      <c r="G5" s="4"/>
      <c r="H5" s="2"/>
      <c r="I5" s="2"/>
      <c r="J5" s="2"/>
      <c r="K5" s="2"/>
      <c r="L5" s="2"/>
      <c r="M5" s="2"/>
      <c r="N5" s="2"/>
      <c r="O5" s="27"/>
      <c r="P5" s="146"/>
    </row>
    <row r="6" spans="1:16" s="26" customFormat="1" ht="12" customHeight="1">
      <c r="A6" s="175"/>
      <c r="B6" s="6">
        <v>2000</v>
      </c>
      <c r="C6" s="6">
        <v>2001</v>
      </c>
      <c r="D6" s="6">
        <v>2002</v>
      </c>
      <c r="E6" s="7">
        <v>2003</v>
      </c>
      <c r="F6" s="7">
        <v>2004</v>
      </c>
      <c r="G6" s="7">
        <v>2005</v>
      </c>
      <c r="H6" s="108">
        <v>2006</v>
      </c>
      <c r="I6" s="108">
        <v>2007</v>
      </c>
      <c r="J6" s="108">
        <v>2008</v>
      </c>
      <c r="K6" s="108">
        <v>2009</v>
      </c>
      <c r="L6" s="108">
        <v>2010</v>
      </c>
      <c r="M6" s="108">
        <v>2011</v>
      </c>
      <c r="N6" s="108">
        <v>2012</v>
      </c>
      <c r="O6" s="28" t="s">
        <v>99</v>
      </c>
      <c r="P6" s="175"/>
    </row>
    <row r="7" spans="1:16" s="26" customFormat="1" ht="24" customHeight="1">
      <c r="A7" s="29"/>
      <c r="B7" s="127"/>
      <c r="C7" s="127"/>
      <c r="D7" s="127"/>
      <c r="E7" s="127"/>
      <c r="F7" s="127"/>
      <c r="G7" s="127"/>
      <c r="H7" s="127"/>
      <c r="I7" s="127"/>
      <c r="J7" s="2"/>
      <c r="K7" s="2"/>
      <c r="L7" s="2"/>
      <c r="M7" s="2"/>
      <c r="N7" s="2"/>
      <c r="P7" s="29"/>
    </row>
    <row r="8" spans="1:16" s="32" customFormat="1" ht="12" customHeight="1">
      <c r="A8" s="31" t="s">
        <v>97</v>
      </c>
      <c r="B8" s="128">
        <v>1829.7099999999998</v>
      </c>
      <c r="C8" s="128">
        <v>1707.7149999999999</v>
      </c>
      <c r="D8" s="128">
        <v>1774.8790000000001</v>
      </c>
      <c r="E8" s="128">
        <v>1615.8660699999998</v>
      </c>
      <c r="F8" s="128">
        <v>1876.8702534911999</v>
      </c>
      <c r="G8" s="128">
        <v>2430.8325760100001</v>
      </c>
      <c r="H8" s="128">
        <v>2915.7328165635395</v>
      </c>
      <c r="I8" s="128">
        <v>3585.6753440999987</v>
      </c>
      <c r="J8" s="128">
        <v>5081.3674529999998</v>
      </c>
      <c r="K8" s="133">
        <v>4544.9383290100004</v>
      </c>
      <c r="L8" s="133">
        <v>5590.2467139999981</v>
      </c>
      <c r="M8" s="133">
        <v>7664.2341930599996</v>
      </c>
      <c r="N8" s="133">
        <v>8269.2336039999991</v>
      </c>
      <c r="P8" s="31" t="s">
        <v>97</v>
      </c>
    </row>
    <row r="9" spans="1:16" s="32" customFormat="1" ht="12" customHeight="1">
      <c r="A9" s="31"/>
      <c r="B9" s="129"/>
      <c r="C9" s="129"/>
      <c r="D9" s="129"/>
      <c r="E9" s="129"/>
      <c r="F9" s="129"/>
      <c r="G9" s="129"/>
      <c r="H9" s="129"/>
      <c r="I9" s="129"/>
      <c r="J9" s="129"/>
      <c r="K9" s="129"/>
      <c r="L9" s="129"/>
      <c r="M9" s="129"/>
      <c r="N9" s="129"/>
      <c r="P9" s="31"/>
    </row>
    <row r="10" spans="1:16" s="26" customFormat="1" ht="12" customHeight="1">
      <c r="A10" s="99" t="s">
        <v>47</v>
      </c>
      <c r="B10" s="34">
        <v>466.03</v>
      </c>
      <c r="C10" s="34">
        <v>400.2</v>
      </c>
      <c r="D10" s="34">
        <v>373.72900000000004</v>
      </c>
      <c r="E10" s="34">
        <v>359.172167</v>
      </c>
      <c r="F10" s="34">
        <v>402.80891200000002</v>
      </c>
      <c r="G10" s="34">
        <v>524.20520699999997</v>
      </c>
      <c r="H10" s="34">
        <v>490.17742500000003</v>
      </c>
      <c r="I10" s="34">
        <v>836.72788400000002</v>
      </c>
      <c r="J10" s="34">
        <v>1118.7089599999999</v>
      </c>
      <c r="K10" s="34">
        <v>927.9757259999999</v>
      </c>
      <c r="L10" s="34">
        <v>1200.6256079999998</v>
      </c>
      <c r="M10" s="34">
        <v>1713.5703140000001</v>
      </c>
      <c r="N10" s="34">
        <v>1752.221403</v>
      </c>
      <c r="P10" s="99" t="s">
        <v>33</v>
      </c>
    </row>
    <row r="11" spans="1:16" s="26" customFormat="1" ht="12" customHeight="1">
      <c r="A11" s="99" t="s">
        <v>270</v>
      </c>
      <c r="B11" s="34">
        <v>293.44</v>
      </c>
      <c r="C11" s="34">
        <v>274.43299999999999</v>
      </c>
      <c r="D11" s="34">
        <v>239.869</v>
      </c>
      <c r="E11" s="34">
        <v>226.54395600000001</v>
      </c>
      <c r="F11" s="34">
        <v>249.90584000000001</v>
      </c>
      <c r="G11" s="34">
        <v>297.23226799999998</v>
      </c>
      <c r="H11" s="34">
        <v>336.49080000000004</v>
      </c>
      <c r="I11" s="34">
        <v>417.88536500000004</v>
      </c>
      <c r="J11" s="34">
        <v>554.03283699999997</v>
      </c>
      <c r="K11" s="34">
        <v>516.93846499999995</v>
      </c>
      <c r="L11" s="34">
        <v>680.25147300000003</v>
      </c>
      <c r="M11" s="34">
        <v>853.10298499999988</v>
      </c>
      <c r="N11" s="34">
        <v>967.40700900000002</v>
      </c>
      <c r="P11" s="99" t="s">
        <v>280</v>
      </c>
    </row>
    <row r="12" spans="1:16" s="26" customFormat="1" ht="12" customHeight="1">
      <c r="A12" s="99" t="s">
        <v>269</v>
      </c>
      <c r="B12" s="34">
        <v>172.59</v>
      </c>
      <c r="C12" s="34">
        <v>125.767</v>
      </c>
      <c r="D12" s="34">
        <v>133.86000000000001</v>
      </c>
      <c r="E12" s="34">
        <v>132.62821099999999</v>
      </c>
      <c r="F12" s="34">
        <v>152.90307200000001</v>
      </c>
      <c r="G12" s="34">
        <v>226.972939</v>
      </c>
      <c r="H12" s="34">
        <v>153.68662499999999</v>
      </c>
      <c r="I12" s="34">
        <v>418.84251899999998</v>
      </c>
      <c r="J12" s="34">
        <v>564.67612299999996</v>
      </c>
      <c r="K12" s="34">
        <v>411.037261</v>
      </c>
      <c r="L12" s="34">
        <v>520.37413499999991</v>
      </c>
      <c r="M12" s="34">
        <v>860.46732900000006</v>
      </c>
      <c r="N12" s="34">
        <v>784.81439399999999</v>
      </c>
      <c r="P12" s="99" t="s">
        <v>281</v>
      </c>
    </row>
    <row r="13" spans="1:16" s="26" customFormat="1" ht="12" customHeight="1">
      <c r="A13" s="33"/>
      <c r="B13" s="129"/>
      <c r="C13" s="129"/>
      <c r="D13" s="129"/>
      <c r="E13" s="129"/>
      <c r="F13" s="129"/>
      <c r="G13" s="129"/>
      <c r="H13" s="129"/>
      <c r="I13" s="129"/>
      <c r="J13" s="129"/>
      <c r="K13" s="129"/>
      <c r="L13" s="129"/>
      <c r="M13" s="129"/>
      <c r="N13" s="129"/>
      <c r="P13" s="33"/>
    </row>
    <row r="14" spans="1:16" s="26" customFormat="1" ht="12" customHeight="1">
      <c r="A14" s="99" t="s">
        <v>49</v>
      </c>
      <c r="B14" s="34">
        <v>902.86</v>
      </c>
      <c r="C14" s="34">
        <v>890.51199999999994</v>
      </c>
      <c r="D14" s="34">
        <v>926.02599999999995</v>
      </c>
      <c r="E14" s="34">
        <v>862.19856699999991</v>
      </c>
      <c r="F14" s="34">
        <v>997.40777800000012</v>
      </c>
      <c r="G14" s="34">
        <v>1281.36774401</v>
      </c>
      <c r="H14" s="34">
        <v>1466.7267370099999</v>
      </c>
      <c r="I14" s="34">
        <v>1769.8958270100002</v>
      </c>
      <c r="J14" s="34">
        <v>2599.0425209999999</v>
      </c>
      <c r="K14" s="34">
        <v>2305.0289080100001</v>
      </c>
      <c r="L14" s="34">
        <v>2802.5031799999997</v>
      </c>
      <c r="M14" s="34">
        <v>3745.8439969999995</v>
      </c>
      <c r="N14" s="34">
        <v>4127.0968789999997</v>
      </c>
      <c r="P14" s="99" t="s">
        <v>23</v>
      </c>
    </row>
    <row r="15" spans="1:16" s="26" customFormat="1" ht="12" customHeight="1">
      <c r="A15" s="99" t="s">
        <v>271</v>
      </c>
      <c r="B15" s="34">
        <v>94.85</v>
      </c>
      <c r="C15" s="34">
        <v>106.286</v>
      </c>
      <c r="D15" s="34">
        <v>81.265000000000001</v>
      </c>
      <c r="E15" s="34">
        <v>114.58964899999999</v>
      </c>
      <c r="F15" s="34">
        <v>122.542148</v>
      </c>
      <c r="G15" s="34">
        <v>239.51972300999998</v>
      </c>
      <c r="H15" s="34">
        <v>272.28465401</v>
      </c>
      <c r="I15" s="34">
        <v>280.43588900999998</v>
      </c>
      <c r="J15" s="34">
        <v>555.36022200000002</v>
      </c>
      <c r="K15" s="34">
        <v>470.16936301000004</v>
      </c>
      <c r="L15" s="34">
        <v>649.21635199999992</v>
      </c>
      <c r="M15" s="34">
        <v>1025.433509</v>
      </c>
      <c r="N15" s="34">
        <v>1233.0568949999999</v>
      </c>
      <c r="P15" s="99" t="s">
        <v>282</v>
      </c>
    </row>
    <row r="16" spans="1:16" s="26" customFormat="1" ht="12" customHeight="1">
      <c r="A16" s="99" t="s">
        <v>272</v>
      </c>
      <c r="B16" s="34">
        <v>52.85</v>
      </c>
      <c r="C16" s="34">
        <v>59.274000000000001</v>
      </c>
      <c r="D16" s="34">
        <v>54.192</v>
      </c>
      <c r="E16" s="34">
        <v>69.079860999999994</v>
      </c>
      <c r="F16" s="34">
        <v>95.713918000000007</v>
      </c>
      <c r="G16" s="34">
        <v>113.67386500000001</v>
      </c>
      <c r="H16" s="34">
        <v>108.573815</v>
      </c>
      <c r="I16" s="34">
        <v>146.69203900000002</v>
      </c>
      <c r="J16" s="34">
        <v>210.916822</v>
      </c>
      <c r="K16" s="34">
        <v>218.25546799999998</v>
      </c>
      <c r="L16" s="34">
        <v>241.06711000000001</v>
      </c>
      <c r="M16" s="34">
        <v>300.285032</v>
      </c>
      <c r="N16" s="34">
        <v>309.43150600000001</v>
      </c>
      <c r="P16" s="99" t="s">
        <v>283</v>
      </c>
    </row>
    <row r="17" spans="1:16" s="26" customFormat="1" ht="12" customHeight="1">
      <c r="A17" s="99" t="s">
        <v>273</v>
      </c>
      <c r="B17" s="129"/>
      <c r="C17" s="129"/>
      <c r="D17" s="129"/>
      <c r="E17" s="129"/>
      <c r="F17" s="129"/>
      <c r="G17" s="129"/>
      <c r="H17" s="129"/>
      <c r="I17" s="129"/>
      <c r="J17" s="129"/>
      <c r="K17" s="129"/>
      <c r="L17" s="129"/>
      <c r="M17" s="129"/>
      <c r="N17" s="129"/>
      <c r="P17" s="99" t="s">
        <v>284</v>
      </c>
    </row>
    <row r="18" spans="1:16" s="26" customFormat="1" ht="12" customHeight="1">
      <c r="A18" s="221" t="s">
        <v>274</v>
      </c>
      <c r="B18" s="34">
        <v>621.16</v>
      </c>
      <c r="C18" s="34">
        <v>603.577</v>
      </c>
      <c r="D18" s="34">
        <v>549.91800000000001</v>
      </c>
      <c r="E18" s="34">
        <v>551.07048699999996</v>
      </c>
      <c r="F18" s="34">
        <v>617.09634600000004</v>
      </c>
      <c r="G18" s="34">
        <v>729.08730200000002</v>
      </c>
      <c r="H18" s="34">
        <v>830.42438900000002</v>
      </c>
      <c r="I18" s="34">
        <v>1024.0674650000001</v>
      </c>
      <c r="J18" s="34">
        <v>1393.503052</v>
      </c>
      <c r="K18" s="34">
        <v>1204.1828580000001</v>
      </c>
      <c r="L18" s="34">
        <v>1451.5081169999999</v>
      </c>
      <c r="M18" s="34">
        <v>1799.973792</v>
      </c>
      <c r="N18" s="34">
        <v>1920.0958170000001</v>
      </c>
      <c r="P18" s="99" t="s">
        <v>285</v>
      </c>
    </row>
    <row r="19" spans="1:16" s="26" customFormat="1" ht="12" customHeight="1">
      <c r="A19" s="99" t="s">
        <v>275</v>
      </c>
      <c r="B19" s="34">
        <v>81.55</v>
      </c>
      <c r="C19" s="34">
        <v>63.841999999999999</v>
      </c>
      <c r="D19" s="34">
        <v>185.54</v>
      </c>
      <c r="E19" s="34">
        <v>79.410765999999995</v>
      </c>
      <c r="F19" s="34">
        <v>106.395083</v>
      </c>
      <c r="G19" s="34">
        <v>121.95824300000001</v>
      </c>
      <c r="H19" s="34">
        <v>166.78163799999999</v>
      </c>
      <c r="I19" s="34">
        <v>205.58058600000001</v>
      </c>
      <c r="J19" s="34">
        <v>308.97457800000001</v>
      </c>
      <c r="K19" s="34">
        <v>295.52134799999999</v>
      </c>
      <c r="L19" s="34">
        <v>316.00935499999997</v>
      </c>
      <c r="M19" s="34">
        <v>450.49600499999997</v>
      </c>
      <c r="N19" s="34">
        <v>455.17524099999991</v>
      </c>
      <c r="P19" s="99" t="s">
        <v>286</v>
      </c>
    </row>
    <row r="20" spans="1:16" s="26" customFormat="1" ht="12" customHeight="1">
      <c r="A20" s="99" t="s">
        <v>276</v>
      </c>
      <c r="B20" s="34">
        <v>52.45</v>
      </c>
      <c r="C20" s="34">
        <v>57.533000000000001</v>
      </c>
      <c r="D20" s="34">
        <v>55.110999999999997</v>
      </c>
      <c r="E20" s="34">
        <v>48.047803999999999</v>
      </c>
      <c r="F20" s="34">
        <v>55.660283</v>
      </c>
      <c r="G20" s="34">
        <v>77.128611000000006</v>
      </c>
      <c r="H20" s="34">
        <v>88.662240999999995</v>
      </c>
      <c r="I20" s="34">
        <v>113.119848</v>
      </c>
      <c r="J20" s="34">
        <v>130.287847</v>
      </c>
      <c r="K20" s="34">
        <v>116.899871</v>
      </c>
      <c r="L20" s="34">
        <v>144.702246</v>
      </c>
      <c r="M20" s="34">
        <v>169.65565899999999</v>
      </c>
      <c r="N20" s="34">
        <v>209.33742000000001</v>
      </c>
      <c r="P20" s="99" t="s">
        <v>287</v>
      </c>
    </row>
    <row r="21" spans="1:16" s="26" customFormat="1" ht="12" customHeight="1">
      <c r="A21" s="33"/>
      <c r="B21" s="129"/>
      <c r="C21" s="129"/>
      <c r="D21" s="129"/>
      <c r="E21" s="129"/>
      <c r="F21" s="129"/>
      <c r="G21" s="129"/>
      <c r="H21" s="129"/>
      <c r="I21" s="129"/>
      <c r="J21" s="34"/>
      <c r="K21" s="34"/>
      <c r="L21" s="34"/>
      <c r="M21" s="34"/>
      <c r="N21" s="34"/>
      <c r="P21" s="33"/>
    </row>
    <row r="22" spans="1:16" s="26" customFormat="1" ht="12" customHeight="1">
      <c r="A22" s="99" t="s">
        <v>48</v>
      </c>
      <c r="B22" s="34">
        <v>594.26</v>
      </c>
      <c r="C22" s="34">
        <v>398.29400000000004</v>
      </c>
      <c r="D22" s="34">
        <v>523.92399999999998</v>
      </c>
      <c r="E22" s="34">
        <v>457.63449200000002</v>
      </c>
      <c r="F22" s="34">
        <v>503.52206300000006</v>
      </c>
      <c r="G22" s="34">
        <v>611.33494299999995</v>
      </c>
      <c r="H22" s="34">
        <v>945.79988899999989</v>
      </c>
      <c r="I22" s="34">
        <v>952.43223299999988</v>
      </c>
      <c r="J22" s="34">
        <v>1315.0938960000001</v>
      </c>
      <c r="K22" s="34">
        <v>1273.9134920000001</v>
      </c>
      <c r="L22" s="34">
        <v>1544.7478769999998</v>
      </c>
      <c r="M22" s="34">
        <v>2184.2710850000003</v>
      </c>
      <c r="N22" s="34">
        <v>2329.6348119999998</v>
      </c>
      <c r="P22" s="99" t="s">
        <v>34</v>
      </c>
    </row>
    <row r="23" spans="1:16" s="26" customFormat="1" ht="12" customHeight="1">
      <c r="A23" s="99" t="s">
        <v>277</v>
      </c>
      <c r="B23" s="34">
        <v>12.47</v>
      </c>
      <c r="C23" s="34">
        <v>14.840999999999999</v>
      </c>
      <c r="D23" s="34">
        <v>18.84</v>
      </c>
      <c r="E23" s="34">
        <v>25.448179</v>
      </c>
      <c r="F23" s="34">
        <v>50.317242999999998</v>
      </c>
      <c r="G23" s="34">
        <v>39.020519999999998</v>
      </c>
      <c r="H23" s="34">
        <v>39.036062000000008</v>
      </c>
      <c r="I23" s="34">
        <v>65.756043999999989</v>
      </c>
      <c r="J23" s="34">
        <v>97.296109000000001</v>
      </c>
      <c r="K23" s="34">
        <v>77.309838999999997</v>
      </c>
      <c r="L23" s="34">
        <v>106.487596</v>
      </c>
      <c r="M23" s="34">
        <v>162.696977</v>
      </c>
      <c r="N23" s="34">
        <v>208.75840200000002</v>
      </c>
      <c r="P23" s="99" t="s">
        <v>288</v>
      </c>
    </row>
    <row r="24" spans="1:16" s="26" customFormat="1" ht="12" customHeight="1">
      <c r="A24" s="99" t="s">
        <v>278</v>
      </c>
      <c r="B24" s="34">
        <v>406.01</v>
      </c>
      <c r="C24" s="34">
        <v>352.40300000000002</v>
      </c>
      <c r="D24" s="34">
        <v>405.84300000000002</v>
      </c>
      <c r="E24" s="34">
        <v>322.67477200000002</v>
      </c>
      <c r="F24" s="34">
        <v>346.65097300000002</v>
      </c>
      <c r="G24" s="34">
        <v>441.75517099999996</v>
      </c>
      <c r="H24" s="34">
        <v>588.84746699999994</v>
      </c>
      <c r="I24" s="34">
        <v>653.88848099999996</v>
      </c>
      <c r="J24" s="34">
        <v>902.128332</v>
      </c>
      <c r="K24" s="34">
        <v>852.46632900000009</v>
      </c>
      <c r="L24" s="34">
        <v>1083.5763769999999</v>
      </c>
      <c r="M24" s="34">
        <v>1503.834642</v>
      </c>
      <c r="N24" s="34">
        <v>1599.7201759999998</v>
      </c>
      <c r="P24" s="99" t="s">
        <v>289</v>
      </c>
    </row>
    <row r="25" spans="1:16" s="26" customFormat="1" ht="12" customHeight="1">
      <c r="A25" s="99" t="s">
        <v>279</v>
      </c>
      <c r="B25" s="34">
        <v>175.78</v>
      </c>
      <c r="C25" s="34">
        <v>31.05</v>
      </c>
      <c r="D25" s="34">
        <v>99.241</v>
      </c>
      <c r="E25" s="34">
        <v>109.51154099999999</v>
      </c>
      <c r="F25" s="34">
        <v>106.553847</v>
      </c>
      <c r="G25" s="34">
        <v>130.55925200000001</v>
      </c>
      <c r="H25" s="34">
        <v>317.91636</v>
      </c>
      <c r="I25" s="34">
        <v>232.78770799999998</v>
      </c>
      <c r="J25" s="34">
        <v>315.66945500000003</v>
      </c>
      <c r="K25" s="34">
        <v>344.13732400000004</v>
      </c>
      <c r="L25" s="34">
        <v>354.68390399999998</v>
      </c>
      <c r="M25" s="34">
        <v>517.73946599999999</v>
      </c>
      <c r="N25" s="34">
        <v>521.15623400000004</v>
      </c>
      <c r="P25" s="99" t="s">
        <v>290</v>
      </c>
    </row>
    <row r="26" spans="1:16" s="26" customFormat="1" ht="12" customHeight="1">
      <c r="A26" s="33"/>
      <c r="B26" s="34"/>
      <c r="C26" s="34"/>
      <c r="D26" s="34"/>
      <c r="E26" s="34"/>
      <c r="F26" s="34"/>
      <c r="G26" s="34"/>
      <c r="H26" s="34"/>
      <c r="I26" s="34"/>
      <c r="J26" s="34"/>
      <c r="K26" s="34"/>
      <c r="L26" s="34"/>
      <c r="M26" s="34"/>
      <c r="N26" s="34"/>
      <c r="P26" s="33"/>
    </row>
    <row r="27" spans="1:16" s="26" customFormat="1" ht="12" customHeight="1">
      <c r="A27" s="99" t="s">
        <v>55</v>
      </c>
      <c r="B27" s="34">
        <v>13.46</v>
      </c>
      <c r="C27" s="34">
        <v>18.709</v>
      </c>
      <c r="D27" s="34">
        <v>8.1999999999999993</v>
      </c>
      <c r="E27" s="34">
        <v>11.510505999999999</v>
      </c>
      <c r="F27" s="34">
        <v>15.456557</v>
      </c>
      <c r="G27" s="34">
        <v>21.974775000000001</v>
      </c>
      <c r="H27" s="34">
        <v>19.954060000000002</v>
      </c>
      <c r="I27" s="34">
        <v>24.103743000000001</v>
      </c>
      <c r="J27" s="34">
        <v>61.774566999999998</v>
      </c>
      <c r="K27" s="34">
        <v>64.342292999999998</v>
      </c>
      <c r="L27" s="34">
        <v>49.158783</v>
      </c>
      <c r="M27" s="34">
        <v>20.886409</v>
      </c>
      <c r="N27" s="34">
        <v>64.148105999999999</v>
      </c>
      <c r="P27" s="99" t="s">
        <v>30</v>
      </c>
    </row>
    <row r="28" spans="1:16" s="26" customFormat="1" ht="12" customHeight="1">
      <c r="A28" s="168" t="s">
        <v>56</v>
      </c>
      <c r="B28" s="34" t="s">
        <v>43</v>
      </c>
      <c r="C28" s="34" t="s">
        <v>43</v>
      </c>
      <c r="D28" s="34" t="s">
        <v>43</v>
      </c>
      <c r="E28" s="34">
        <v>1.550338</v>
      </c>
      <c r="F28" s="34">
        <v>1.2327300000000001</v>
      </c>
      <c r="G28" s="34">
        <v>1.184768</v>
      </c>
      <c r="H28" s="34">
        <v>3.1108280000000001</v>
      </c>
      <c r="I28" s="34">
        <v>4.7920569999999998</v>
      </c>
      <c r="J28" s="34">
        <v>5.5475089999999998</v>
      </c>
      <c r="K28" s="34">
        <v>6.1193960000000001</v>
      </c>
      <c r="L28" s="34">
        <v>6.8384660000000004</v>
      </c>
      <c r="M28" s="34">
        <v>8.0893080000000008</v>
      </c>
      <c r="N28" s="34">
        <v>7.9355039999999999</v>
      </c>
      <c r="P28" s="168" t="s">
        <v>31</v>
      </c>
    </row>
    <row r="29" spans="1:16" s="26" customFormat="1" ht="12" customHeight="1">
      <c r="A29" s="168" t="s">
        <v>170</v>
      </c>
      <c r="B29" s="34">
        <v>-147</v>
      </c>
      <c r="C29" s="34"/>
      <c r="D29" s="34">
        <v>-57.1</v>
      </c>
      <c r="E29" s="34">
        <v>-76.2</v>
      </c>
      <c r="F29" s="34">
        <v>-43.5577865088</v>
      </c>
      <c r="G29" s="34">
        <v>-9.2348610000000004</v>
      </c>
      <c r="H29" s="34">
        <v>-10.03612244646</v>
      </c>
      <c r="I29" s="34">
        <v>-2.2763999100015999</v>
      </c>
      <c r="J29" s="34">
        <v>-18.8</v>
      </c>
      <c r="K29" s="34">
        <v>-32.441485999999998</v>
      </c>
      <c r="L29" s="34">
        <v>-13.627200000000812</v>
      </c>
      <c r="M29" s="34">
        <v>-8.4269199399996069</v>
      </c>
      <c r="N29" s="34">
        <v>-11.803100000000001</v>
      </c>
      <c r="P29" s="168" t="s">
        <v>172</v>
      </c>
    </row>
    <row r="30" spans="1:16" s="26" customFormat="1" ht="12" customHeight="1">
      <c r="A30" s="169"/>
      <c r="B30" s="36"/>
      <c r="C30" s="37"/>
      <c r="D30" s="37"/>
      <c r="E30" s="37"/>
      <c r="F30" s="37"/>
      <c r="G30" s="37"/>
      <c r="H30" s="37"/>
      <c r="I30" s="37"/>
      <c r="J30" s="37"/>
      <c r="K30" s="37"/>
      <c r="L30" s="37"/>
      <c r="M30" s="37"/>
      <c r="N30" s="37"/>
      <c r="O30" s="27"/>
      <c r="P30" s="169"/>
    </row>
    <row r="31" spans="1:16" s="26" customFormat="1" ht="12" customHeight="1">
      <c r="A31" s="168"/>
      <c r="B31" s="34"/>
      <c r="C31" s="35"/>
      <c r="D31" s="35"/>
      <c r="E31" s="35"/>
      <c r="F31" s="35"/>
      <c r="G31" s="35"/>
      <c r="H31" s="35"/>
      <c r="I31" s="35"/>
      <c r="J31" s="35"/>
      <c r="K31" s="35"/>
      <c r="L31" s="35"/>
      <c r="M31" s="35"/>
      <c r="N31" s="35"/>
      <c r="P31" s="168"/>
    </row>
    <row r="32" spans="1:16" s="26" customFormat="1" ht="12" customHeight="1">
      <c r="A32" s="38" t="s">
        <v>57</v>
      </c>
      <c r="B32" s="30"/>
      <c r="C32" s="30"/>
      <c r="D32" s="30"/>
      <c r="E32" s="30"/>
      <c r="F32" s="30"/>
      <c r="G32" s="30"/>
      <c r="H32" s="30"/>
      <c r="I32" s="30"/>
      <c r="J32" s="30"/>
      <c r="K32" s="30"/>
      <c r="L32" s="30"/>
      <c r="M32" s="30"/>
      <c r="N32" s="30"/>
    </row>
    <row r="33" spans="1:14" s="26" customFormat="1" ht="12" customHeight="1">
      <c r="A33" s="49" t="s">
        <v>96</v>
      </c>
      <c r="B33" s="39"/>
      <c r="C33" s="39"/>
      <c r="D33" s="39"/>
      <c r="E33" s="39"/>
      <c r="F33" s="39"/>
      <c r="G33" s="39"/>
      <c r="H33" s="39"/>
      <c r="I33" s="39"/>
      <c r="J33" s="39"/>
      <c r="K33" s="39"/>
      <c r="L33" s="39"/>
      <c r="M33" s="39"/>
      <c r="N33" s="39"/>
    </row>
    <row r="34" spans="1:14" s="26" customFormat="1" ht="12" customHeight="1">
      <c r="A34" s="26" t="s">
        <v>171</v>
      </c>
      <c r="B34" s="39"/>
      <c r="C34" s="39"/>
      <c r="D34" s="39"/>
      <c r="E34" s="39"/>
      <c r="F34" s="39"/>
      <c r="G34" s="39"/>
      <c r="H34" s="39"/>
      <c r="I34" s="39"/>
      <c r="J34" s="39"/>
      <c r="K34" s="39"/>
      <c r="L34" s="39"/>
      <c r="M34" s="39"/>
      <c r="N34" s="39"/>
    </row>
    <row r="35" spans="1:14" s="26" customFormat="1" ht="12" customHeight="1">
      <c r="B35" s="39"/>
      <c r="C35" s="39"/>
      <c r="D35" s="39"/>
      <c r="E35" s="39"/>
      <c r="F35" s="39"/>
      <c r="G35" s="39"/>
      <c r="H35" s="39"/>
      <c r="I35" s="39"/>
      <c r="J35" s="39"/>
      <c r="K35" s="39"/>
      <c r="L35" s="39"/>
      <c r="M35" s="39"/>
      <c r="N35" s="39"/>
    </row>
    <row r="36" spans="1:14" s="26" customFormat="1" ht="12" customHeight="1">
      <c r="A36" s="38" t="s">
        <v>118</v>
      </c>
    </row>
    <row r="37" spans="1:14" s="26" customFormat="1" ht="12" customHeight="1">
      <c r="A37" s="205" t="s">
        <v>115</v>
      </c>
      <c r="B37" s="39"/>
      <c r="C37" s="39"/>
      <c r="D37" s="39"/>
      <c r="E37" s="39"/>
      <c r="F37" s="39"/>
      <c r="G37" s="39"/>
      <c r="H37" s="39"/>
      <c r="I37" s="39"/>
      <c r="J37" s="39"/>
      <c r="K37" s="39"/>
      <c r="L37" s="39"/>
      <c r="M37" s="39"/>
      <c r="N37" s="39"/>
    </row>
    <row r="38" spans="1:14" s="26" customFormat="1" ht="12" customHeight="1">
      <c r="A38" s="26" t="s">
        <v>182</v>
      </c>
      <c r="B38" s="39"/>
      <c r="C38" s="39"/>
      <c r="D38" s="30"/>
      <c r="E38" s="30"/>
      <c r="F38" s="30"/>
      <c r="G38" s="30"/>
      <c r="H38" s="30"/>
      <c r="I38" s="30"/>
      <c r="J38" s="30"/>
      <c r="K38" s="30"/>
      <c r="L38" s="30"/>
      <c r="M38" s="30"/>
      <c r="N38" s="30"/>
    </row>
    <row r="39" spans="1:14" s="26" customFormat="1" ht="12" customHeight="1"/>
    <row r="40" spans="1:14" s="26" customFormat="1" ht="12" customHeight="1"/>
    <row r="41" spans="1:14" s="26" customFormat="1" ht="12" customHeight="1"/>
    <row r="42" spans="1:14" s="26" customFormat="1" ht="12" customHeight="1"/>
    <row r="43" spans="1:14" s="26" customFormat="1" ht="12" customHeight="1"/>
    <row r="44" spans="1:14" s="26" customFormat="1" ht="12" customHeight="1"/>
    <row r="45" spans="1:14" s="26" customFormat="1" ht="12" customHeight="1"/>
    <row r="46" spans="1:14" s="26" customFormat="1" ht="12" customHeight="1"/>
    <row r="47" spans="1:14" s="26" customFormat="1" ht="12" customHeight="1"/>
    <row r="48" spans="1:14" s="26" customFormat="1" ht="12" customHeight="1"/>
    <row r="49" s="26" customFormat="1" ht="12" customHeight="1"/>
    <row r="50" s="26" customFormat="1" ht="12" customHeight="1"/>
    <row r="51" s="26" customFormat="1" ht="12" customHeight="1"/>
    <row r="52" s="26" customFormat="1" ht="12" customHeight="1"/>
    <row r="53" s="26" customFormat="1" ht="12" customHeight="1"/>
    <row r="54" s="26" customFormat="1" ht="12" customHeight="1"/>
    <row r="55" s="26" customFormat="1" ht="12" customHeight="1"/>
    <row r="56" s="26" customFormat="1" ht="12" customHeight="1"/>
    <row r="57" s="26" customFormat="1" ht="12" customHeight="1"/>
    <row r="58" s="26" customFormat="1" ht="12" customHeight="1"/>
    <row r="59" s="26" customFormat="1" ht="12" customHeight="1"/>
    <row r="60" s="26" customFormat="1" ht="12" customHeight="1"/>
    <row r="61" s="26" customFormat="1" ht="12" customHeight="1"/>
    <row r="62" s="26" customFormat="1" ht="12" customHeight="1"/>
    <row r="63" s="26" customFormat="1" ht="12" customHeight="1"/>
    <row r="64" s="26" customFormat="1" ht="12" customHeight="1"/>
    <row r="65" s="26" customFormat="1" ht="12" customHeight="1"/>
    <row r="66" s="26" customFormat="1" ht="12" customHeight="1"/>
    <row r="67" s="26" customFormat="1" ht="12" customHeight="1"/>
    <row r="68" s="26" customFormat="1" ht="12" customHeight="1"/>
    <row r="69" s="26" customFormat="1" ht="12" customHeight="1"/>
    <row r="70" s="26" customFormat="1" ht="12" customHeight="1"/>
    <row r="71" s="26" customFormat="1" ht="12" customHeight="1"/>
    <row r="72" s="26" customFormat="1" ht="12" customHeight="1"/>
    <row r="73" s="26" customFormat="1" ht="12" customHeight="1"/>
    <row r="74" s="26" customFormat="1" ht="12" customHeight="1"/>
    <row r="75" s="26" customFormat="1" ht="12" customHeight="1"/>
    <row r="76" s="26" customFormat="1" ht="12" customHeight="1"/>
    <row r="77" s="26" customFormat="1" ht="12" customHeight="1"/>
    <row r="78" s="26" customFormat="1" ht="12" customHeight="1"/>
    <row r="79" s="26" customFormat="1" ht="12" customHeight="1"/>
    <row r="80" s="26" customFormat="1" ht="12" customHeight="1"/>
    <row r="81" s="26" customFormat="1" ht="12" customHeight="1"/>
    <row r="82" s="26" customFormat="1" ht="12" customHeight="1"/>
    <row r="83" s="26" customFormat="1" ht="12" customHeight="1"/>
    <row r="84" s="26" customFormat="1" ht="12" customHeight="1"/>
    <row r="85" s="26" customFormat="1" ht="12" customHeight="1"/>
    <row r="86" s="26" customFormat="1" ht="12" customHeight="1"/>
    <row r="87" s="26" customFormat="1" ht="12" customHeight="1"/>
    <row r="88" s="26" customFormat="1" ht="12" customHeight="1"/>
    <row r="89" s="26" customFormat="1" ht="12" customHeight="1"/>
    <row r="90" s="26" customFormat="1" ht="12" customHeight="1"/>
    <row r="91" s="26" customFormat="1" ht="12" customHeight="1"/>
    <row r="92" s="26" customFormat="1" ht="12" customHeight="1"/>
    <row r="93" s="26" customFormat="1" ht="12" customHeight="1"/>
    <row r="94" s="26" customFormat="1" ht="12" customHeight="1"/>
    <row r="95" s="26" customFormat="1" ht="12" customHeight="1"/>
    <row r="96" s="26" customFormat="1" ht="12" customHeight="1"/>
    <row r="97" s="26" customFormat="1" ht="12" customHeight="1"/>
    <row r="98" s="26" customFormat="1" ht="12" customHeight="1"/>
    <row r="99" s="26" customFormat="1" ht="12" customHeight="1"/>
    <row r="100" s="26" customFormat="1" ht="12" customHeight="1"/>
    <row r="101" s="26" customFormat="1" ht="12" customHeight="1"/>
    <row r="102" s="26" customFormat="1" ht="12" customHeight="1"/>
    <row r="103" s="26" customFormat="1" ht="12" customHeight="1"/>
    <row r="104" s="26" customFormat="1" ht="12" customHeight="1"/>
    <row r="105" s="26" customFormat="1" ht="12" customHeight="1"/>
    <row r="106" s="26" customFormat="1" ht="12" customHeight="1"/>
    <row r="107" s="26" customFormat="1" ht="12" customHeight="1"/>
    <row r="108" s="26" customFormat="1" ht="12" customHeight="1"/>
    <row r="109" s="26" customFormat="1" ht="12" customHeight="1"/>
    <row r="110" s="26" customFormat="1" ht="12" customHeight="1"/>
    <row r="111" s="26" customFormat="1" ht="12" customHeight="1"/>
    <row r="112" s="26" customFormat="1" ht="12" customHeight="1"/>
    <row r="113" s="26" customFormat="1" ht="12" customHeight="1"/>
    <row r="114" s="26" customFormat="1" ht="12" customHeight="1"/>
    <row r="115" s="26" customFormat="1" ht="12" customHeight="1"/>
    <row r="116" s="26" customFormat="1" ht="12" customHeight="1"/>
    <row r="117" s="26" customFormat="1" ht="12" customHeight="1"/>
    <row r="118" s="26" customFormat="1" ht="12" customHeight="1"/>
    <row r="119" s="26" customFormat="1" ht="12" customHeight="1"/>
    <row r="120" s="26" customFormat="1" ht="12" customHeight="1"/>
    <row r="121" s="26" customFormat="1" ht="12" customHeight="1"/>
    <row r="122" s="26" customFormat="1" ht="12" customHeight="1"/>
    <row r="123" s="26" customFormat="1" ht="12" customHeight="1"/>
    <row r="124" s="26" customFormat="1" ht="12" customHeight="1"/>
    <row r="125" s="26" customFormat="1" ht="12" customHeight="1"/>
    <row r="126" s="26" customFormat="1" ht="12" customHeight="1"/>
    <row r="127" s="26" customFormat="1" ht="12" customHeight="1"/>
    <row r="128" s="26" customFormat="1" ht="12" customHeight="1"/>
    <row r="129" s="26" customFormat="1" ht="12" customHeight="1"/>
    <row r="130" s="26" customFormat="1" ht="12" customHeight="1"/>
    <row r="131" s="26" customFormat="1" ht="12" customHeight="1"/>
    <row r="132" s="26" customFormat="1" ht="12" customHeight="1"/>
    <row r="133" s="26" customFormat="1" ht="12" customHeight="1"/>
    <row r="134" s="26" customFormat="1" ht="12" customHeight="1"/>
    <row r="135" s="26" customFormat="1" ht="12" customHeight="1"/>
    <row r="136" s="26" customFormat="1" ht="12" customHeight="1"/>
    <row r="137" s="26" customFormat="1" ht="12" customHeight="1"/>
    <row r="138" s="26" customFormat="1" ht="12" customHeight="1"/>
    <row r="139" s="26" customFormat="1" ht="12" customHeight="1"/>
    <row r="140" s="26" customFormat="1" ht="12" customHeight="1"/>
    <row r="141" s="26" customFormat="1" ht="12" customHeight="1"/>
    <row r="142" s="26" customFormat="1" ht="12" customHeight="1"/>
    <row r="143" s="26" customFormat="1" ht="12" customHeight="1"/>
    <row r="144" s="26" customFormat="1" ht="12" customHeight="1"/>
    <row r="145" s="26" customFormat="1" ht="12" customHeight="1"/>
    <row r="146" s="26" customFormat="1" ht="12" customHeight="1"/>
    <row r="147" s="26" customFormat="1" ht="12" customHeight="1"/>
    <row r="148" s="26" customFormat="1" ht="12" customHeight="1"/>
    <row r="149" s="26" customFormat="1" ht="12" customHeight="1"/>
    <row r="150" s="26" customFormat="1" ht="12" customHeight="1"/>
    <row r="151" s="26" customFormat="1" ht="12" customHeight="1"/>
    <row r="152" s="26" customFormat="1" ht="12" customHeight="1"/>
    <row r="153" s="26" customFormat="1" ht="12" customHeight="1"/>
    <row r="154" s="26" customFormat="1" ht="12" customHeight="1"/>
    <row r="155" s="26" customFormat="1" ht="12" customHeight="1"/>
    <row r="156" s="26" customFormat="1" ht="12" customHeight="1"/>
    <row r="157" s="26" customFormat="1" ht="12" customHeight="1"/>
    <row r="158" s="26" customFormat="1" ht="12" customHeight="1"/>
    <row r="159" s="26" customFormat="1" ht="12" customHeight="1"/>
    <row r="160" s="26" customFormat="1" ht="12" customHeight="1"/>
    <row r="161" s="26" customFormat="1" ht="12" customHeight="1"/>
    <row r="162" s="26" customFormat="1" ht="12" customHeight="1"/>
    <row r="163" s="26" customFormat="1" ht="12" customHeight="1"/>
    <row r="164" s="26" customFormat="1" ht="12" customHeight="1"/>
    <row r="165" s="26" customFormat="1" ht="12" customHeight="1"/>
    <row r="166" s="26" customFormat="1" ht="12" customHeight="1"/>
    <row r="167" s="26" customFormat="1" ht="12" customHeight="1"/>
    <row r="168" s="26" customFormat="1" ht="12" customHeight="1"/>
    <row r="169" s="26" customFormat="1" ht="12" customHeight="1"/>
    <row r="170" s="26" customFormat="1" ht="12" customHeight="1"/>
    <row r="171" s="26" customFormat="1" ht="12" customHeight="1"/>
    <row r="172" s="26" customFormat="1" ht="12" customHeight="1"/>
    <row r="173" s="26" customFormat="1" ht="12" customHeight="1"/>
    <row r="174" s="26" customFormat="1" ht="12" customHeight="1"/>
    <row r="175" s="26" customFormat="1" ht="12" customHeight="1"/>
    <row r="176" s="26" customFormat="1" ht="12" customHeight="1"/>
    <row r="177" s="26" customFormat="1" ht="12" customHeight="1"/>
    <row r="178" s="26" customFormat="1" ht="12" customHeight="1"/>
    <row r="179" s="26" customFormat="1" ht="12" customHeight="1"/>
    <row r="180" s="26" customFormat="1" ht="12" customHeight="1"/>
    <row r="181" s="26" customFormat="1" ht="12" customHeight="1"/>
    <row r="182" s="26" customFormat="1" ht="12" customHeight="1"/>
    <row r="183" s="26" customFormat="1" ht="12" customHeight="1"/>
    <row r="184" s="26" customFormat="1" ht="12" customHeight="1"/>
    <row r="185" s="26" customFormat="1" ht="12" customHeight="1"/>
    <row r="186" s="26" customFormat="1" ht="12" customHeight="1"/>
    <row r="187" s="26" customFormat="1" ht="12" customHeight="1"/>
    <row r="188" s="26" customFormat="1" ht="12" customHeight="1"/>
    <row r="189" s="26" customFormat="1" ht="12" customHeight="1"/>
    <row r="190" s="26" customFormat="1" ht="12" customHeight="1"/>
    <row r="191" s="26" customFormat="1" ht="12" customHeight="1"/>
    <row r="192" s="26" customFormat="1" ht="12" customHeight="1"/>
    <row r="193" s="26" customFormat="1" ht="12" customHeight="1"/>
    <row r="194" s="26" customFormat="1" ht="12" customHeight="1"/>
    <row r="195" s="26" customFormat="1" ht="12" customHeight="1"/>
    <row r="196" s="26" customFormat="1" ht="12" customHeight="1"/>
    <row r="197" s="26" customFormat="1" ht="12" customHeight="1"/>
  </sheetData>
  <pageMargins left="0" right="0" top="0.4" bottom="0" header="0" footer="0"/>
  <pageSetup scale="71" orientation="landscape" r:id="rId1"/>
  <headerFooter alignWithMargins="0">
    <oddHeader>&amp;R&amp;F  &amp;A  &amp;D  &amp;T  &amp;P/&amp;N</oddHeader>
  </headerFooter>
</worksheet>
</file>

<file path=xl/worksheets/sheet13.xml><?xml version="1.0" encoding="utf-8"?>
<worksheet xmlns="http://schemas.openxmlformats.org/spreadsheetml/2006/main" xmlns:r="http://schemas.openxmlformats.org/officeDocument/2006/relationships">
  <sheetPr>
    <pageSetUpPr fitToPage="1"/>
  </sheetPr>
  <dimension ref="A1:R94"/>
  <sheetViews>
    <sheetView showGridLines="0" workbookViewId="0">
      <selection activeCell="A6" sqref="A6:XFD6"/>
    </sheetView>
  </sheetViews>
  <sheetFormatPr defaultColWidth="11.7109375" defaultRowHeight="15.9" customHeight="1"/>
  <cols>
    <col min="1" max="1" width="6.42578125" style="392" customWidth="1"/>
    <col min="2" max="2" width="1.7109375" style="392" customWidth="1"/>
    <col min="3" max="3" width="1.7109375" style="391" customWidth="1"/>
    <col min="4" max="4" width="11.140625" style="390" customWidth="1"/>
    <col min="5" max="6" width="9.85546875" style="388" customWidth="1"/>
    <col min="7" max="7" width="8.5703125" style="388" customWidth="1"/>
    <col min="8" max="8" width="9.42578125" style="388" customWidth="1"/>
    <col min="9" max="11" width="8.5703125" style="388" customWidth="1"/>
    <col min="12" max="14" width="9.85546875" style="388" customWidth="1"/>
    <col min="15" max="16" width="8.5703125" style="388" customWidth="1"/>
    <col min="17" max="17" width="9.85546875" style="389" customWidth="1"/>
    <col min="18" max="18" width="14.140625" style="388" customWidth="1"/>
    <col min="19" max="16384" width="11.7109375" style="388"/>
  </cols>
  <sheetData>
    <row r="1" spans="1:18" s="456" customFormat="1" ht="12">
      <c r="A1" s="457">
        <v>12</v>
      </c>
      <c r="B1" s="457"/>
      <c r="D1" s="459"/>
      <c r="E1" s="459"/>
      <c r="F1" s="459"/>
      <c r="G1" s="459"/>
      <c r="H1" s="459"/>
      <c r="I1" s="459"/>
      <c r="J1" s="459"/>
      <c r="K1" s="459"/>
      <c r="L1" s="459"/>
      <c r="M1" s="459"/>
      <c r="N1" s="459"/>
      <c r="Q1" s="458">
        <f>A1</f>
        <v>12</v>
      </c>
      <c r="R1" s="457"/>
    </row>
    <row r="2" spans="1:18" ht="10.199999999999999">
      <c r="A2" s="455" t="s">
        <v>824</v>
      </c>
      <c r="B2" s="455"/>
      <c r="D2" s="449"/>
      <c r="E2" s="449"/>
      <c r="F2" s="454"/>
      <c r="G2" s="453"/>
      <c r="H2" s="453"/>
      <c r="I2" s="452"/>
      <c r="J2" s="452"/>
      <c r="K2" s="452"/>
      <c r="L2" s="452"/>
      <c r="M2" s="452"/>
      <c r="N2" s="452"/>
      <c r="Q2" s="451" t="s">
        <v>20</v>
      </c>
    </row>
    <row r="3" spans="1:18" ht="10.199999999999999">
      <c r="A3" s="450" t="s">
        <v>747</v>
      </c>
      <c r="B3" s="450"/>
      <c r="D3" s="449"/>
      <c r="E3" s="448"/>
      <c r="F3" s="444"/>
      <c r="G3" s="447"/>
      <c r="H3" s="443"/>
      <c r="I3" s="444"/>
      <c r="J3" s="444"/>
      <c r="K3" s="444"/>
      <c r="L3" s="444"/>
      <c r="M3" s="444"/>
      <c r="N3" s="444"/>
      <c r="Q3" s="446" t="s">
        <v>746</v>
      </c>
    </row>
    <row r="4" spans="1:18" ht="10.199999999999999">
      <c r="A4" s="445" t="s">
        <v>745</v>
      </c>
      <c r="B4" s="445"/>
      <c r="D4" s="444"/>
      <c r="E4" s="444"/>
      <c r="F4" s="444"/>
      <c r="G4" s="443"/>
      <c r="H4" s="443"/>
      <c r="I4" s="444"/>
      <c r="J4" s="444"/>
      <c r="K4" s="444"/>
      <c r="L4" s="444"/>
      <c r="M4" s="444"/>
      <c r="N4" s="444"/>
      <c r="Q4" s="443" t="s">
        <v>744</v>
      </c>
    </row>
    <row r="5" spans="1:18" s="390" customFormat="1" ht="10.199999999999999">
      <c r="A5" s="442"/>
      <c r="B5" s="442"/>
      <c r="C5" s="419"/>
      <c r="D5" s="394"/>
      <c r="E5" s="394"/>
      <c r="F5" s="394"/>
      <c r="G5" s="394"/>
      <c r="H5" s="394"/>
      <c r="I5" s="394"/>
      <c r="J5" s="394"/>
      <c r="K5" s="394"/>
      <c r="L5" s="394"/>
      <c r="M5" s="394"/>
      <c r="N5" s="394"/>
      <c r="O5" s="394"/>
      <c r="P5" s="394"/>
      <c r="Q5" s="394"/>
    </row>
    <row r="6" spans="1:18" s="428" customFormat="1" ht="21.9" customHeight="1">
      <c r="A6" s="441"/>
      <c r="B6" s="440"/>
      <c r="C6" s="439"/>
      <c r="D6" s="593" t="s">
        <v>97</v>
      </c>
      <c r="E6" s="596" t="s">
        <v>743</v>
      </c>
      <c r="F6" s="597"/>
      <c r="G6" s="597"/>
      <c r="H6" s="597"/>
      <c r="I6" s="597"/>
      <c r="J6" s="597"/>
      <c r="K6" s="598"/>
      <c r="L6" s="596" t="s">
        <v>742</v>
      </c>
      <c r="M6" s="598"/>
      <c r="N6" s="599" t="s">
        <v>882</v>
      </c>
      <c r="O6" s="600"/>
      <c r="P6" s="601"/>
      <c r="Q6" s="602" t="s">
        <v>741</v>
      </c>
    </row>
    <row r="7" spans="1:18" s="428" customFormat="1" ht="24" customHeight="1">
      <c r="A7" s="438"/>
      <c r="B7" s="437"/>
      <c r="C7" s="436"/>
      <c r="D7" s="594"/>
      <c r="E7" s="605" t="s">
        <v>97</v>
      </c>
      <c r="F7" s="607" t="s">
        <v>740</v>
      </c>
      <c r="G7" s="608"/>
      <c r="H7" s="608"/>
      <c r="I7" s="608"/>
      <c r="J7" s="609"/>
      <c r="K7" s="610" t="s">
        <v>739</v>
      </c>
      <c r="L7" s="612" t="s">
        <v>97</v>
      </c>
      <c r="M7" s="610" t="s">
        <v>738</v>
      </c>
      <c r="N7" s="612" t="s">
        <v>97</v>
      </c>
      <c r="O7" s="613" t="s">
        <v>737</v>
      </c>
      <c r="P7" s="615" t="s">
        <v>736</v>
      </c>
      <c r="Q7" s="603"/>
    </row>
    <row r="8" spans="1:18" s="428" customFormat="1" ht="53.4" customHeight="1">
      <c r="A8" s="435"/>
      <c r="B8" s="434"/>
      <c r="C8" s="433"/>
      <c r="D8" s="595"/>
      <c r="E8" s="606"/>
      <c r="F8" s="432" t="s">
        <v>97</v>
      </c>
      <c r="G8" s="431" t="s">
        <v>735</v>
      </c>
      <c r="H8" s="430" t="s">
        <v>734</v>
      </c>
      <c r="I8" s="430" t="s">
        <v>733</v>
      </c>
      <c r="J8" s="429" t="s">
        <v>732</v>
      </c>
      <c r="K8" s="611"/>
      <c r="L8" s="611"/>
      <c r="M8" s="611"/>
      <c r="N8" s="611"/>
      <c r="O8" s="614"/>
      <c r="P8" s="616"/>
      <c r="Q8" s="604"/>
    </row>
    <row r="9" spans="1:18" ht="18" customHeight="1">
      <c r="A9" s="427"/>
      <c r="B9" s="426"/>
      <c r="C9" s="425"/>
      <c r="D9" s="424"/>
      <c r="E9" s="423"/>
      <c r="F9" s="420"/>
      <c r="G9" s="421"/>
      <c r="H9" s="421"/>
      <c r="I9" s="421"/>
      <c r="J9" s="421"/>
      <c r="K9" s="421"/>
      <c r="L9" s="421"/>
      <c r="M9" s="421"/>
      <c r="N9" s="422"/>
      <c r="O9" s="421"/>
      <c r="P9" s="421"/>
      <c r="Q9" s="420"/>
    </row>
    <row r="10" spans="1:18" ht="18.75" customHeight="1">
      <c r="A10" s="411"/>
      <c r="B10" s="394"/>
      <c r="C10" s="395"/>
      <c r="D10" s="415"/>
      <c r="E10" s="414"/>
      <c r="F10" s="412"/>
      <c r="G10" s="389"/>
      <c r="H10" s="389"/>
      <c r="I10" s="419"/>
      <c r="J10" s="389"/>
      <c r="K10" s="416" t="s">
        <v>731</v>
      </c>
      <c r="L10" s="412"/>
      <c r="M10" s="389"/>
      <c r="N10" s="412"/>
      <c r="O10" s="389"/>
      <c r="P10" s="389"/>
      <c r="Q10" s="412"/>
    </row>
    <row r="11" spans="1:18" ht="10.199999999999999">
      <c r="A11" s="411"/>
      <c r="B11" s="396"/>
      <c r="C11" s="395"/>
      <c r="D11" s="415"/>
      <c r="E11" s="414"/>
      <c r="F11" s="412"/>
      <c r="G11" s="389"/>
      <c r="H11" s="389"/>
      <c r="I11" s="389"/>
      <c r="J11" s="389"/>
      <c r="K11" s="389"/>
      <c r="L11" s="389"/>
      <c r="M11" s="389"/>
      <c r="N11" s="413"/>
      <c r="O11" s="389"/>
      <c r="P11" s="389"/>
      <c r="Q11" s="412"/>
    </row>
    <row r="12" spans="1:18" ht="15.9" customHeight="1">
      <c r="A12" s="411">
        <v>2012</v>
      </c>
      <c r="B12" s="396"/>
      <c r="C12" s="410"/>
      <c r="D12" s="409">
        <v>11793.371858999999</v>
      </c>
      <c r="E12" s="408">
        <v>9574.6779430000006</v>
      </c>
      <c r="F12" s="405">
        <v>7676.291201</v>
      </c>
      <c r="G12" s="406">
        <v>7629.7082810000002</v>
      </c>
      <c r="H12" s="406">
        <v>1260.3029529999999</v>
      </c>
      <c r="I12" s="406">
        <v>6110.4980640000003</v>
      </c>
      <c r="J12" s="406">
        <v>2.539587</v>
      </c>
      <c r="K12" s="407">
        <v>1746.0734029999999</v>
      </c>
      <c r="L12" s="405">
        <v>959.64021699999989</v>
      </c>
      <c r="M12" s="406">
        <v>670.60362800000007</v>
      </c>
      <c r="N12" s="405">
        <v>1255.8431780000001</v>
      </c>
      <c r="O12" s="406">
        <v>314.42201299999999</v>
      </c>
      <c r="P12" s="406">
        <v>441.81190500000002</v>
      </c>
      <c r="Q12" s="405">
        <v>2.6931260000000004</v>
      </c>
    </row>
    <row r="13" spans="1:18" ht="15.9" customHeight="1">
      <c r="A13" s="411">
        <v>2011</v>
      </c>
      <c r="B13" s="418"/>
      <c r="C13" s="410"/>
      <c r="D13" s="409">
        <v>9112.6584820000007</v>
      </c>
      <c r="E13" s="408">
        <v>6526.0073069999999</v>
      </c>
      <c r="F13" s="405">
        <v>5455.4313660000007</v>
      </c>
      <c r="G13" s="406">
        <v>5402.4759689999992</v>
      </c>
      <c r="H13" s="406">
        <v>790.31886399999996</v>
      </c>
      <c r="I13" s="406">
        <v>4409.9243959999994</v>
      </c>
      <c r="J13" s="406">
        <v>2.0280709999999997</v>
      </c>
      <c r="K13" s="407">
        <v>876.42554500000006</v>
      </c>
      <c r="L13" s="405">
        <v>1125.7996499999999</v>
      </c>
      <c r="M13" s="406">
        <v>803.96086600000001</v>
      </c>
      <c r="N13" s="405">
        <v>1448.8273509999999</v>
      </c>
      <c r="O13" s="406">
        <v>332.916968</v>
      </c>
      <c r="P13" s="406">
        <v>539.83017900000004</v>
      </c>
      <c r="Q13" s="405">
        <v>8.2012900000000002</v>
      </c>
    </row>
    <row r="14" spans="1:18" ht="15.9" customHeight="1">
      <c r="A14" s="411">
        <v>2010</v>
      </c>
      <c r="B14" s="396"/>
      <c r="C14" s="410"/>
      <c r="D14" s="409">
        <v>6965.3572789999998</v>
      </c>
      <c r="E14" s="408">
        <v>4963.2053430000005</v>
      </c>
      <c r="F14" s="405">
        <v>4183.9788550000003</v>
      </c>
      <c r="G14" s="406">
        <v>4132.1722650000002</v>
      </c>
      <c r="H14" s="406">
        <v>686.68577300000004</v>
      </c>
      <c r="I14" s="406">
        <v>3328.4091000000003</v>
      </c>
      <c r="J14" s="406">
        <v>2.3146869999999997</v>
      </c>
      <c r="K14" s="407">
        <v>690.85324500000002</v>
      </c>
      <c r="L14" s="405">
        <v>869.43140599999992</v>
      </c>
      <c r="M14" s="406">
        <v>691.83888300000001</v>
      </c>
      <c r="N14" s="405">
        <v>1122.0808809999999</v>
      </c>
      <c r="O14" s="406">
        <v>208.63595100000001</v>
      </c>
      <c r="P14" s="406">
        <v>460.25901799999997</v>
      </c>
      <c r="Q14" s="405">
        <v>4.562627</v>
      </c>
    </row>
    <row r="15" spans="1:18" ht="15.9" customHeight="1">
      <c r="A15" s="411">
        <v>2009</v>
      </c>
      <c r="B15" s="396"/>
      <c r="C15" s="410"/>
      <c r="D15" s="409">
        <v>5296.7400889999999</v>
      </c>
      <c r="E15" s="408">
        <v>3650.7718209999998</v>
      </c>
      <c r="F15" s="405">
        <v>3171.1049459999999</v>
      </c>
      <c r="G15" s="406">
        <v>3103.518376</v>
      </c>
      <c r="H15" s="406">
        <v>583.13859100000002</v>
      </c>
      <c r="I15" s="406">
        <v>2418.8904440000001</v>
      </c>
      <c r="J15" s="406">
        <v>4.175135</v>
      </c>
      <c r="K15" s="407">
        <v>409.76421199999999</v>
      </c>
      <c r="L15" s="405">
        <v>652.80537600000002</v>
      </c>
      <c r="M15" s="406">
        <v>482.22366299999999</v>
      </c>
      <c r="N15" s="405">
        <v>983.79894999999988</v>
      </c>
      <c r="O15" s="406">
        <v>130.58926600000001</v>
      </c>
      <c r="P15" s="406">
        <v>303.47799300000003</v>
      </c>
      <c r="Q15" s="405">
        <v>1.808136</v>
      </c>
    </row>
    <row r="16" spans="1:18" ht="15.9" customHeight="1">
      <c r="A16" s="411">
        <v>2008</v>
      </c>
      <c r="B16" s="396"/>
      <c r="C16" s="410"/>
      <c r="D16" s="409">
        <v>6899.3359970000001</v>
      </c>
      <c r="E16" s="408">
        <v>5050.1987060000001</v>
      </c>
      <c r="F16" s="405">
        <v>4483.8243890000003</v>
      </c>
      <c r="G16" s="406">
        <v>4451.4804979999999</v>
      </c>
      <c r="H16" s="406">
        <v>495.12142800000004</v>
      </c>
      <c r="I16" s="406">
        <v>3841.4518659999999</v>
      </c>
      <c r="J16" s="406">
        <v>4.4118310000000003</v>
      </c>
      <c r="K16" s="407">
        <v>479.07712800000002</v>
      </c>
      <c r="L16" s="405">
        <v>585.61026500000003</v>
      </c>
      <c r="M16" s="406">
        <v>418.52058699999998</v>
      </c>
      <c r="N16" s="405">
        <v>1199.728257</v>
      </c>
      <c r="O16" s="406">
        <v>129.38110900000001</v>
      </c>
      <c r="P16" s="406">
        <v>213.68692000000001</v>
      </c>
      <c r="Q16" s="405">
        <v>1.829394</v>
      </c>
    </row>
    <row r="17" spans="1:17" ht="15.9" customHeight="1">
      <c r="A17" s="411">
        <v>2007</v>
      </c>
      <c r="B17" s="396"/>
      <c r="C17" s="410"/>
      <c r="D17" s="409">
        <v>4812.7021949999998</v>
      </c>
      <c r="E17" s="408">
        <v>3563.676097</v>
      </c>
      <c r="F17" s="405">
        <v>3045.9158990000001</v>
      </c>
      <c r="G17" s="406">
        <v>2943.544672</v>
      </c>
      <c r="H17" s="406">
        <v>398.485794</v>
      </c>
      <c r="I17" s="406">
        <v>2459.7573590000002</v>
      </c>
      <c r="J17" s="406">
        <v>2.952337</v>
      </c>
      <c r="K17" s="407">
        <v>412.981741</v>
      </c>
      <c r="L17" s="405">
        <v>541.02888600000006</v>
      </c>
      <c r="M17" s="406">
        <v>378.26819699999999</v>
      </c>
      <c r="N17" s="405">
        <v>697.55257299999994</v>
      </c>
      <c r="O17" s="406">
        <v>55.972313</v>
      </c>
      <c r="P17" s="406">
        <v>407.10100799999998</v>
      </c>
      <c r="Q17" s="405">
        <v>1.6210609999999999</v>
      </c>
    </row>
    <row r="18" spans="1:17" ht="15.9" customHeight="1">
      <c r="A18" s="411">
        <v>2006</v>
      </c>
      <c r="B18" s="396"/>
      <c r="C18" s="410"/>
      <c r="D18" s="409">
        <v>4223.2978290000001</v>
      </c>
      <c r="E18" s="408">
        <v>3233.3917489999999</v>
      </c>
      <c r="F18" s="405">
        <v>2770.0679339999997</v>
      </c>
      <c r="G18" s="406">
        <v>2719.281974</v>
      </c>
      <c r="H18" s="406">
        <v>415.39704</v>
      </c>
      <c r="I18" s="406">
        <v>2214.0012470000001</v>
      </c>
      <c r="J18" s="406">
        <v>1.370911</v>
      </c>
      <c r="K18" s="407">
        <v>413.80134100000004</v>
      </c>
      <c r="L18" s="405">
        <v>462.23243500000001</v>
      </c>
      <c r="M18" s="406">
        <v>247.74176199999999</v>
      </c>
      <c r="N18" s="405">
        <v>495.86593099999999</v>
      </c>
      <c r="O18" s="406">
        <v>35.505488</v>
      </c>
      <c r="P18" s="406">
        <v>377.97055999999998</v>
      </c>
      <c r="Q18" s="405">
        <v>2.779461</v>
      </c>
    </row>
    <row r="19" spans="1:17" ht="15.9" customHeight="1">
      <c r="A19" s="411">
        <v>2005</v>
      </c>
      <c r="B19" s="396"/>
      <c r="C19" s="410"/>
      <c r="D19" s="409">
        <v>2797.4167400000001</v>
      </c>
      <c r="E19" s="408">
        <v>2270.2003599999998</v>
      </c>
      <c r="F19" s="405">
        <v>1841.8416100000002</v>
      </c>
      <c r="G19" s="406">
        <v>1831.8303500000002</v>
      </c>
      <c r="H19" s="406">
        <v>307.67565999999999</v>
      </c>
      <c r="I19" s="406">
        <v>1463.2092500000001</v>
      </c>
      <c r="J19" s="406">
        <v>6.24376</v>
      </c>
      <c r="K19" s="407">
        <v>408.67529999999999</v>
      </c>
      <c r="L19" s="405">
        <v>274.47012000000001</v>
      </c>
      <c r="M19" s="406">
        <v>163.24524</v>
      </c>
      <c r="N19" s="405">
        <v>242.47744</v>
      </c>
      <c r="O19" s="406">
        <v>19.72786</v>
      </c>
      <c r="P19" s="406">
        <v>133.71024</v>
      </c>
      <c r="Q19" s="405">
        <v>2.1209099999999999</v>
      </c>
    </row>
    <row r="20" spans="1:17" ht="15.9" customHeight="1">
      <c r="A20" s="411">
        <v>2004</v>
      </c>
      <c r="B20" s="396"/>
      <c r="C20" s="410"/>
      <c r="D20" s="409">
        <v>2254.3295440000002</v>
      </c>
      <c r="E20" s="408">
        <v>1844.1934960000001</v>
      </c>
      <c r="F20" s="405">
        <v>1471.109731</v>
      </c>
      <c r="G20" s="406">
        <v>1450.380656</v>
      </c>
      <c r="H20" s="406">
        <v>263.08469600000001</v>
      </c>
      <c r="I20" s="406">
        <v>1109.0665779999999</v>
      </c>
      <c r="J20" s="406">
        <v>9.6991579999999988</v>
      </c>
      <c r="K20" s="407">
        <v>359.79417899999999</v>
      </c>
      <c r="L20" s="405">
        <v>217.95354900000001</v>
      </c>
      <c r="M20" s="406">
        <v>163.275991</v>
      </c>
      <c r="N20" s="405">
        <v>182.67441500000001</v>
      </c>
      <c r="O20" s="406">
        <v>23.498543000000002</v>
      </c>
      <c r="P20" s="406">
        <v>68.401402000000004</v>
      </c>
      <c r="Q20" s="405">
        <v>3.3535250000000003</v>
      </c>
    </row>
    <row r="21" spans="1:17" ht="15.9" customHeight="1">
      <c r="A21" s="411">
        <v>2003</v>
      </c>
      <c r="B21" s="396"/>
      <c r="C21" s="410"/>
      <c r="D21" s="409">
        <v>1650.6725120000001</v>
      </c>
      <c r="E21" s="408">
        <v>1292.4561040000001</v>
      </c>
      <c r="F21" s="405">
        <v>1050.410922</v>
      </c>
      <c r="G21" s="406">
        <v>1047.1775359999999</v>
      </c>
      <c r="H21" s="406">
        <v>270.17047300000002</v>
      </c>
      <c r="I21" s="406">
        <v>712.30107099999998</v>
      </c>
      <c r="J21" s="406">
        <v>0.94967299999999999</v>
      </c>
      <c r="K21" s="407">
        <v>235.94036799999998</v>
      </c>
      <c r="L21" s="405">
        <v>278.47636599999998</v>
      </c>
      <c r="M21" s="406">
        <v>111.769598</v>
      </c>
      <c r="N21" s="405">
        <v>69.924147000000005</v>
      </c>
      <c r="O21" s="406">
        <v>11.547808999999999</v>
      </c>
      <c r="P21" s="406">
        <v>18.603939999999998</v>
      </c>
      <c r="Q21" s="405">
        <v>1.152245</v>
      </c>
    </row>
    <row r="22" spans="1:17" ht="15.9" customHeight="1">
      <c r="A22" s="411">
        <v>2002</v>
      </c>
      <c r="B22" s="396"/>
      <c r="C22" s="410"/>
      <c r="D22" s="409">
        <v>1371.6488959999999</v>
      </c>
      <c r="E22" s="408">
        <v>1018.453253</v>
      </c>
      <c r="F22" s="405">
        <v>816.83526000000006</v>
      </c>
      <c r="G22" s="406">
        <v>808.95640600000002</v>
      </c>
      <c r="H22" s="406">
        <v>216.611333</v>
      </c>
      <c r="I22" s="406">
        <v>539.70507499999997</v>
      </c>
      <c r="J22" s="406">
        <v>5.7753579999999998</v>
      </c>
      <c r="K22" s="407">
        <v>193.78451199999998</v>
      </c>
      <c r="L22" s="405">
        <v>313.30136399999998</v>
      </c>
      <c r="M22" s="406">
        <v>97.392138000000003</v>
      </c>
      <c r="N22" s="405">
        <v>29.729063000000004</v>
      </c>
      <c r="O22" s="406">
        <v>7.7169790000000003</v>
      </c>
      <c r="P22" s="406">
        <v>5.8570669999999998</v>
      </c>
      <c r="Q22" s="405">
        <v>1.587477</v>
      </c>
    </row>
    <row r="23" spans="1:17" ht="15.9" customHeight="1">
      <c r="A23" s="411">
        <v>2001</v>
      </c>
      <c r="B23" s="396"/>
      <c r="C23" s="410"/>
      <c r="D23" s="409">
        <v>1352.890752</v>
      </c>
      <c r="E23" s="408">
        <v>1003.572193</v>
      </c>
      <c r="F23" s="405">
        <v>794.87165700000003</v>
      </c>
      <c r="G23" s="406">
        <v>788.82704200000001</v>
      </c>
      <c r="H23" s="406">
        <v>269.92346999999995</v>
      </c>
      <c r="I23" s="406">
        <v>480.07325199999997</v>
      </c>
      <c r="J23" s="406">
        <v>0.56847999999999999</v>
      </c>
      <c r="K23" s="407">
        <v>188.44844800000001</v>
      </c>
      <c r="L23" s="405">
        <v>317.35649899999999</v>
      </c>
      <c r="M23" s="406">
        <v>140.60919799999999</v>
      </c>
      <c r="N23" s="405">
        <v>20.642319000000001</v>
      </c>
      <c r="O23" s="406">
        <v>5.069528</v>
      </c>
      <c r="P23" s="406">
        <v>2.8223750000000001</v>
      </c>
      <c r="Q23" s="405">
        <v>0.76630700000000007</v>
      </c>
    </row>
    <row r="24" spans="1:17" ht="15.9" customHeight="1">
      <c r="A24" s="411">
        <v>2000</v>
      </c>
      <c r="B24" s="396"/>
      <c r="C24" s="410"/>
      <c r="D24" s="409">
        <v>1456.672</v>
      </c>
      <c r="E24" s="408">
        <v>1000.981993</v>
      </c>
      <c r="F24" s="405">
        <v>643.92836</v>
      </c>
      <c r="G24" s="406">
        <v>639.67679299999998</v>
      </c>
      <c r="H24" s="406">
        <v>258.94243799999998</v>
      </c>
      <c r="I24" s="406">
        <v>343.17228899999998</v>
      </c>
      <c r="J24" s="406">
        <v>0.48891600000000002</v>
      </c>
      <c r="K24" s="407">
        <v>349.59139199999998</v>
      </c>
      <c r="L24" s="405">
        <v>416.15836400000001</v>
      </c>
      <c r="M24" s="406">
        <v>252.286596</v>
      </c>
      <c r="N24" s="405">
        <v>23.43271</v>
      </c>
      <c r="O24" s="406">
        <v>5.5087039999999998</v>
      </c>
      <c r="P24" s="406">
        <v>3.468432</v>
      </c>
      <c r="Q24" s="405">
        <v>1.0512560000000002</v>
      </c>
    </row>
    <row r="25" spans="1:17" s="389" customFormat="1" ht="11.25" customHeight="1">
      <c r="A25" s="411"/>
      <c r="B25" s="396"/>
      <c r="C25" s="395"/>
      <c r="D25" s="415"/>
      <c r="E25" s="414"/>
      <c r="F25" s="412"/>
      <c r="N25" s="413"/>
      <c r="Q25" s="412"/>
    </row>
    <row r="26" spans="1:17" s="389" customFormat="1" ht="11.25" customHeight="1">
      <c r="A26" s="411"/>
      <c r="B26" s="396"/>
      <c r="C26" s="395"/>
      <c r="D26" s="417"/>
      <c r="E26" s="412"/>
      <c r="F26" s="412"/>
      <c r="N26" s="413"/>
      <c r="Q26" s="412"/>
    </row>
    <row r="27" spans="1:17" s="389" customFormat="1" ht="19.5" customHeight="1">
      <c r="A27" s="417"/>
      <c r="B27" s="394"/>
      <c r="C27" s="395"/>
      <c r="D27" s="415"/>
      <c r="E27" s="414"/>
      <c r="F27" s="412"/>
      <c r="K27" s="416" t="s">
        <v>730</v>
      </c>
      <c r="L27" s="415"/>
      <c r="N27" s="412"/>
      <c r="Q27" s="412"/>
    </row>
    <row r="28" spans="1:17" ht="10.199999999999999">
      <c r="A28" s="411"/>
      <c r="B28" s="396"/>
      <c r="C28" s="395"/>
      <c r="D28" s="415"/>
      <c r="E28" s="414"/>
      <c r="F28" s="412"/>
      <c r="G28" s="389"/>
      <c r="H28" s="389"/>
      <c r="I28" s="389"/>
      <c r="J28" s="389"/>
      <c r="K28" s="389"/>
      <c r="L28" s="389"/>
      <c r="M28" s="389"/>
      <c r="N28" s="413"/>
      <c r="O28" s="389"/>
      <c r="P28" s="389"/>
      <c r="Q28" s="412"/>
    </row>
    <row r="29" spans="1:17" ht="15.9" customHeight="1">
      <c r="A29" s="411">
        <v>2012</v>
      </c>
      <c r="B29" s="396"/>
      <c r="C29" s="410"/>
      <c r="D29" s="409">
        <v>8281.0372439999992</v>
      </c>
      <c r="E29" s="408">
        <v>5516.8919800000003</v>
      </c>
      <c r="F29" s="405">
        <v>4558.6818039999998</v>
      </c>
      <c r="G29" s="406">
        <v>4543.5627079999995</v>
      </c>
      <c r="H29" s="406">
        <v>752.60404099999994</v>
      </c>
      <c r="I29" s="406">
        <v>3176.4712050000003</v>
      </c>
      <c r="J29" s="406">
        <v>4.8027690000000005</v>
      </c>
      <c r="K29" s="407">
        <v>910.47087799999997</v>
      </c>
      <c r="L29" s="405">
        <v>866.29415700000004</v>
      </c>
      <c r="M29" s="406">
        <v>787.99365299999999</v>
      </c>
      <c r="N29" s="405">
        <v>1896.8196460000001</v>
      </c>
      <c r="O29" s="406">
        <v>1088.252561</v>
      </c>
      <c r="P29" s="406">
        <v>369.19648599999999</v>
      </c>
      <c r="Q29" s="405">
        <v>11.488241</v>
      </c>
    </row>
    <row r="30" spans="1:17" ht="15.9" customHeight="1">
      <c r="A30" s="411">
        <v>2011</v>
      </c>
      <c r="B30" s="396"/>
      <c r="C30" s="410"/>
      <c r="D30" s="409">
        <v>7672.6601129999999</v>
      </c>
      <c r="E30" s="408">
        <v>5083.1368439999997</v>
      </c>
      <c r="F30" s="405">
        <v>4182.036075</v>
      </c>
      <c r="G30" s="406">
        <v>4141.8358950000002</v>
      </c>
      <c r="H30" s="406">
        <v>693.04963699999996</v>
      </c>
      <c r="I30" s="406">
        <v>2952.9186830000003</v>
      </c>
      <c r="J30" s="406">
        <v>21.709520000000001</v>
      </c>
      <c r="K30" s="407">
        <v>865.66103799999996</v>
      </c>
      <c r="L30" s="405">
        <v>735.37725799999998</v>
      </c>
      <c r="M30" s="406">
        <v>693.86519799999996</v>
      </c>
      <c r="N30" s="405">
        <v>1853.1286989999999</v>
      </c>
      <c r="O30" s="406">
        <v>946.09665099999995</v>
      </c>
      <c r="P30" s="406">
        <v>588.18362100000002</v>
      </c>
      <c r="Q30" s="405">
        <v>7.2534989999999997</v>
      </c>
    </row>
    <row r="31" spans="1:17" ht="15.9" customHeight="1">
      <c r="A31" s="411">
        <v>2010</v>
      </c>
      <c r="B31" s="396"/>
      <c r="C31" s="410"/>
      <c r="D31" s="409">
        <v>5603.8736529999996</v>
      </c>
      <c r="E31" s="408">
        <v>3845.911771</v>
      </c>
      <c r="F31" s="405">
        <v>3048.994972</v>
      </c>
      <c r="G31" s="406">
        <v>3038.5859759999998</v>
      </c>
      <c r="H31" s="406">
        <v>524.43871799999999</v>
      </c>
      <c r="I31" s="406">
        <v>2104.65951</v>
      </c>
      <c r="J31" s="406">
        <v>4.5577830000000006</v>
      </c>
      <c r="K31" s="407">
        <v>733.52636199999995</v>
      </c>
      <c r="L31" s="405">
        <v>549.74850500000002</v>
      </c>
      <c r="M31" s="406">
        <v>518.41538000000003</v>
      </c>
      <c r="N31" s="405">
        <v>1205.8274180000001</v>
      </c>
      <c r="O31" s="406">
        <v>652.85098800000003</v>
      </c>
      <c r="P31" s="406">
        <v>328.31002100000001</v>
      </c>
      <c r="Q31" s="405">
        <v>5.6731750000000005</v>
      </c>
    </row>
    <row r="32" spans="1:17" ht="15.9" customHeight="1">
      <c r="A32" s="411">
        <v>2009</v>
      </c>
      <c r="B32" s="396"/>
      <c r="C32" s="410"/>
      <c r="D32" s="409">
        <v>4408.9757790000003</v>
      </c>
      <c r="E32" s="408">
        <v>3158.9600089999999</v>
      </c>
      <c r="F32" s="405">
        <v>2522.4141979999999</v>
      </c>
      <c r="G32" s="406">
        <v>2511.2964580000003</v>
      </c>
      <c r="H32" s="406">
        <v>433.29578299999997</v>
      </c>
      <c r="I32" s="406">
        <v>1745.896027</v>
      </c>
      <c r="J32" s="406">
        <v>3.2460720000000003</v>
      </c>
      <c r="K32" s="407">
        <v>588.25209600000005</v>
      </c>
      <c r="L32" s="405">
        <v>414.93535300000002</v>
      </c>
      <c r="M32" s="406">
        <v>392.00788299999999</v>
      </c>
      <c r="N32" s="405">
        <v>833.61986999999999</v>
      </c>
      <c r="O32" s="406">
        <v>371.22559000000001</v>
      </c>
      <c r="P32" s="406">
        <v>307.03966800000001</v>
      </c>
      <c r="Q32" s="405">
        <v>5.593407</v>
      </c>
    </row>
    <row r="33" spans="1:17" ht="15.9" customHeight="1">
      <c r="A33" s="411">
        <v>2008</v>
      </c>
      <c r="B33" s="396"/>
      <c r="C33" s="410"/>
      <c r="D33" s="409">
        <v>5005.5565919999999</v>
      </c>
      <c r="E33" s="408">
        <v>3493.5409770000001</v>
      </c>
      <c r="F33" s="405">
        <v>2918.2368650000003</v>
      </c>
      <c r="G33" s="406">
        <v>2904.9328930000001</v>
      </c>
      <c r="H33" s="406">
        <v>486.11309399999999</v>
      </c>
      <c r="I33" s="406">
        <v>1961.6111969999999</v>
      </c>
      <c r="J33" s="406">
        <v>3.687478</v>
      </c>
      <c r="K33" s="407">
        <v>525.42809099999999</v>
      </c>
      <c r="L33" s="405">
        <v>435.91774800000002</v>
      </c>
      <c r="M33" s="406">
        <v>417.00159499999995</v>
      </c>
      <c r="N33" s="405">
        <v>1071.0108479999999</v>
      </c>
      <c r="O33" s="406">
        <v>415.44256199999995</v>
      </c>
      <c r="P33" s="406">
        <v>498.05757599999998</v>
      </c>
      <c r="Q33" s="405">
        <v>7.5276519999999998</v>
      </c>
    </row>
    <row r="34" spans="1:17" ht="15.9" customHeight="1">
      <c r="A34" s="411">
        <v>2007</v>
      </c>
      <c r="B34" s="396"/>
      <c r="C34" s="410"/>
      <c r="D34" s="409">
        <v>3521.9585280000001</v>
      </c>
      <c r="E34" s="408">
        <v>2461.0748870000002</v>
      </c>
      <c r="F34" s="405">
        <v>2027.5780319999999</v>
      </c>
      <c r="G34" s="406">
        <v>2014.693794</v>
      </c>
      <c r="H34" s="406">
        <v>319.19989299999997</v>
      </c>
      <c r="I34" s="406">
        <v>1409.522105</v>
      </c>
      <c r="J34" s="406">
        <v>2.3386930000000001</v>
      </c>
      <c r="K34" s="407">
        <v>411.79579999999999</v>
      </c>
      <c r="L34" s="405">
        <v>333.50284299999998</v>
      </c>
      <c r="M34" s="406">
        <v>319.99719599999997</v>
      </c>
      <c r="N34" s="405">
        <v>709.22465599999998</v>
      </c>
      <c r="O34" s="406">
        <v>267.18973100000005</v>
      </c>
      <c r="P34" s="406">
        <v>330.50303499999995</v>
      </c>
      <c r="Q34" s="405">
        <v>13.067145</v>
      </c>
    </row>
    <row r="35" spans="1:17" ht="15.9" customHeight="1">
      <c r="A35" s="411">
        <v>2006</v>
      </c>
      <c r="B35" s="396"/>
      <c r="C35" s="410"/>
      <c r="D35" s="409">
        <v>2824.8392979999999</v>
      </c>
      <c r="E35" s="408">
        <v>2038.5374380000001</v>
      </c>
      <c r="F35" s="405">
        <v>1672.5971790000001</v>
      </c>
      <c r="G35" s="406">
        <v>1657.734271</v>
      </c>
      <c r="H35" s="406">
        <v>263.047505</v>
      </c>
      <c r="I35" s="406">
        <v>1110.261526</v>
      </c>
      <c r="J35" s="406">
        <v>1.2029449999999999</v>
      </c>
      <c r="K35" s="407">
        <v>342.29211900000001</v>
      </c>
      <c r="L35" s="405">
        <v>281.534493</v>
      </c>
      <c r="M35" s="406">
        <v>261.74192999999997</v>
      </c>
      <c r="N35" s="405">
        <v>500.60250000000002</v>
      </c>
      <c r="O35" s="406">
        <v>192.05536799999999</v>
      </c>
      <c r="P35" s="406">
        <v>222.46009700000002</v>
      </c>
      <c r="Q35" s="405">
        <v>4.6236660000000001</v>
      </c>
    </row>
    <row r="36" spans="1:17" ht="15.9" customHeight="1">
      <c r="A36" s="411">
        <v>2005</v>
      </c>
      <c r="B36" s="396"/>
      <c r="C36" s="410"/>
      <c r="D36" s="409">
        <v>2343.2925139999998</v>
      </c>
      <c r="E36" s="408">
        <v>1757.277865</v>
      </c>
      <c r="F36" s="405">
        <v>1415.6552919999999</v>
      </c>
      <c r="G36" s="406">
        <v>1407.1221170000001</v>
      </c>
      <c r="H36" s="406">
        <v>221.882204</v>
      </c>
      <c r="I36" s="406">
        <v>971.8811310000001</v>
      </c>
      <c r="J36" s="406">
        <v>1.237922</v>
      </c>
      <c r="K36" s="407">
        <v>324.53621299999998</v>
      </c>
      <c r="L36" s="405">
        <v>237.22387599999999</v>
      </c>
      <c r="M36" s="406">
        <v>224.03051399999998</v>
      </c>
      <c r="N36" s="405">
        <v>342.386957</v>
      </c>
      <c r="O36" s="406">
        <v>136.02636699999999</v>
      </c>
      <c r="P36" s="406">
        <v>142.89607899999999</v>
      </c>
      <c r="Q36" s="405">
        <v>5.2290989999999997</v>
      </c>
    </row>
    <row r="37" spans="1:17" ht="15.9" customHeight="1">
      <c r="A37" s="411">
        <v>2004</v>
      </c>
      <c r="B37" s="396"/>
      <c r="C37" s="410"/>
      <c r="D37" s="409">
        <v>1887.0555149999998</v>
      </c>
      <c r="E37" s="408">
        <v>1442.1636860000001</v>
      </c>
      <c r="F37" s="405">
        <v>1169.7201520000001</v>
      </c>
      <c r="G37" s="406">
        <v>1160.8480989999998</v>
      </c>
      <c r="H37" s="406">
        <v>198.15107900000001</v>
      </c>
      <c r="I37" s="406">
        <v>815.12432699999999</v>
      </c>
      <c r="J37" s="406">
        <v>1.222564</v>
      </c>
      <c r="K37" s="407">
        <v>260.38118100000003</v>
      </c>
      <c r="L37" s="405">
        <v>170.33523099999999</v>
      </c>
      <c r="M37" s="406">
        <v>162.25427500000001</v>
      </c>
      <c r="N37" s="405">
        <v>268.54074400000002</v>
      </c>
      <c r="O37" s="406">
        <v>107.49651399999999</v>
      </c>
      <c r="P37" s="406">
        <v>105.236279</v>
      </c>
      <c r="Q37" s="405">
        <v>0.32584600000000002</v>
      </c>
    </row>
    <row r="38" spans="1:17" ht="15.9" customHeight="1">
      <c r="A38" s="411">
        <v>2003</v>
      </c>
      <c r="B38" s="396"/>
      <c r="C38" s="410"/>
      <c r="D38" s="409">
        <v>1684.4801279999999</v>
      </c>
      <c r="E38" s="408">
        <v>1286.317554</v>
      </c>
      <c r="F38" s="405">
        <v>976.58848899999998</v>
      </c>
      <c r="G38" s="406">
        <v>970.43494299999998</v>
      </c>
      <c r="H38" s="406">
        <v>159.86407399999999</v>
      </c>
      <c r="I38" s="406">
        <v>654.02836100000002</v>
      </c>
      <c r="J38" s="406">
        <v>0.86079799999999995</v>
      </c>
      <c r="K38" s="407">
        <v>302.79295999999999</v>
      </c>
      <c r="L38" s="405">
        <v>160.72655300000002</v>
      </c>
      <c r="M38" s="406">
        <v>145.347713</v>
      </c>
      <c r="N38" s="405">
        <v>215.31365099999999</v>
      </c>
      <c r="O38" s="406">
        <v>84.567399999999992</v>
      </c>
      <c r="P38" s="406">
        <v>83.405360000000002</v>
      </c>
      <c r="Q38" s="405">
        <v>1.460806</v>
      </c>
    </row>
    <row r="39" spans="1:17" ht="15.9" customHeight="1">
      <c r="A39" s="411">
        <v>2002</v>
      </c>
      <c r="B39" s="396"/>
      <c r="C39" s="410"/>
      <c r="D39" s="409">
        <v>1769.3387520000001</v>
      </c>
      <c r="E39" s="408">
        <v>1329.3695579999999</v>
      </c>
      <c r="F39" s="405">
        <v>1039.6841160000001</v>
      </c>
      <c r="G39" s="406">
        <v>1033.295247</v>
      </c>
      <c r="H39" s="406">
        <v>144.20296999999999</v>
      </c>
      <c r="I39" s="406">
        <v>733.57608900000002</v>
      </c>
      <c r="J39" s="406">
        <v>0.65395300000000001</v>
      </c>
      <c r="K39" s="407">
        <v>276.44576000000001</v>
      </c>
      <c r="L39" s="405">
        <v>157.27470600000001</v>
      </c>
      <c r="M39" s="406">
        <v>149.90537400000002</v>
      </c>
      <c r="N39" s="405">
        <v>235.12873300000001</v>
      </c>
      <c r="O39" s="406">
        <v>85.351464000000007</v>
      </c>
      <c r="P39" s="406">
        <v>98.163144000000003</v>
      </c>
      <c r="Q39" s="405">
        <v>2.1977869999999999</v>
      </c>
    </row>
    <row r="40" spans="1:17" ht="15.9" customHeight="1">
      <c r="A40" s="411">
        <v>2001</v>
      </c>
      <c r="B40" s="396"/>
      <c r="C40" s="410"/>
      <c r="D40" s="409">
        <v>1707.5344639999998</v>
      </c>
      <c r="E40" s="408">
        <v>1314.659206</v>
      </c>
      <c r="F40" s="405">
        <v>981.38071200000002</v>
      </c>
      <c r="G40" s="406">
        <v>972.43589899999995</v>
      </c>
      <c r="H40" s="406">
        <v>161.71151800000001</v>
      </c>
      <c r="I40" s="406">
        <v>628.24408499999993</v>
      </c>
      <c r="J40" s="406">
        <v>1.0710029999999999</v>
      </c>
      <c r="K40" s="407">
        <v>314.25734399999999</v>
      </c>
      <c r="L40" s="405">
        <v>178.34418500000001</v>
      </c>
      <c r="M40" s="406">
        <v>162.33745400000001</v>
      </c>
      <c r="N40" s="405">
        <v>210.93554900000001</v>
      </c>
      <c r="O40" s="406">
        <v>86.277464000000009</v>
      </c>
      <c r="P40" s="406">
        <v>58.346364000000001</v>
      </c>
      <c r="Q40" s="405">
        <v>1.0986659999999999</v>
      </c>
    </row>
    <row r="41" spans="1:17" ht="15.9" customHeight="1">
      <c r="A41" s="411">
        <v>2000</v>
      </c>
      <c r="B41" s="396"/>
      <c r="C41" s="410"/>
      <c r="D41" s="409">
        <v>1848.7144960000001</v>
      </c>
      <c r="E41" s="408">
        <v>1336.2815579999999</v>
      </c>
      <c r="F41" s="405">
        <v>917.15692799999999</v>
      </c>
      <c r="G41" s="406">
        <v>911.01018299999998</v>
      </c>
      <c r="H41" s="406">
        <v>143.78623800000003</v>
      </c>
      <c r="I41" s="406">
        <v>571.67449699999997</v>
      </c>
      <c r="J41" s="406">
        <v>0.66429199999999999</v>
      </c>
      <c r="K41" s="407">
        <v>406.01337599999999</v>
      </c>
      <c r="L41" s="405">
        <v>232.146907</v>
      </c>
      <c r="M41" s="406">
        <v>217.11163500000001</v>
      </c>
      <c r="N41" s="405">
        <v>240.21190899999999</v>
      </c>
      <c r="O41" s="406">
        <v>57.897863999999998</v>
      </c>
      <c r="P41" s="406">
        <v>101.432592</v>
      </c>
      <c r="Q41" s="405">
        <v>1.456013</v>
      </c>
    </row>
    <row r="42" spans="1:17" ht="6.9" customHeight="1">
      <c r="A42" s="404"/>
      <c r="B42" s="403"/>
      <c r="C42" s="402"/>
      <c r="D42" s="401"/>
      <c r="E42" s="400"/>
      <c r="F42" s="397"/>
      <c r="G42" s="398"/>
      <c r="H42" s="398"/>
      <c r="I42" s="398"/>
      <c r="J42" s="398"/>
      <c r="K42" s="399"/>
      <c r="L42" s="397"/>
      <c r="M42" s="398"/>
      <c r="N42" s="397"/>
      <c r="O42" s="398"/>
      <c r="P42" s="398"/>
      <c r="Q42" s="397"/>
    </row>
    <row r="43" spans="1:17" ht="6.9" customHeight="1">
      <c r="A43" s="396"/>
      <c r="B43" s="396"/>
      <c r="C43" s="395"/>
      <c r="D43" s="394"/>
      <c r="E43" s="389"/>
      <c r="F43" s="389"/>
      <c r="G43" s="389"/>
      <c r="H43" s="389"/>
      <c r="I43" s="389"/>
      <c r="J43" s="389"/>
      <c r="K43" s="389"/>
      <c r="L43" s="389"/>
      <c r="M43" s="389"/>
      <c r="N43" s="389"/>
      <c r="O43" s="389"/>
      <c r="P43" s="389"/>
    </row>
    <row r="44" spans="1:17" ht="10.199999999999999">
      <c r="A44" s="630" t="s">
        <v>729</v>
      </c>
      <c r="B44" s="393"/>
    </row>
    <row r="45" spans="1:17" ht="10.199999999999999">
      <c r="A45" s="631" t="s">
        <v>878</v>
      </c>
    </row>
    <row r="46" spans="1:17" ht="10.199999999999999">
      <c r="A46" s="631" t="s">
        <v>879</v>
      </c>
    </row>
    <row r="47" spans="1:17" ht="10.199999999999999">
      <c r="A47" s="631"/>
    </row>
    <row r="48" spans="1:17" ht="10.199999999999999">
      <c r="A48" s="630" t="s">
        <v>728</v>
      </c>
    </row>
    <row r="49" spans="1:2" s="388" customFormat="1" ht="10.199999999999999">
      <c r="A49" s="631" t="s">
        <v>880</v>
      </c>
      <c r="B49" s="392"/>
    </row>
    <row r="50" spans="1:2" s="388" customFormat="1" ht="10.199999999999999">
      <c r="A50" s="631" t="s">
        <v>881</v>
      </c>
      <c r="B50" s="392"/>
    </row>
    <row r="51" spans="1:2" s="388" customFormat="1" ht="10.199999999999999">
      <c r="A51" s="392"/>
      <c r="B51" s="392"/>
    </row>
    <row r="52" spans="1:2" s="388" customFormat="1" ht="10.199999999999999">
      <c r="B52" s="393"/>
    </row>
    <row r="53" spans="1:2" s="388" customFormat="1" ht="10.199999999999999">
      <c r="A53" s="392"/>
      <c r="B53" s="392"/>
    </row>
    <row r="54" spans="1:2" s="388" customFormat="1" ht="10.199999999999999">
      <c r="A54" s="392"/>
      <c r="B54" s="392"/>
    </row>
    <row r="55" spans="1:2" s="388" customFormat="1" ht="10.199999999999999">
      <c r="A55" s="392"/>
      <c r="B55" s="392"/>
    </row>
    <row r="56" spans="1:2" s="388" customFormat="1" ht="10.199999999999999">
      <c r="A56" s="392"/>
      <c r="B56" s="392"/>
    </row>
    <row r="57" spans="1:2" s="388" customFormat="1" ht="10.199999999999999">
      <c r="A57" s="392"/>
      <c r="B57" s="392"/>
    </row>
    <row r="58" spans="1:2" s="388" customFormat="1" ht="10.199999999999999">
      <c r="A58" s="392"/>
      <c r="B58" s="392"/>
    </row>
    <row r="59" spans="1:2" s="388" customFormat="1" ht="10.199999999999999">
      <c r="A59" s="392"/>
      <c r="B59" s="392"/>
    </row>
    <row r="60" spans="1:2" s="388" customFormat="1" ht="10.199999999999999">
      <c r="A60" s="392"/>
      <c r="B60" s="392"/>
    </row>
    <row r="61" spans="1:2" s="388" customFormat="1" ht="10.199999999999999">
      <c r="A61" s="392"/>
      <c r="B61" s="392"/>
    </row>
    <row r="62" spans="1:2" s="388" customFormat="1" ht="10.199999999999999">
      <c r="A62" s="392"/>
      <c r="B62" s="392"/>
    </row>
    <row r="63" spans="1:2" s="388" customFormat="1" ht="10.199999999999999">
      <c r="A63" s="392"/>
      <c r="B63" s="392"/>
    </row>
    <row r="64" spans="1:2" s="388" customFormat="1" ht="10.199999999999999">
      <c r="A64" s="392"/>
      <c r="B64" s="392"/>
    </row>
    <row r="65" s="388" customFormat="1" ht="10.199999999999999"/>
    <row r="66" s="388" customFormat="1" ht="10.199999999999999"/>
    <row r="67" s="388" customFormat="1" ht="10.199999999999999"/>
    <row r="68" s="388" customFormat="1" ht="10.199999999999999"/>
    <row r="69" s="388" customFormat="1" ht="10.199999999999999"/>
    <row r="70" s="388" customFormat="1" ht="10.199999999999999"/>
    <row r="71" s="388" customFormat="1" ht="10.199999999999999"/>
    <row r="72" s="388" customFormat="1" ht="10.199999999999999"/>
    <row r="73" s="388" customFormat="1" ht="10.199999999999999"/>
    <row r="74" s="388" customFormat="1" ht="10.199999999999999"/>
    <row r="75" s="388" customFormat="1" ht="10.199999999999999"/>
    <row r="76" s="388" customFormat="1" ht="10.199999999999999"/>
    <row r="77" s="388" customFormat="1" ht="10.199999999999999"/>
    <row r="78" s="388" customFormat="1" ht="10.199999999999999"/>
    <row r="79" s="388" customFormat="1" ht="10.199999999999999"/>
    <row r="80" s="388" customFormat="1" ht="10.199999999999999"/>
    <row r="81" s="388" customFormat="1" ht="10.199999999999999"/>
    <row r="82" s="388" customFormat="1" ht="10.199999999999999"/>
    <row r="83" s="388" customFormat="1" ht="10.199999999999999"/>
    <row r="84" s="388" customFormat="1" ht="10.199999999999999"/>
    <row r="85" s="388" customFormat="1" ht="10.199999999999999"/>
    <row r="86" s="388" customFormat="1" ht="10.199999999999999"/>
    <row r="87" s="388" customFormat="1" ht="10.199999999999999"/>
    <row r="88" s="388" customFormat="1" ht="10.199999999999999"/>
    <row r="89" s="388" customFormat="1" ht="10.199999999999999"/>
    <row r="90" s="388" customFormat="1" ht="10.199999999999999"/>
    <row r="91" s="388" customFormat="1" ht="10.199999999999999"/>
    <row r="92" s="388" customFormat="1" ht="10.199999999999999"/>
    <row r="93" s="388" customFormat="1" ht="10.199999999999999"/>
    <row r="94" s="388" customFormat="1" ht="10.199999999999999"/>
  </sheetData>
  <mergeCells count="13">
    <mergeCell ref="D6:D8"/>
    <mergeCell ref="E6:K6"/>
    <mergeCell ref="L6:M6"/>
    <mergeCell ref="N6:P6"/>
    <mergeCell ref="Q6:Q8"/>
    <mergeCell ref="E7:E8"/>
    <mergeCell ref="F7:J7"/>
    <mergeCell ref="K7:K8"/>
    <mergeCell ref="L7:L8"/>
    <mergeCell ref="M7:M8"/>
    <mergeCell ref="N7:N8"/>
    <mergeCell ref="O7:O8"/>
    <mergeCell ref="P7:P8"/>
  </mergeCells>
  <pageMargins left="1" right="0.8" top="0.8" bottom="0.8" header="0" footer="0"/>
  <pageSetup scale="77" orientation="portrait" r:id="rId1"/>
  <headerFooter>
    <oddFooter>&amp;R&amp;D &amp;T</oddFooter>
  </headerFooter>
</worksheet>
</file>

<file path=xl/worksheets/sheet14.xml><?xml version="1.0" encoding="utf-8"?>
<worksheet xmlns="http://schemas.openxmlformats.org/spreadsheetml/2006/main" xmlns:r="http://schemas.openxmlformats.org/officeDocument/2006/relationships">
  <sheetPr>
    <pageSetUpPr fitToPage="1"/>
  </sheetPr>
  <dimension ref="A1:R59"/>
  <sheetViews>
    <sheetView showGridLines="0" workbookViewId="0">
      <selection activeCell="A6" sqref="A6:XFD6"/>
    </sheetView>
  </sheetViews>
  <sheetFormatPr defaultColWidth="11.7109375" defaultRowHeight="10.199999999999999"/>
  <cols>
    <col min="1" max="1" width="5.85546875" style="460" customWidth="1"/>
    <col min="2" max="2" width="13" style="460" customWidth="1"/>
    <col min="3" max="3" width="1.85546875" style="460" customWidth="1"/>
    <col min="4" max="4" width="11.140625" style="461" customWidth="1"/>
    <col min="5" max="6" width="9.85546875" style="460" customWidth="1"/>
    <col min="7" max="11" width="8.5703125" style="460" customWidth="1"/>
    <col min="12" max="13" width="9.85546875" style="460" customWidth="1"/>
    <col min="14" max="14" width="11" style="460" customWidth="1"/>
    <col min="15" max="16" width="8.5703125" style="460" customWidth="1"/>
    <col min="17" max="17" width="9.85546875" style="460" customWidth="1"/>
    <col min="18" max="18" width="13.42578125" style="460" customWidth="1"/>
    <col min="19" max="16384" width="11.7109375" style="460"/>
  </cols>
  <sheetData>
    <row r="1" spans="1:18" s="506" customFormat="1" ht="12">
      <c r="A1" s="457">
        <v>13</v>
      </c>
      <c r="B1" s="507"/>
      <c r="C1" s="507"/>
      <c r="D1" s="459"/>
      <c r="E1" s="459"/>
      <c r="F1" s="459"/>
      <c r="G1" s="459"/>
      <c r="H1" s="459"/>
      <c r="I1" s="459"/>
      <c r="J1" s="459"/>
      <c r="K1" s="459"/>
      <c r="L1" s="459"/>
      <c r="M1" s="459"/>
      <c r="N1" s="459"/>
      <c r="O1" s="507"/>
      <c r="P1" s="507"/>
      <c r="R1" s="457">
        <f>A1</f>
        <v>13</v>
      </c>
    </row>
    <row r="2" spans="1:18">
      <c r="A2" s="455" t="s">
        <v>824</v>
      </c>
      <c r="B2" s="455"/>
      <c r="C2" s="391"/>
      <c r="D2" s="449"/>
      <c r="E2" s="449"/>
      <c r="F2" s="454"/>
      <c r="G2" s="453"/>
      <c r="H2" s="453"/>
      <c r="I2" s="452"/>
      <c r="J2" s="452"/>
      <c r="K2" s="452"/>
      <c r="L2" s="452"/>
      <c r="M2" s="452"/>
      <c r="N2" s="452"/>
      <c r="O2" s="388"/>
      <c r="P2" s="388"/>
      <c r="R2" s="451" t="s">
        <v>20</v>
      </c>
    </row>
    <row r="3" spans="1:18">
      <c r="A3" s="455" t="s">
        <v>762</v>
      </c>
      <c r="B3" s="504"/>
      <c r="C3" s="504"/>
      <c r="D3" s="449"/>
      <c r="E3" s="448"/>
      <c r="F3" s="444"/>
      <c r="G3" s="447"/>
      <c r="H3" s="443"/>
      <c r="I3" s="444"/>
      <c r="J3" s="444"/>
      <c r="K3" s="444"/>
      <c r="L3" s="444"/>
      <c r="M3" s="444"/>
      <c r="N3" s="444"/>
      <c r="O3" s="504"/>
      <c r="P3" s="504"/>
      <c r="R3" s="446" t="s">
        <v>761</v>
      </c>
    </row>
    <row r="4" spans="1:18">
      <c r="A4" s="505" t="s">
        <v>745</v>
      </c>
      <c r="B4" s="504"/>
      <c r="C4" s="504"/>
      <c r="D4" s="444"/>
      <c r="E4" s="444"/>
      <c r="F4" s="444"/>
      <c r="G4" s="443"/>
      <c r="H4" s="443"/>
      <c r="I4" s="444"/>
      <c r="J4" s="444"/>
      <c r="K4" s="444"/>
      <c r="L4" s="444"/>
      <c r="M4" s="444"/>
      <c r="N4" s="444"/>
      <c r="O4" s="504"/>
      <c r="P4" s="504"/>
      <c r="R4" s="443" t="s">
        <v>744</v>
      </c>
    </row>
    <row r="5" spans="1:18">
      <c r="A5" s="502"/>
      <c r="B5" s="502"/>
      <c r="C5" s="502"/>
      <c r="D5" s="503"/>
      <c r="E5" s="502"/>
      <c r="F5" s="502"/>
      <c r="G5" s="502"/>
      <c r="H5" s="502"/>
      <c r="I5" s="502"/>
      <c r="J5" s="502"/>
      <c r="K5" s="502"/>
      <c r="L5" s="502"/>
      <c r="M5" s="502"/>
      <c r="N5" s="502"/>
      <c r="O5" s="502"/>
      <c r="P5" s="502"/>
      <c r="Q5" s="502"/>
      <c r="R5" s="501"/>
    </row>
    <row r="6" spans="1:18" s="484" customFormat="1" ht="21.9" customHeight="1">
      <c r="A6" s="500"/>
      <c r="B6" s="499"/>
      <c r="C6" s="498"/>
      <c r="D6" s="593" t="s">
        <v>97</v>
      </c>
      <c r="E6" s="596" t="s">
        <v>743</v>
      </c>
      <c r="F6" s="597"/>
      <c r="G6" s="597"/>
      <c r="H6" s="597"/>
      <c r="I6" s="597"/>
      <c r="J6" s="597"/>
      <c r="K6" s="598"/>
      <c r="L6" s="596" t="s">
        <v>742</v>
      </c>
      <c r="M6" s="598"/>
      <c r="N6" s="617" t="s">
        <v>882</v>
      </c>
      <c r="O6" s="618"/>
      <c r="P6" s="619"/>
      <c r="Q6" s="620" t="s">
        <v>741</v>
      </c>
      <c r="R6" s="497"/>
    </row>
    <row r="7" spans="1:18" s="484" customFormat="1" ht="24" customHeight="1">
      <c r="A7" s="496"/>
      <c r="B7" s="495"/>
      <c r="C7" s="494"/>
      <c r="D7" s="594"/>
      <c r="E7" s="605" t="s">
        <v>97</v>
      </c>
      <c r="F7" s="607" t="s">
        <v>740</v>
      </c>
      <c r="G7" s="608"/>
      <c r="H7" s="608"/>
      <c r="I7" s="608"/>
      <c r="J7" s="609"/>
      <c r="K7" s="623" t="s">
        <v>739</v>
      </c>
      <c r="L7" s="625" t="s">
        <v>97</v>
      </c>
      <c r="M7" s="623" t="s">
        <v>738</v>
      </c>
      <c r="N7" s="625" t="s">
        <v>97</v>
      </c>
      <c r="O7" s="626" t="s">
        <v>737</v>
      </c>
      <c r="P7" s="628" t="s">
        <v>736</v>
      </c>
      <c r="Q7" s="621"/>
      <c r="R7" s="493"/>
    </row>
    <row r="8" spans="1:18" s="484" customFormat="1" ht="53.4" customHeight="1">
      <c r="A8" s="492"/>
      <c r="B8" s="491"/>
      <c r="C8" s="490"/>
      <c r="D8" s="595"/>
      <c r="E8" s="606"/>
      <c r="F8" s="489" t="s">
        <v>97</v>
      </c>
      <c r="G8" s="488" t="s">
        <v>735</v>
      </c>
      <c r="H8" s="487" t="s">
        <v>760</v>
      </c>
      <c r="I8" s="487" t="s">
        <v>733</v>
      </c>
      <c r="J8" s="486" t="s">
        <v>732</v>
      </c>
      <c r="K8" s="624"/>
      <c r="L8" s="624"/>
      <c r="M8" s="624"/>
      <c r="N8" s="624"/>
      <c r="O8" s="627"/>
      <c r="P8" s="629"/>
      <c r="Q8" s="622"/>
      <c r="R8" s="485"/>
    </row>
    <row r="9" spans="1:18">
      <c r="A9" s="483"/>
      <c r="B9" s="482"/>
      <c r="C9" s="475"/>
      <c r="D9" s="481"/>
      <c r="E9" s="479"/>
      <c r="G9" s="480"/>
      <c r="L9" s="478"/>
      <c r="N9" s="479"/>
      <c r="Q9" s="478"/>
      <c r="R9" s="477"/>
    </row>
    <row r="10" spans="1:18" ht="15.9" customHeight="1">
      <c r="A10" s="476">
        <v>2012</v>
      </c>
      <c r="B10" s="475" t="s">
        <v>97</v>
      </c>
      <c r="C10" s="475"/>
      <c r="D10" s="474">
        <v>11793.371858999999</v>
      </c>
      <c r="E10" s="471">
        <v>9574.6779430000006</v>
      </c>
      <c r="F10" s="472">
        <v>7676.291201</v>
      </c>
      <c r="G10" s="473">
        <v>7629.7082810000002</v>
      </c>
      <c r="H10" s="472">
        <v>1260.3029529999999</v>
      </c>
      <c r="I10" s="472">
        <v>6110.4980640000003</v>
      </c>
      <c r="J10" s="472">
        <v>2.539587</v>
      </c>
      <c r="K10" s="472">
        <v>1746.0734029999999</v>
      </c>
      <c r="L10" s="471">
        <v>959.64021699999989</v>
      </c>
      <c r="M10" s="472">
        <v>670.60362800000007</v>
      </c>
      <c r="N10" s="471">
        <v>1255.8431780000001</v>
      </c>
      <c r="O10" s="472">
        <v>314.42201299999999</v>
      </c>
      <c r="P10" s="472">
        <v>441.81190500000002</v>
      </c>
      <c r="Q10" s="471">
        <v>2.6931260000000004</v>
      </c>
      <c r="R10" s="470" t="s">
        <v>759</v>
      </c>
    </row>
    <row r="11" spans="1:18" ht="15.9" customHeight="1">
      <c r="A11" s="476"/>
      <c r="B11" s="475" t="s">
        <v>758</v>
      </c>
      <c r="C11" s="475"/>
      <c r="D11" s="474">
        <v>11221.293368000001</v>
      </c>
      <c r="E11" s="471">
        <v>9110.1591909999988</v>
      </c>
      <c r="F11" s="472">
        <v>7440.5052489999998</v>
      </c>
      <c r="G11" s="473">
        <v>7397.1793189999999</v>
      </c>
      <c r="H11" s="472">
        <v>1221.6892460000001</v>
      </c>
      <c r="I11" s="472">
        <v>5948.5532649999996</v>
      </c>
      <c r="J11" s="472">
        <v>1.475805</v>
      </c>
      <c r="K11" s="472">
        <v>1519.201918</v>
      </c>
      <c r="L11" s="471">
        <v>876.31787199999997</v>
      </c>
      <c r="M11" s="472">
        <v>597.15454099999999</v>
      </c>
      <c r="N11" s="471">
        <v>1232.2724989999999</v>
      </c>
      <c r="O11" s="472">
        <v>302.205039</v>
      </c>
      <c r="P11" s="472">
        <v>441.21162099999998</v>
      </c>
      <c r="Q11" s="471">
        <v>2.3212190000000001</v>
      </c>
      <c r="R11" s="470" t="s">
        <v>757</v>
      </c>
    </row>
    <row r="12" spans="1:18" ht="15.9" customHeight="1">
      <c r="A12" s="476"/>
      <c r="B12" s="475" t="s">
        <v>756</v>
      </c>
      <c r="C12" s="475"/>
      <c r="D12" s="474">
        <v>572.07849199999998</v>
      </c>
      <c r="E12" s="471">
        <v>464.51875100000001</v>
      </c>
      <c r="F12" s="472">
        <v>235.78595199999998</v>
      </c>
      <c r="G12" s="473">
        <v>232.52896200000001</v>
      </c>
      <c r="H12" s="472">
        <v>38.613707000000005</v>
      </c>
      <c r="I12" s="472">
        <v>161.94479999999999</v>
      </c>
      <c r="J12" s="472">
        <v>1.063782</v>
      </c>
      <c r="K12" s="472">
        <v>226.87148400000001</v>
      </c>
      <c r="L12" s="471">
        <v>83.322349000000003</v>
      </c>
      <c r="M12" s="472">
        <v>73.449089000000001</v>
      </c>
      <c r="N12" s="471">
        <v>23.570679000000002</v>
      </c>
      <c r="O12" s="472">
        <v>12.216975</v>
      </c>
      <c r="P12" s="472">
        <v>0.60028300000000001</v>
      </c>
      <c r="Q12" s="471">
        <v>0.37190800000000002</v>
      </c>
      <c r="R12" s="470" t="s">
        <v>755</v>
      </c>
    </row>
    <row r="13" spans="1:18" ht="24" customHeight="1">
      <c r="A13" s="476">
        <v>2011</v>
      </c>
      <c r="B13" s="475" t="s">
        <v>97</v>
      </c>
      <c r="C13" s="475"/>
      <c r="D13" s="474">
        <v>9112.6584820000007</v>
      </c>
      <c r="E13" s="471">
        <v>6526.0073069999999</v>
      </c>
      <c r="F13" s="472">
        <v>5455.4313660000007</v>
      </c>
      <c r="G13" s="473">
        <v>5402.4759689999992</v>
      </c>
      <c r="H13" s="472">
        <v>790.31886399999996</v>
      </c>
      <c r="I13" s="472">
        <v>4409.9243959999994</v>
      </c>
      <c r="J13" s="472">
        <v>2.0280709999999997</v>
      </c>
      <c r="K13" s="472">
        <v>876.42554500000006</v>
      </c>
      <c r="L13" s="471">
        <v>1125.7996499999999</v>
      </c>
      <c r="M13" s="472">
        <v>803.96086600000001</v>
      </c>
      <c r="N13" s="471">
        <v>1448.8273509999999</v>
      </c>
      <c r="O13" s="472">
        <v>332.916968</v>
      </c>
      <c r="P13" s="472">
        <v>539.83017900000004</v>
      </c>
      <c r="Q13" s="471">
        <v>8.2012900000000002</v>
      </c>
      <c r="R13" s="470" t="s">
        <v>759</v>
      </c>
    </row>
    <row r="14" spans="1:18" ht="15.9" customHeight="1">
      <c r="A14" s="476"/>
      <c r="B14" s="475" t="s">
        <v>758</v>
      </c>
      <c r="C14" s="475"/>
      <c r="D14" s="474">
        <v>8761.353427</v>
      </c>
      <c r="E14" s="471">
        <v>6281.0274719999998</v>
      </c>
      <c r="F14" s="472">
        <v>5321.3780980000001</v>
      </c>
      <c r="G14" s="473">
        <v>5271.6333009999998</v>
      </c>
      <c r="H14" s="472">
        <v>757.56931399999996</v>
      </c>
      <c r="I14" s="472">
        <v>4339.6856250000001</v>
      </c>
      <c r="J14" s="472">
        <v>0.91040300000000007</v>
      </c>
      <c r="K14" s="472">
        <v>767.83793299999991</v>
      </c>
      <c r="L14" s="471">
        <v>1044.1736060000001</v>
      </c>
      <c r="M14" s="472">
        <v>734.06950899999993</v>
      </c>
      <c r="N14" s="471">
        <v>1425.032784</v>
      </c>
      <c r="O14" s="472">
        <v>320.33096399999999</v>
      </c>
      <c r="P14" s="472">
        <v>538.78307999999993</v>
      </c>
      <c r="Q14" s="471">
        <v>7.7819899999999995</v>
      </c>
      <c r="R14" s="470" t="s">
        <v>757</v>
      </c>
    </row>
    <row r="15" spans="1:18" ht="15.9" customHeight="1">
      <c r="A15" s="476"/>
      <c r="B15" s="475" t="s">
        <v>756</v>
      </c>
      <c r="C15" s="475"/>
      <c r="D15" s="474">
        <v>351.30505599999998</v>
      </c>
      <c r="E15" s="471">
        <v>244.979839</v>
      </c>
      <c r="F15" s="472">
        <v>134.05327299999999</v>
      </c>
      <c r="G15" s="473">
        <v>130.84267199999999</v>
      </c>
      <c r="H15" s="472">
        <v>32.749549000000002</v>
      </c>
      <c r="I15" s="472">
        <v>70.238774000000006</v>
      </c>
      <c r="J15" s="472">
        <v>1.1176679999999999</v>
      </c>
      <c r="K15" s="472">
        <v>108.58761100000001</v>
      </c>
      <c r="L15" s="471">
        <v>81.626047</v>
      </c>
      <c r="M15" s="472">
        <v>69.891360000000006</v>
      </c>
      <c r="N15" s="471">
        <v>23.794566</v>
      </c>
      <c r="O15" s="472">
        <v>12.586003</v>
      </c>
      <c r="P15" s="472">
        <v>1.047099</v>
      </c>
      <c r="Q15" s="471">
        <v>0.41930000000000001</v>
      </c>
      <c r="R15" s="470" t="s">
        <v>755</v>
      </c>
    </row>
    <row r="16" spans="1:18" ht="24" customHeight="1">
      <c r="A16" s="476">
        <v>2010</v>
      </c>
      <c r="B16" s="475" t="s">
        <v>97</v>
      </c>
      <c r="C16" s="475"/>
      <c r="D16" s="474">
        <v>6965.3572789999998</v>
      </c>
      <c r="E16" s="471">
        <v>4963.2053430000005</v>
      </c>
      <c r="F16" s="472">
        <v>4183.9788550000003</v>
      </c>
      <c r="G16" s="473">
        <v>4132.1722650000002</v>
      </c>
      <c r="H16" s="472">
        <v>686.68577300000004</v>
      </c>
      <c r="I16" s="472">
        <v>3328.4091000000003</v>
      </c>
      <c r="J16" s="472">
        <v>2.3146869999999997</v>
      </c>
      <c r="K16" s="472">
        <v>690.85324500000002</v>
      </c>
      <c r="L16" s="471">
        <v>869.43140599999992</v>
      </c>
      <c r="M16" s="472">
        <v>691.83888300000001</v>
      </c>
      <c r="N16" s="471">
        <v>1122.0808809999999</v>
      </c>
      <c r="O16" s="472">
        <v>208.63595100000001</v>
      </c>
      <c r="P16" s="472">
        <v>460.25901799999997</v>
      </c>
      <c r="Q16" s="471">
        <v>4.562627</v>
      </c>
      <c r="R16" s="470" t="s">
        <v>759</v>
      </c>
    </row>
    <row r="17" spans="1:18" ht="15.9" customHeight="1">
      <c r="A17" s="476"/>
      <c r="B17" s="475" t="s">
        <v>758</v>
      </c>
      <c r="C17" s="475"/>
      <c r="D17" s="474">
        <v>6523.8608940000004</v>
      </c>
      <c r="E17" s="471">
        <v>4616.9670249999999</v>
      </c>
      <c r="F17" s="472">
        <v>3995.0336039999997</v>
      </c>
      <c r="G17" s="473">
        <v>3945.2662030000001</v>
      </c>
      <c r="H17" s="472">
        <v>651.66633300000001</v>
      </c>
      <c r="I17" s="472">
        <v>3210.310285</v>
      </c>
      <c r="J17" s="472">
        <v>1.483425</v>
      </c>
      <c r="K17" s="472">
        <v>537.47660299999995</v>
      </c>
      <c r="L17" s="471">
        <v>791.23330500000009</v>
      </c>
      <c r="M17" s="472">
        <v>621.00266299999998</v>
      </c>
      <c r="N17" s="471">
        <v>1107.564621</v>
      </c>
      <c r="O17" s="472">
        <v>202.48352</v>
      </c>
      <c r="P17" s="472">
        <v>459.37558300000001</v>
      </c>
      <c r="Q17" s="471">
        <v>4.2962009999999999</v>
      </c>
      <c r="R17" s="470" t="s">
        <v>757</v>
      </c>
    </row>
    <row r="18" spans="1:18" ht="15.9" customHeight="1">
      <c r="A18" s="476"/>
      <c r="B18" s="475" t="s">
        <v>756</v>
      </c>
      <c r="C18" s="475"/>
      <c r="D18" s="474">
        <v>441.49638400000003</v>
      </c>
      <c r="E18" s="471">
        <v>346.23831999999999</v>
      </c>
      <c r="F18" s="472">
        <v>188.94525300000001</v>
      </c>
      <c r="G18" s="473">
        <v>186.90606199999999</v>
      </c>
      <c r="H18" s="472">
        <v>35.019436999999996</v>
      </c>
      <c r="I18" s="472">
        <v>118.09881799999999</v>
      </c>
      <c r="J18" s="472">
        <v>0.831264</v>
      </c>
      <c r="K18" s="472">
        <v>153.376642</v>
      </c>
      <c r="L18" s="471">
        <v>78.198104000000001</v>
      </c>
      <c r="M18" s="472">
        <v>70.836221999999992</v>
      </c>
      <c r="N18" s="471">
        <v>14.516263</v>
      </c>
      <c r="O18" s="472">
        <v>6.1524300000000007</v>
      </c>
      <c r="P18" s="472">
        <v>0.88343499999999997</v>
      </c>
      <c r="Q18" s="471">
        <v>0.26642399999999999</v>
      </c>
      <c r="R18" s="470" t="s">
        <v>755</v>
      </c>
    </row>
    <row r="19" spans="1:18" ht="24" customHeight="1">
      <c r="A19" s="476">
        <v>2009</v>
      </c>
      <c r="B19" s="475" t="s">
        <v>97</v>
      </c>
      <c r="C19" s="475"/>
      <c r="D19" s="474">
        <v>5296.7400889999999</v>
      </c>
      <c r="E19" s="471">
        <v>3650.7718209999998</v>
      </c>
      <c r="F19" s="472">
        <v>3171.1049459999999</v>
      </c>
      <c r="G19" s="473">
        <v>3103.518376</v>
      </c>
      <c r="H19" s="472">
        <v>583.13859100000002</v>
      </c>
      <c r="I19" s="472">
        <v>2418.8904440000001</v>
      </c>
      <c r="J19" s="472">
        <v>4.175135</v>
      </c>
      <c r="K19" s="472">
        <v>409.76421199999999</v>
      </c>
      <c r="L19" s="471">
        <v>652.80537600000002</v>
      </c>
      <c r="M19" s="472">
        <v>482.22366299999999</v>
      </c>
      <c r="N19" s="471">
        <v>983.79894999999988</v>
      </c>
      <c r="O19" s="472">
        <v>130.58926600000001</v>
      </c>
      <c r="P19" s="472">
        <v>303.47799300000003</v>
      </c>
      <c r="Q19" s="471">
        <v>1.808136</v>
      </c>
      <c r="R19" s="470" t="s">
        <v>759</v>
      </c>
    </row>
    <row r="20" spans="1:18" ht="15.9" customHeight="1">
      <c r="A20" s="476"/>
      <c r="B20" s="475" t="s">
        <v>758</v>
      </c>
      <c r="C20" s="475"/>
      <c r="D20" s="474">
        <v>4996.2964579999998</v>
      </c>
      <c r="E20" s="471">
        <v>3426.5751700000001</v>
      </c>
      <c r="F20" s="472">
        <v>3064.4911400000001</v>
      </c>
      <c r="G20" s="473">
        <v>2999.2193930000003</v>
      </c>
      <c r="H20" s="472">
        <v>556.84500800000001</v>
      </c>
      <c r="I20" s="472">
        <v>2358.857336</v>
      </c>
      <c r="J20" s="472">
        <v>3.210064</v>
      </c>
      <c r="K20" s="472">
        <v>294.02967599999999</v>
      </c>
      <c r="L20" s="471">
        <v>589.52861899999994</v>
      </c>
      <c r="M20" s="472">
        <v>419.81099399999999</v>
      </c>
      <c r="N20" s="471">
        <v>974.45055300000001</v>
      </c>
      <c r="O20" s="472">
        <v>128.63923800000001</v>
      </c>
      <c r="P20" s="472">
        <v>302.43447100000003</v>
      </c>
      <c r="Q20" s="471">
        <v>1.413152</v>
      </c>
      <c r="R20" s="470" t="s">
        <v>757</v>
      </c>
    </row>
    <row r="21" spans="1:18" ht="15.9" customHeight="1">
      <c r="A21" s="476"/>
      <c r="B21" s="475" t="s">
        <v>756</v>
      </c>
      <c r="C21" s="475"/>
      <c r="D21" s="474">
        <v>300.44363099999998</v>
      </c>
      <c r="E21" s="471">
        <v>224.196651</v>
      </c>
      <c r="F21" s="472">
        <v>106.613806</v>
      </c>
      <c r="G21" s="473">
        <v>104.29898299999999</v>
      </c>
      <c r="H21" s="472">
        <v>26.293582999999998</v>
      </c>
      <c r="I21" s="472">
        <v>60.033107999999999</v>
      </c>
      <c r="J21" s="472">
        <v>0.96507100000000001</v>
      </c>
      <c r="K21" s="472">
        <v>115.73453599999999</v>
      </c>
      <c r="L21" s="471">
        <v>63.276756999999996</v>
      </c>
      <c r="M21" s="472">
        <v>62.412669000000001</v>
      </c>
      <c r="N21" s="471">
        <v>9.3483969999999985</v>
      </c>
      <c r="O21" s="472">
        <v>1.9500280000000001</v>
      </c>
      <c r="P21" s="472">
        <v>1.0435219999999998</v>
      </c>
      <c r="Q21" s="471">
        <v>0.394984</v>
      </c>
      <c r="R21" s="470" t="s">
        <v>755</v>
      </c>
    </row>
    <row r="22" spans="1:18" ht="24" customHeight="1">
      <c r="A22" s="476">
        <v>2008</v>
      </c>
      <c r="B22" s="475" t="s">
        <v>97</v>
      </c>
      <c r="C22" s="475"/>
      <c r="D22" s="474">
        <v>6899.3359970000001</v>
      </c>
      <c r="E22" s="471">
        <v>5050.1987060000001</v>
      </c>
      <c r="F22" s="472">
        <v>4483.8243890000003</v>
      </c>
      <c r="G22" s="473">
        <v>4451.4804979999999</v>
      </c>
      <c r="H22" s="472">
        <v>495.12142800000004</v>
      </c>
      <c r="I22" s="472">
        <v>3841.4518659999999</v>
      </c>
      <c r="J22" s="472">
        <v>4.4118310000000003</v>
      </c>
      <c r="K22" s="472">
        <v>479.07712800000002</v>
      </c>
      <c r="L22" s="471">
        <v>585.61026500000003</v>
      </c>
      <c r="M22" s="472">
        <v>418.52058699999998</v>
      </c>
      <c r="N22" s="471">
        <v>1199.728257</v>
      </c>
      <c r="O22" s="472">
        <v>129.38110900000001</v>
      </c>
      <c r="P22" s="472">
        <v>213.68692000000001</v>
      </c>
      <c r="Q22" s="471">
        <v>1.829394</v>
      </c>
      <c r="R22" s="470" t="s">
        <v>759</v>
      </c>
    </row>
    <row r="23" spans="1:18" ht="15.9" customHeight="1">
      <c r="A23" s="476"/>
      <c r="B23" s="475" t="s">
        <v>758</v>
      </c>
      <c r="C23" s="475"/>
      <c r="D23" s="474">
        <v>6505.5800840000002</v>
      </c>
      <c r="E23" s="471">
        <v>4738.8117580000007</v>
      </c>
      <c r="F23" s="472">
        <v>4300.2481619999999</v>
      </c>
      <c r="G23" s="473">
        <v>4269.6761189999997</v>
      </c>
      <c r="H23" s="472">
        <v>465.00351400000005</v>
      </c>
      <c r="I23" s="472">
        <v>3718.5319199999999</v>
      </c>
      <c r="J23" s="472">
        <v>3.386072</v>
      </c>
      <c r="K23" s="472">
        <v>352.79874999999998</v>
      </c>
      <c r="L23" s="471">
        <v>520.13780800000006</v>
      </c>
      <c r="M23" s="472">
        <v>354.16247499999997</v>
      </c>
      <c r="N23" s="471">
        <v>1185.817693</v>
      </c>
      <c r="O23" s="472">
        <v>126.782265</v>
      </c>
      <c r="P23" s="472">
        <v>212.49215100000001</v>
      </c>
      <c r="Q23" s="471">
        <v>1.4721880000000001</v>
      </c>
      <c r="R23" s="470" t="s">
        <v>757</v>
      </c>
    </row>
    <row r="24" spans="1:18" ht="15.9" customHeight="1">
      <c r="A24" s="476"/>
      <c r="B24" s="475" t="s">
        <v>756</v>
      </c>
      <c r="C24" s="475"/>
      <c r="D24" s="474">
        <v>393.75591300000002</v>
      </c>
      <c r="E24" s="471">
        <v>311.38694799999996</v>
      </c>
      <c r="F24" s="472">
        <v>183.57622700000002</v>
      </c>
      <c r="G24" s="473">
        <v>181.80437899999998</v>
      </c>
      <c r="H24" s="472">
        <v>30.117913999999999</v>
      </c>
      <c r="I24" s="472">
        <v>122.919946</v>
      </c>
      <c r="J24" s="472">
        <v>1.0257590000000001</v>
      </c>
      <c r="K24" s="472">
        <v>126.278378</v>
      </c>
      <c r="L24" s="471">
        <v>65.472457000000006</v>
      </c>
      <c r="M24" s="472">
        <v>64.358112000000006</v>
      </c>
      <c r="N24" s="471">
        <v>13.910563999999997</v>
      </c>
      <c r="O24" s="472">
        <v>2.5988440000000002</v>
      </c>
      <c r="P24" s="472">
        <v>1.194769</v>
      </c>
      <c r="Q24" s="471">
        <v>0.35720600000000002</v>
      </c>
      <c r="R24" s="470" t="s">
        <v>755</v>
      </c>
    </row>
    <row r="25" spans="1:18" ht="24" customHeight="1">
      <c r="A25" s="476">
        <v>2007</v>
      </c>
      <c r="B25" s="475" t="s">
        <v>97</v>
      </c>
      <c r="C25" s="475"/>
      <c r="D25" s="474">
        <v>4812.7021949999998</v>
      </c>
      <c r="E25" s="471">
        <v>3563.676097</v>
      </c>
      <c r="F25" s="472">
        <v>3045.9158990000001</v>
      </c>
      <c r="G25" s="473">
        <v>2943.544672</v>
      </c>
      <c r="H25" s="472">
        <v>398.485794</v>
      </c>
      <c r="I25" s="472">
        <v>2459.7573590000002</v>
      </c>
      <c r="J25" s="472">
        <v>2.952337</v>
      </c>
      <c r="K25" s="472">
        <v>412.981741</v>
      </c>
      <c r="L25" s="471">
        <v>541.02888600000006</v>
      </c>
      <c r="M25" s="472">
        <v>378.26819699999999</v>
      </c>
      <c r="N25" s="471">
        <v>697.55257299999994</v>
      </c>
      <c r="O25" s="472">
        <v>55.972313</v>
      </c>
      <c r="P25" s="472">
        <v>407.10100799999998</v>
      </c>
      <c r="Q25" s="471">
        <v>1.6210609999999999</v>
      </c>
      <c r="R25" s="470" t="s">
        <v>759</v>
      </c>
    </row>
    <row r="26" spans="1:18" ht="15.9" customHeight="1">
      <c r="A26" s="476"/>
      <c r="B26" s="475" t="s">
        <v>758</v>
      </c>
      <c r="C26" s="475"/>
      <c r="D26" s="474">
        <v>4483.0336939999997</v>
      </c>
      <c r="E26" s="471">
        <v>3323.108581</v>
      </c>
      <c r="F26" s="472">
        <v>2942.946324</v>
      </c>
      <c r="G26" s="473">
        <v>2843.1416860000004</v>
      </c>
      <c r="H26" s="472">
        <v>367.35940000000005</v>
      </c>
      <c r="I26" s="472">
        <v>2416.2947300000001</v>
      </c>
      <c r="J26" s="472">
        <v>2.3436779999999997</v>
      </c>
      <c r="K26" s="472">
        <v>276.86503700000003</v>
      </c>
      <c r="L26" s="471">
        <v>469.05864399999996</v>
      </c>
      <c r="M26" s="472">
        <v>307.010808</v>
      </c>
      <c r="N26" s="471">
        <v>684.61420299999997</v>
      </c>
      <c r="O26" s="472">
        <v>53.845190000000002</v>
      </c>
      <c r="P26" s="472">
        <v>406.28301899999997</v>
      </c>
      <c r="Q26" s="471">
        <v>1.1172550000000001</v>
      </c>
      <c r="R26" s="470" t="s">
        <v>757</v>
      </c>
    </row>
    <row r="27" spans="1:18" ht="15.9" customHeight="1">
      <c r="A27" s="476"/>
      <c r="B27" s="475" t="s">
        <v>756</v>
      </c>
      <c r="C27" s="475"/>
      <c r="D27" s="474">
        <v>329.66850099999999</v>
      </c>
      <c r="E27" s="471">
        <v>240.56751600000001</v>
      </c>
      <c r="F27" s="472">
        <v>102.969572</v>
      </c>
      <c r="G27" s="473">
        <v>100.40298299999999</v>
      </c>
      <c r="H27" s="472">
        <v>31.126394999999999</v>
      </c>
      <c r="I27" s="472">
        <v>43.462626999999998</v>
      </c>
      <c r="J27" s="472">
        <v>0.60865899999999995</v>
      </c>
      <c r="K27" s="472">
        <v>136.116705</v>
      </c>
      <c r="L27" s="471">
        <v>71.970253</v>
      </c>
      <c r="M27" s="472">
        <v>71.257399000000007</v>
      </c>
      <c r="N27" s="471">
        <v>12.938372999999999</v>
      </c>
      <c r="O27" s="472">
        <v>2.1271239999999998</v>
      </c>
      <c r="P27" s="472">
        <v>0.81799100000000002</v>
      </c>
      <c r="Q27" s="471">
        <v>0.50380599999999998</v>
      </c>
      <c r="R27" s="470" t="s">
        <v>755</v>
      </c>
    </row>
    <row r="28" spans="1:18" ht="24" customHeight="1">
      <c r="A28" s="476">
        <v>2006</v>
      </c>
      <c r="B28" s="475" t="s">
        <v>97</v>
      </c>
      <c r="C28" s="475"/>
      <c r="D28" s="474">
        <v>4223.2978290000001</v>
      </c>
      <c r="E28" s="471">
        <v>3233.3917489999999</v>
      </c>
      <c r="F28" s="472">
        <v>2770.0679339999997</v>
      </c>
      <c r="G28" s="473">
        <v>2719.281974</v>
      </c>
      <c r="H28" s="472">
        <v>415.39704</v>
      </c>
      <c r="I28" s="472">
        <v>2214.0012470000001</v>
      </c>
      <c r="J28" s="472">
        <v>1.370911</v>
      </c>
      <c r="K28" s="472">
        <v>413.80134100000004</v>
      </c>
      <c r="L28" s="471">
        <v>462.23243500000001</v>
      </c>
      <c r="M28" s="472">
        <v>247.74176199999999</v>
      </c>
      <c r="N28" s="471">
        <v>495.86593099999999</v>
      </c>
      <c r="O28" s="472">
        <v>35.505488</v>
      </c>
      <c r="P28" s="472">
        <v>377.97055999999998</v>
      </c>
      <c r="Q28" s="471">
        <v>2.779461</v>
      </c>
      <c r="R28" s="470" t="s">
        <v>759</v>
      </c>
    </row>
    <row r="29" spans="1:18" ht="15.9" customHeight="1">
      <c r="A29" s="476"/>
      <c r="B29" s="475" t="s">
        <v>758</v>
      </c>
      <c r="C29" s="475"/>
      <c r="D29" s="474">
        <v>3790.3067140000003</v>
      </c>
      <c r="E29" s="471">
        <v>2873.0617750000001</v>
      </c>
      <c r="F29" s="472">
        <v>2616.6860750000001</v>
      </c>
      <c r="G29" s="473">
        <v>2568.7056899999998</v>
      </c>
      <c r="H29" s="472">
        <v>367.83176299999997</v>
      </c>
      <c r="I29" s="472">
        <v>2144.293111</v>
      </c>
      <c r="J29" s="472">
        <v>0.54982500000000001</v>
      </c>
      <c r="K29" s="472">
        <v>209.38145600000001</v>
      </c>
      <c r="L29" s="471">
        <v>408.043497</v>
      </c>
      <c r="M29" s="472">
        <v>195.51967400000001</v>
      </c>
      <c r="N29" s="471">
        <v>484.775937</v>
      </c>
      <c r="O29" s="472">
        <v>33.854478</v>
      </c>
      <c r="P29" s="472">
        <v>376.96626199999997</v>
      </c>
      <c r="Q29" s="471">
        <v>1.970278</v>
      </c>
      <c r="R29" s="470" t="s">
        <v>757</v>
      </c>
    </row>
    <row r="30" spans="1:18" ht="15.9" customHeight="1">
      <c r="A30" s="476"/>
      <c r="B30" s="475" t="s">
        <v>756</v>
      </c>
      <c r="C30" s="475"/>
      <c r="D30" s="474">
        <v>432.99111499999998</v>
      </c>
      <c r="E30" s="471">
        <v>360.32997399999999</v>
      </c>
      <c r="F30" s="472">
        <v>153.38185899999999</v>
      </c>
      <c r="G30" s="473">
        <v>150.57628400000002</v>
      </c>
      <c r="H30" s="472">
        <v>47.565277000000002</v>
      </c>
      <c r="I30" s="472">
        <v>69.708135999999996</v>
      </c>
      <c r="J30" s="472">
        <v>0.82108599999999998</v>
      </c>
      <c r="K30" s="472">
        <v>204.41988500000002</v>
      </c>
      <c r="L30" s="471">
        <v>54.188938</v>
      </c>
      <c r="M30" s="472">
        <v>52.222088000000007</v>
      </c>
      <c r="N30" s="471">
        <v>11.089993999999999</v>
      </c>
      <c r="O30" s="472">
        <v>1.6510100000000001</v>
      </c>
      <c r="P30" s="472">
        <v>1.0042979999999999</v>
      </c>
      <c r="Q30" s="471">
        <v>0.80918299999999999</v>
      </c>
      <c r="R30" s="470" t="s">
        <v>755</v>
      </c>
    </row>
    <row r="31" spans="1:18" ht="24" customHeight="1">
      <c r="A31" s="476">
        <v>2005</v>
      </c>
      <c r="B31" s="475" t="s">
        <v>97</v>
      </c>
      <c r="C31" s="475"/>
      <c r="D31" s="474">
        <v>2797.4167400000001</v>
      </c>
      <c r="E31" s="471">
        <v>2270.2003599999998</v>
      </c>
      <c r="F31" s="472">
        <v>1841.8416100000002</v>
      </c>
      <c r="G31" s="473">
        <v>1831.8303500000002</v>
      </c>
      <c r="H31" s="472">
        <v>307.67565999999999</v>
      </c>
      <c r="I31" s="472">
        <v>1463.2092500000001</v>
      </c>
      <c r="J31" s="472">
        <v>6.24376</v>
      </c>
      <c r="K31" s="472">
        <v>408.67529999999999</v>
      </c>
      <c r="L31" s="471">
        <v>274.47012000000001</v>
      </c>
      <c r="M31" s="472">
        <v>163.24524</v>
      </c>
      <c r="N31" s="471">
        <v>242.47744</v>
      </c>
      <c r="O31" s="472">
        <v>19.72786</v>
      </c>
      <c r="P31" s="472">
        <v>133.71024</v>
      </c>
      <c r="Q31" s="471">
        <v>2.1209099999999999</v>
      </c>
      <c r="R31" s="470" t="s">
        <v>759</v>
      </c>
    </row>
    <row r="32" spans="1:18" ht="15.9" customHeight="1">
      <c r="A32" s="476"/>
      <c r="B32" s="475" t="s">
        <v>758</v>
      </c>
      <c r="C32" s="475"/>
      <c r="D32" s="474">
        <v>2492.2126800000001</v>
      </c>
      <c r="E32" s="471">
        <v>2019.3498300000001</v>
      </c>
      <c r="F32" s="472">
        <v>1755.64678</v>
      </c>
      <c r="G32" s="473">
        <v>1748.3634</v>
      </c>
      <c r="H32" s="472">
        <v>278.77121</v>
      </c>
      <c r="I32" s="472">
        <v>1435.07176</v>
      </c>
      <c r="J32" s="472">
        <v>5.5595100000000004</v>
      </c>
      <c r="K32" s="472">
        <v>246.13373999999999</v>
      </c>
      <c r="L32" s="471">
        <v>237.99513000000002</v>
      </c>
      <c r="M32" s="472">
        <v>127.38311999999999</v>
      </c>
      <c r="N32" s="471">
        <v>231.62412</v>
      </c>
      <c r="O32" s="472">
        <v>17.836659999999998</v>
      </c>
      <c r="P32" s="472">
        <v>132.92568</v>
      </c>
      <c r="Q32" s="471">
        <v>0.46272000000000002</v>
      </c>
      <c r="R32" s="470" t="s">
        <v>757</v>
      </c>
    </row>
    <row r="33" spans="1:18" ht="15.9" customHeight="1">
      <c r="A33" s="476"/>
      <c r="B33" s="475" t="s">
        <v>756</v>
      </c>
      <c r="C33" s="475"/>
      <c r="D33" s="474">
        <v>305.20405999999997</v>
      </c>
      <c r="E33" s="471">
        <v>250.85052999999999</v>
      </c>
      <c r="F33" s="472">
        <v>86.194829999999996</v>
      </c>
      <c r="G33" s="473">
        <v>83.466949999999997</v>
      </c>
      <c r="H33" s="472">
        <v>28.904450000000001</v>
      </c>
      <c r="I33" s="472">
        <v>28.137490000000003</v>
      </c>
      <c r="J33" s="472">
        <v>0.68425000000000002</v>
      </c>
      <c r="K33" s="472">
        <v>162.54156</v>
      </c>
      <c r="L33" s="471">
        <v>36.474989999999998</v>
      </c>
      <c r="M33" s="472">
        <v>35.862120000000004</v>
      </c>
      <c r="N33" s="471">
        <v>10.85332</v>
      </c>
      <c r="O33" s="472">
        <v>1.8912</v>
      </c>
      <c r="P33" s="472">
        <v>0.78455999999999992</v>
      </c>
      <c r="Q33" s="471">
        <v>1.6581900000000001</v>
      </c>
      <c r="R33" s="470" t="s">
        <v>755</v>
      </c>
    </row>
    <row r="34" spans="1:18" ht="24" customHeight="1">
      <c r="A34" s="476">
        <v>2004</v>
      </c>
      <c r="B34" s="475" t="s">
        <v>97</v>
      </c>
      <c r="C34" s="475"/>
      <c r="D34" s="474">
        <v>2254.3295440000002</v>
      </c>
      <c r="E34" s="471">
        <v>1844.1934960000001</v>
      </c>
      <c r="F34" s="472">
        <v>1471.109731</v>
      </c>
      <c r="G34" s="473">
        <v>1450.380656</v>
      </c>
      <c r="H34" s="472">
        <v>263.08469600000001</v>
      </c>
      <c r="I34" s="472">
        <v>1109.0665779999999</v>
      </c>
      <c r="J34" s="472">
        <v>9.6991579999999988</v>
      </c>
      <c r="K34" s="472">
        <v>359.79417899999999</v>
      </c>
      <c r="L34" s="471">
        <v>217.95354900000001</v>
      </c>
      <c r="M34" s="472">
        <v>163.275991</v>
      </c>
      <c r="N34" s="471">
        <v>182.67441500000001</v>
      </c>
      <c r="O34" s="472">
        <v>23.498543000000002</v>
      </c>
      <c r="P34" s="472">
        <v>68.401402000000004</v>
      </c>
      <c r="Q34" s="471">
        <v>3.3535250000000003</v>
      </c>
      <c r="R34" s="470" t="s">
        <v>759</v>
      </c>
    </row>
    <row r="35" spans="1:18" ht="15.9" customHeight="1">
      <c r="A35" s="476"/>
      <c r="B35" s="475" t="s">
        <v>758</v>
      </c>
      <c r="C35" s="475"/>
      <c r="D35" s="474">
        <v>1952.3389240000001</v>
      </c>
      <c r="E35" s="471">
        <v>1596.3219770000001</v>
      </c>
      <c r="F35" s="472">
        <v>1390.3375759999999</v>
      </c>
      <c r="G35" s="473">
        <v>1371.6786890000001</v>
      </c>
      <c r="H35" s="472">
        <v>235.32116399999998</v>
      </c>
      <c r="I35" s="472">
        <v>1083.1933019999999</v>
      </c>
      <c r="J35" s="472">
        <v>8.8793469999999992</v>
      </c>
      <c r="K35" s="472">
        <v>196.89083400000001</v>
      </c>
      <c r="L35" s="471">
        <v>182.19206899999998</v>
      </c>
      <c r="M35" s="472">
        <v>127.942779</v>
      </c>
      <c r="N35" s="471">
        <v>169.68496800000003</v>
      </c>
      <c r="O35" s="472">
        <v>21.959848000000001</v>
      </c>
      <c r="P35" s="472">
        <v>67.627331000000012</v>
      </c>
      <c r="Q35" s="471">
        <v>2.3218679999999998</v>
      </c>
      <c r="R35" s="470" t="s">
        <v>757</v>
      </c>
    </row>
    <row r="36" spans="1:18" ht="15.9" customHeight="1">
      <c r="A36" s="476"/>
      <c r="B36" s="475" t="s">
        <v>756</v>
      </c>
      <c r="C36" s="475"/>
      <c r="D36" s="474">
        <v>301.99061999999998</v>
      </c>
      <c r="E36" s="471">
        <v>247.87151900000001</v>
      </c>
      <c r="F36" s="472">
        <v>80.772154999999998</v>
      </c>
      <c r="G36" s="473">
        <v>78.70196700000001</v>
      </c>
      <c r="H36" s="472">
        <v>27.763531999999998</v>
      </c>
      <c r="I36" s="472">
        <v>25.873276000000001</v>
      </c>
      <c r="J36" s="472">
        <v>0.81981100000000007</v>
      </c>
      <c r="K36" s="472">
        <v>162.903345</v>
      </c>
      <c r="L36" s="471">
        <v>35.761480000000006</v>
      </c>
      <c r="M36" s="472">
        <v>35.333211999999996</v>
      </c>
      <c r="N36" s="471">
        <v>12.989447</v>
      </c>
      <c r="O36" s="472">
        <v>1.5386949999999999</v>
      </c>
      <c r="P36" s="472">
        <v>0.77407100000000006</v>
      </c>
      <c r="Q36" s="471">
        <v>1.0316569999999998</v>
      </c>
      <c r="R36" s="470" t="s">
        <v>755</v>
      </c>
    </row>
    <row r="37" spans="1:18" ht="24" customHeight="1">
      <c r="A37" s="476">
        <v>2003</v>
      </c>
      <c r="B37" s="475" t="s">
        <v>97</v>
      </c>
      <c r="C37" s="475"/>
      <c r="D37" s="474">
        <v>1650.6725120000001</v>
      </c>
      <c r="E37" s="471">
        <v>1292.4561040000001</v>
      </c>
      <c r="F37" s="472">
        <v>1050.410922</v>
      </c>
      <c r="G37" s="473">
        <v>1047.1775359999999</v>
      </c>
      <c r="H37" s="472">
        <v>270.17047300000002</v>
      </c>
      <c r="I37" s="472">
        <v>712.30107099999998</v>
      </c>
      <c r="J37" s="472">
        <v>0.94967299999999999</v>
      </c>
      <c r="K37" s="472">
        <v>235.94036799999998</v>
      </c>
      <c r="L37" s="471">
        <v>278.47636599999998</v>
      </c>
      <c r="M37" s="472">
        <v>111.769598</v>
      </c>
      <c r="N37" s="471">
        <v>69.924147000000005</v>
      </c>
      <c r="O37" s="472">
        <v>11.547808999999999</v>
      </c>
      <c r="P37" s="472">
        <v>18.603939999999998</v>
      </c>
      <c r="Q37" s="471">
        <v>1.152245</v>
      </c>
      <c r="R37" s="470" t="s">
        <v>759</v>
      </c>
    </row>
    <row r="38" spans="1:18" ht="15.9" customHeight="1">
      <c r="A38" s="476"/>
      <c r="B38" s="475" t="s">
        <v>758</v>
      </c>
      <c r="C38" s="475"/>
      <c r="D38" s="474">
        <v>1385.984502</v>
      </c>
      <c r="E38" s="471">
        <v>1076.793756</v>
      </c>
      <c r="F38" s="472">
        <v>978.14334699999995</v>
      </c>
      <c r="G38" s="473">
        <v>976.63395700000001</v>
      </c>
      <c r="H38" s="472">
        <v>245.868786</v>
      </c>
      <c r="I38" s="472">
        <v>676.53455399999996</v>
      </c>
      <c r="J38" s="472">
        <v>0.23546199999999998</v>
      </c>
      <c r="K38" s="472">
        <v>95.305120000000002</v>
      </c>
      <c r="L38" s="471">
        <v>247.27394200000001</v>
      </c>
      <c r="M38" s="472">
        <v>80.855560999999994</v>
      </c>
      <c r="N38" s="471">
        <v>58.290644</v>
      </c>
      <c r="O38" s="472">
        <v>8.5729930000000003</v>
      </c>
      <c r="P38" s="472">
        <v>17.922946</v>
      </c>
      <c r="Q38" s="471">
        <v>0.469945</v>
      </c>
      <c r="R38" s="470" t="s">
        <v>757</v>
      </c>
    </row>
    <row r="39" spans="1:18" ht="15.9" customHeight="1">
      <c r="A39" s="476"/>
      <c r="B39" s="475" t="s">
        <v>756</v>
      </c>
      <c r="C39" s="475"/>
      <c r="D39" s="474">
        <v>264.68804999999998</v>
      </c>
      <c r="E39" s="471">
        <v>215.66233400000002</v>
      </c>
      <c r="F39" s="472">
        <v>72.267567</v>
      </c>
      <c r="G39" s="473">
        <v>70.543571</v>
      </c>
      <c r="H39" s="472">
        <v>24.301690999999998</v>
      </c>
      <c r="I39" s="472">
        <v>35.766506</v>
      </c>
      <c r="J39" s="472">
        <v>0.71421100000000004</v>
      </c>
      <c r="K39" s="472">
        <v>140.63524200000001</v>
      </c>
      <c r="L39" s="471">
        <v>31.202427</v>
      </c>
      <c r="M39" s="472">
        <v>30.914038000000001</v>
      </c>
      <c r="N39" s="471">
        <v>11.633502999999999</v>
      </c>
      <c r="O39" s="472">
        <v>2.9748159999999997</v>
      </c>
      <c r="P39" s="472">
        <v>0.68099500000000002</v>
      </c>
      <c r="Q39" s="471">
        <v>0.68229999999999991</v>
      </c>
      <c r="R39" s="470" t="s">
        <v>755</v>
      </c>
    </row>
    <row r="40" spans="1:18" ht="24" customHeight="1">
      <c r="A40" s="476">
        <v>2002</v>
      </c>
      <c r="B40" s="475" t="s">
        <v>97</v>
      </c>
      <c r="C40" s="475"/>
      <c r="D40" s="474">
        <v>1371.6488959999999</v>
      </c>
      <c r="E40" s="471">
        <v>1018.453253</v>
      </c>
      <c r="F40" s="472">
        <v>816.83526000000006</v>
      </c>
      <c r="G40" s="473">
        <v>808.95640600000002</v>
      </c>
      <c r="H40" s="472">
        <v>216.611333</v>
      </c>
      <c r="I40" s="472">
        <v>539.70507499999997</v>
      </c>
      <c r="J40" s="472">
        <v>5.7753579999999998</v>
      </c>
      <c r="K40" s="472">
        <v>193.78451199999998</v>
      </c>
      <c r="L40" s="471">
        <v>313.30136399999998</v>
      </c>
      <c r="M40" s="472">
        <v>97.392138000000003</v>
      </c>
      <c r="N40" s="471">
        <v>29.729063000000004</v>
      </c>
      <c r="O40" s="472">
        <v>7.7169790000000003</v>
      </c>
      <c r="P40" s="472">
        <v>5.8570669999999998</v>
      </c>
      <c r="Q40" s="471">
        <v>1.587477</v>
      </c>
      <c r="R40" s="470" t="s">
        <v>759</v>
      </c>
    </row>
    <row r="41" spans="1:18" ht="15.9" customHeight="1">
      <c r="A41" s="476"/>
      <c r="B41" s="475" t="s">
        <v>758</v>
      </c>
      <c r="C41" s="475"/>
      <c r="D41" s="474">
        <v>1154.8150949999999</v>
      </c>
      <c r="E41" s="471">
        <v>846.22941299999991</v>
      </c>
      <c r="F41" s="472">
        <v>771.39193299999999</v>
      </c>
      <c r="G41" s="473">
        <v>764.75313700000004</v>
      </c>
      <c r="H41" s="472">
        <v>198.08195000000001</v>
      </c>
      <c r="I41" s="472">
        <v>527.50391400000001</v>
      </c>
      <c r="J41" s="472">
        <v>5.4896589999999996</v>
      </c>
      <c r="K41" s="472">
        <v>69.780074999999997</v>
      </c>
      <c r="L41" s="471">
        <v>285.233586</v>
      </c>
      <c r="M41" s="472">
        <v>69.633606</v>
      </c>
      <c r="N41" s="471">
        <v>20.332291999999999</v>
      </c>
      <c r="O41" s="472">
        <v>5.8176860000000001</v>
      </c>
      <c r="P41" s="472">
        <v>5.0882529999999999</v>
      </c>
      <c r="Q41" s="471">
        <v>0.29294700000000001</v>
      </c>
      <c r="R41" s="470" t="s">
        <v>757</v>
      </c>
    </row>
    <row r="42" spans="1:18" ht="15.9" customHeight="1">
      <c r="A42" s="476"/>
      <c r="B42" s="475" t="s">
        <v>756</v>
      </c>
      <c r="C42" s="475"/>
      <c r="D42" s="474">
        <v>216.83384799999999</v>
      </c>
      <c r="E42" s="471">
        <v>172.22386499999999</v>
      </c>
      <c r="F42" s="472">
        <v>45.443358000000003</v>
      </c>
      <c r="G42" s="473">
        <v>44.203300000000006</v>
      </c>
      <c r="H42" s="472">
        <v>18.529398</v>
      </c>
      <c r="I42" s="472">
        <v>12.201176999999999</v>
      </c>
      <c r="J42" s="472">
        <v>0.28569900000000004</v>
      </c>
      <c r="K42" s="472">
        <v>124.004431</v>
      </c>
      <c r="L42" s="471">
        <v>28.067771</v>
      </c>
      <c r="M42" s="472">
        <v>27.758531999999999</v>
      </c>
      <c r="N42" s="471">
        <v>9.3967710000000011</v>
      </c>
      <c r="O42" s="472">
        <v>1.8992929999999999</v>
      </c>
      <c r="P42" s="472">
        <v>0.768814</v>
      </c>
      <c r="Q42" s="471">
        <v>1.29453</v>
      </c>
      <c r="R42" s="470" t="s">
        <v>755</v>
      </c>
    </row>
    <row r="43" spans="1:18" ht="24" customHeight="1">
      <c r="A43" s="476">
        <v>2001</v>
      </c>
      <c r="B43" s="475" t="s">
        <v>97</v>
      </c>
      <c r="C43" s="475"/>
      <c r="D43" s="474">
        <v>1352.890752</v>
      </c>
      <c r="E43" s="471">
        <v>1003.572193</v>
      </c>
      <c r="F43" s="472">
        <v>794.87165700000003</v>
      </c>
      <c r="G43" s="473">
        <v>788.82704200000001</v>
      </c>
      <c r="H43" s="472">
        <v>269.92346999999995</v>
      </c>
      <c r="I43" s="472">
        <v>480.07325199999997</v>
      </c>
      <c r="J43" s="472">
        <v>0.56847999999999999</v>
      </c>
      <c r="K43" s="472">
        <v>188.44844800000001</v>
      </c>
      <c r="L43" s="471">
        <v>317.35649899999999</v>
      </c>
      <c r="M43" s="472">
        <v>140.60919799999999</v>
      </c>
      <c r="N43" s="471">
        <v>20.642319000000001</v>
      </c>
      <c r="O43" s="472">
        <v>5.069528</v>
      </c>
      <c r="P43" s="472">
        <v>2.8223750000000001</v>
      </c>
      <c r="Q43" s="471">
        <v>0.76630700000000007</v>
      </c>
      <c r="R43" s="470" t="s">
        <v>759</v>
      </c>
    </row>
    <row r="44" spans="1:18" ht="15.9" customHeight="1">
      <c r="A44" s="476"/>
      <c r="B44" s="475" t="s">
        <v>758</v>
      </c>
      <c r="C44" s="475"/>
      <c r="D44" s="474">
        <v>1073.8873189999999</v>
      </c>
      <c r="E44" s="471">
        <v>763.84994499999993</v>
      </c>
      <c r="F44" s="472">
        <v>683.14644299999998</v>
      </c>
      <c r="G44" s="473">
        <v>681.74415099999999</v>
      </c>
      <c r="H44" s="472">
        <v>242.15626500000002</v>
      </c>
      <c r="I44" s="472">
        <v>414.764454</v>
      </c>
      <c r="J44" s="472">
        <v>0.34880399999999995</v>
      </c>
      <c r="K44" s="472">
        <v>72.488287</v>
      </c>
      <c r="L44" s="471">
        <v>290.868043</v>
      </c>
      <c r="M44" s="472">
        <v>114.244564</v>
      </c>
      <c r="N44" s="471">
        <v>14.821842</v>
      </c>
      <c r="O44" s="472">
        <v>4.889297</v>
      </c>
      <c r="P44" s="472">
        <v>2.0899409999999996</v>
      </c>
      <c r="Q44" s="471">
        <v>0.111789</v>
      </c>
      <c r="R44" s="470" t="s">
        <v>757</v>
      </c>
    </row>
    <row r="45" spans="1:18" ht="15.9" customHeight="1">
      <c r="A45" s="476"/>
      <c r="B45" s="475" t="s">
        <v>756</v>
      </c>
      <c r="C45" s="475"/>
      <c r="D45" s="474">
        <v>279.003468</v>
      </c>
      <c r="E45" s="471">
        <v>239.722241</v>
      </c>
      <c r="F45" s="472">
        <v>111.72520399999999</v>
      </c>
      <c r="G45" s="473">
        <v>107.082881</v>
      </c>
      <c r="H45" s="472">
        <v>27.767199999999999</v>
      </c>
      <c r="I45" s="472">
        <v>65.308792999999994</v>
      </c>
      <c r="J45" s="472">
        <v>0.21967599999999998</v>
      </c>
      <c r="K45" s="472">
        <v>115.96016499999999</v>
      </c>
      <c r="L45" s="471">
        <v>26.488457999999998</v>
      </c>
      <c r="M45" s="472">
        <v>26.364635</v>
      </c>
      <c r="N45" s="471">
        <v>5.8204769999999995</v>
      </c>
      <c r="O45" s="472">
        <v>0.180231</v>
      </c>
      <c r="P45" s="472">
        <v>0.73243399999999992</v>
      </c>
      <c r="Q45" s="471">
        <v>0.65451800000000004</v>
      </c>
      <c r="R45" s="470" t="s">
        <v>755</v>
      </c>
    </row>
    <row r="46" spans="1:18" ht="24" customHeight="1">
      <c r="A46" s="476">
        <v>2000</v>
      </c>
      <c r="B46" s="475" t="s">
        <v>97</v>
      </c>
      <c r="C46" s="475"/>
      <c r="D46" s="474">
        <v>1456.672</v>
      </c>
      <c r="E46" s="471">
        <v>1000.981993</v>
      </c>
      <c r="F46" s="472">
        <v>643.92836</v>
      </c>
      <c r="G46" s="473">
        <v>639.67679299999998</v>
      </c>
      <c r="H46" s="472">
        <v>258.94243799999998</v>
      </c>
      <c r="I46" s="472">
        <v>343.17228899999998</v>
      </c>
      <c r="J46" s="472">
        <v>0.48891600000000002</v>
      </c>
      <c r="K46" s="472">
        <v>349.59139199999998</v>
      </c>
      <c r="L46" s="471">
        <v>416.15836400000001</v>
      </c>
      <c r="M46" s="472">
        <v>252.286596</v>
      </c>
      <c r="N46" s="471">
        <v>23.43271</v>
      </c>
      <c r="O46" s="472">
        <v>5.5087039999999998</v>
      </c>
      <c r="P46" s="472">
        <v>3.468432</v>
      </c>
      <c r="Q46" s="471">
        <v>1.0512560000000002</v>
      </c>
      <c r="R46" s="470" t="s">
        <v>759</v>
      </c>
    </row>
    <row r="47" spans="1:18" ht="15.9" customHeight="1">
      <c r="A47" s="476"/>
      <c r="B47" s="475" t="s">
        <v>758</v>
      </c>
      <c r="C47" s="475"/>
      <c r="D47" s="474">
        <v>1061.724244</v>
      </c>
      <c r="E47" s="471">
        <v>645.73877599999992</v>
      </c>
      <c r="F47" s="472">
        <v>557.78250600000001</v>
      </c>
      <c r="G47" s="473">
        <v>556.360456</v>
      </c>
      <c r="H47" s="472">
        <v>232.97060500000001</v>
      </c>
      <c r="I47" s="472">
        <v>298.73520400000001</v>
      </c>
      <c r="J47" s="472">
        <v>0.27005200000000001</v>
      </c>
      <c r="K47" s="472">
        <v>81.853284000000002</v>
      </c>
      <c r="L47" s="471">
        <v>390.35748999999998</v>
      </c>
      <c r="M47" s="472">
        <v>227.04055799999998</v>
      </c>
      <c r="N47" s="471">
        <v>18.631062999999997</v>
      </c>
      <c r="O47" s="472">
        <v>5.2946080000000002</v>
      </c>
      <c r="P47" s="472">
        <v>2.7310379999999999</v>
      </c>
      <c r="Q47" s="471">
        <v>9.2480000000000007E-2</v>
      </c>
      <c r="R47" s="470" t="s">
        <v>757</v>
      </c>
    </row>
    <row r="48" spans="1:18" ht="15.9" customHeight="1">
      <c r="A48" s="476"/>
      <c r="B48" s="475" t="s">
        <v>756</v>
      </c>
      <c r="C48" s="475"/>
      <c r="D48" s="474">
        <v>394.94769000000002</v>
      </c>
      <c r="E48" s="471">
        <v>355.24318900000003</v>
      </c>
      <c r="F48" s="472">
        <v>86.145842000000002</v>
      </c>
      <c r="G48" s="473">
        <v>83.316324999999992</v>
      </c>
      <c r="H48" s="472">
        <v>25.971826</v>
      </c>
      <c r="I48" s="472">
        <v>44.437080000000002</v>
      </c>
      <c r="J48" s="472">
        <v>0.218864</v>
      </c>
      <c r="K48" s="472">
        <v>267.73809199999999</v>
      </c>
      <c r="L48" s="471">
        <v>25.800867999999998</v>
      </c>
      <c r="M48" s="472">
        <v>25.246030999999999</v>
      </c>
      <c r="N48" s="471">
        <v>4.801647</v>
      </c>
      <c r="O48" s="472">
        <v>0.21409600000000001</v>
      </c>
      <c r="P48" s="472">
        <v>0.73739399999999999</v>
      </c>
      <c r="Q48" s="471">
        <v>0.95877599999999996</v>
      </c>
      <c r="R48" s="470" t="s">
        <v>755</v>
      </c>
    </row>
    <row r="49" spans="1:18" ht="8.1" customHeight="1">
      <c r="A49" s="469"/>
      <c r="B49" s="468"/>
      <c r="C49" s="468"/>
      <c r="D49" s="467"/>
      <c r="E49" s="466"/>
      <c r="F49" s="465"/>
      <c r="G49" s="464"/>
      <c r="H49" s="465"/>
      <c r="I49" s="465"/>
      <c r="J49" s="465"/>
      <c r="K49" s="465"/>
      <c r="L49" s="466"/>
      <c r="M49" s="465"/>
      <c r="N49" s="466"/>
      <c r="O49" s="465"/>
      <c r="P49" s="465"/>
      <c r="Q49" s="464"/>
      <c r="R49" s="463"/>
    </row>
    <row r="51" spans="1:18">
      <c r="A51" s="393" t="s">
        <v>729</v>
      </c>
    </row>
    <row r="52" spans="1:18">
      <c r="A52" s="393" t="s">
        <v>754</v>
      </c>
    </row>
    <row r="53" spans="1:18">
      <c r="A53" s="393" t="s">
        <v>753</v>
      </c>
    </row>
    <row r="54" spans="1:18">
      <c r="A54" s="393" t="s">
        <v>752</v>
      </c>
    </row>
    <row r="55" spans="1:18">
      <c r="A55" s="393" t="s">
        <v>751</v>
      </c>
    </row>
    <row r="56" spans="1:18">
      <c r="A56" s="393" t="s">
        <v>728</v>
      </c>
    </row>
    <row r="57" spans="1:18">
      <c r="A57" s="393" t="s">
        <v>750</v>
      </c>
    </row>
    <row r="58" spans="1:18">
      <c r="A58" s="393" t="s">
        <v>749</v>
      </c>
      <c r="D58" s="462"/>
    </row>
    <row r="59" spans="1:18">
      <c r="A59" s="393" t="s">
        <v>748</v>
      </c>
    </row>
  </sheetData>
  <mergeCells count="13">
    <mergeCell ref="D6:D8"/>
    <mergeCell ref="E6:K6"/>
    <mergeCell ref="L6:M6"/>
    <mergeCell ref="N6:P6"/>
    <mergeCell ref="Q6:Q8"/>
    <mergeCell ref="E7:E8"/>
    <mergeCell ref="F7:J7"/>
    <mergeCell ref="K7:K8"/>
    <mergeCell ref="L7:L8"/>
    <mergeCell ref="M7:M8"/>
    <mergeCell ref="N7:N8"/>
    <mergeCell ref="O7:O8"/>
    <mergeCell ref="P7:P8"/>
  </mergeCells>
  <pageMargins left="0.8" right="0.2" top="0.8" bottom="0.4" header="0" footer="0"/>
  <pageSetup scale="66" orientation="portrait" r:id="rId1"/>
  <headerFooter>
    <oddFooter>&amp;R&amp;D &amp;T</oddFooter>
  </headerFooter>
  <rowBreaks count="1" manualBreakCount="1">
    <brk id="5" max="16383" man="1"/>
  </rowBreaks>
  <colBreaks count="1" manualBreakCount="1">
    <brk id="13" max="1048575" man="1"/>
  </colBreaks>
</worksheet>
</file>

<file path=xl/worksheets/sheet15.xml><?xml version="1.0" encoding="utf-8"?>
<worksheet xmlns="http://schemas.openxmlformats.org/spreadsheetml/2006/main" xmlns:r="http://schemas.openxmlformats.org/officeDocument/2006/relationships">
  <sheetPr>
    <pageSetUpPr fitToPage="1"/>
  </sheetPr>
  <dimension ref="A1:R61"/>
  <sheetViews>
    <sheetView showGridLines="0" workbookViewId="0">
      <selection activeCell="A6" sqref="A6:XFD6"/>
    </sheetView>
  </sheetViews>
  <sheetFormatPr defaultColWidth="11.7109375" defaultRowHeight="10.199999999999999"/>
  <cols>
    <col min="1" max="1" width="7" style="510" customWidth="1"/>
    <col min="2" max="2" width="13.28515625" style="508" customWidth="1"/>
    <col min="3" max="3" width="2.140625" style="508" customWidth="1"/>
    <col min="4" max="4" width="11.140625" style="509" customWidth="1"/>
    <col min="5" max="6" width="9.85546875" style="508" customWidth="1"/>
    <col min="7" max="10" width="8.5703125" style="508" customWidth="1"/>
    <col min="11" max="12" width="9.85546875" style="508" customWidth="1"/>
    <col min="13" max="13" width="11.42578125" style="508" customWidth="1"/>
    <col min="14" max="17" width="9.85546875" style="508" customWidth="1"/>
    <col min="18" max="18" width="14.140625" style="508" customWidth="1"/>
    <col min="19" max="16384" width="11.7109375" style="508"/>
  </cols>
  <sheetData>
    <row r="1" spans="1:18" s="518" customFormat="1" ht="12">
      <c r="A1" s="457">
        <v>14</v>
      </c>
      <c r="B1" s="456"/>
      <c r="C1" s="456"/>
      <c r="D1" s="459"/>
      <c r="E1" s="459"/>
      <c r="F1" s="459"/>
      <c r="G1" s="459"/>
      <c r="H1" s="459"/>
      <c r="I1" s="459"/>
      <c r="J1" s="459"/>
      <c r="K1" s="459"/>
      <c r="L1" s="459"/>
      <c r="M1" s="459"/>
      <c r="N1" s="459"/>
      <c r="O1" s="456"/>
      <c r="P1" s="456"/>
      <c r="R1" s="457">
        <f>A1</f>
        <v>14</v>
      </c>
    </row>
    <row r="2" spans="1:18">
      <c r="A2" s="455" t="s">
        <v>824</v>
      </c>
      <c r="B2" s="455"/>
      <c r="C2" s="391"/>
      <c r="D2" s="449"/>
      <c r="E2" s="449"/>
      <c r="F2" s="454"/>
      <c r="G2" s="453"/>
      <c r="H2" s="453"/>
      <c r="I2" s="452"/>
      <c r="J2" s="452"/>
      <c r="K2" s="452"/>
      <c r="L2" s="452"/>
      <c r="M2" s="452"/>
      <c r="N2" s="452"/>
      <c r="O2" s="388"/>
      <c r="P2" s="388"/>
      <c r="R2" s="451" t="s">
        <v>20</v>
      </c>
    </row>
    <row r="3" spans="1:18">
      <c r="A3" s="450" t="s">
        <v>764</v>
      </c>
      <c r="B3" s="388"/>
      <c r="C3" s="388"/>
      <c r="D3" s="449"/>
      <c r="E3" s="448"/>
      <c r="F3" s="444"/>
      <c r="G3" s="447"/>
      <c r="H3" s="443"/>
      <c r="I3" s="444"/>
      <c r="J3" s="444"/>
      <c r="K3" s="444"/>
      <c r="L3" s="444"/>
      <c r="M3" s="444"/>
      <c r="N3" s="444"/>
      <c r="O3" s="388"/>
      <c r="P3" s="388"/>
      <c r="R3" s="517" t="s">
        <v>763</v>
      </c>
    </row>
    <row r="4" spans="1:18">
      <c r="A4" s="516" t="s">
        <v>745</v>
      </c>
      <c r="B4" s="388"/>
      <c r="C4" s="388"/>
      <c r="D4" s="444"/>
      <c r="E4" s="444"/>
      <c r="F4" s="444"/>
      <c r="G4" s="443"/>
      <c r="H4" s="443"/>
      <c r="I4" s="444"/>
      <c r="J4" s="444"/>
      <c r="K4" s="444"/>
      <c r="L4" s="444"/>
      <c r="M4" s="444"/>
      <c r="N4" s="444"/>
      <c r="O4" s="388"/>
      <c r="P4" s="388"/>
      <c r="R4" s="515" t="s">
        <v>744</v>
      </c>
    </row>
    <row r="5" spans="1:18">
      <c r="A5" s="514"/>
      <c r="B5" s="398"/>
      <c r="C5" s="398"/>
      <c r="D5" s="513"/>
      <c r="E5" s="398"/>
      <c r="F5" s="398"/>
      <c r="G5" s="398"/>
      <c r="H5" s="398"/>
      <c r="I5" s="398"/>
      <c r="J5" s="398"/>
      <c r="K5" s="398"/>
      <c r="L5" s="398"/>
      <c r="M5" s="398"/>
      <c r="N5" s="398"/>
      <c r="O5" s="398"/>
      <c r="P5" s="398"/>
      <c r="Q5" s="398"/>
      <c r="R5" s="389"/>
    </row>
    <row r="6" spans="1:18" s="512" customFormat="1" ht="21.9" customHeight="1">
      <c r="A6" s="500"/>
      <c r="B6" s="499"/>
      <c r="C6" s="498"/>
      <c r="D6" s="593" t="s">
        <v>97</v>
      </c>
      <c r="E6" s="596" t="s">
        <v>743</v>
      </c>
      <c r="F6" s="597"/>
      <c r="G6" s="597"/>
      <c r="H6" s="597"/>
      <c r="I6" s="597"/>
      <c r="J6" s="597"/>
      <c r="K6" s="598"/>
      <c r="L6" s="596" t="s">
        <v>742</v>
      </c>
      <c r="M6" s="598"/>
      <c r="N6" s="617" t="s">
        <v>882</v>
      </c>
      <c r="O6" s="618"/>
      <c r="P6" s="619"/>
      <c r="Q6" s="620" t="s">
        <v>741</v>
      </c>
      <c r="R6" s="497"/>
    </row>
    <row r="7" spans="1:18" s="512" customFormat="1" ht="21.9" customHeight="1">
      <c r="A7" s="496"/>
      <c r="B7" s="495"/>
      <c r="C7" s="494"/>
      <c r="D7" s="594"/>
      <c r="E7" s="605" t="s">
        <v>97</v>
      </c>
      <c r="F7" s="607" t="s">
        <v>740</v>
      </c>
      <c r="G7" s="608"/>
      <c r="H7" s="608"/>
      <c r="I7" s="608"/>
      <c r="J7" s="609"/>
      <c r="K7" s="623" t="s">
        <v>739</v>
      </c>
      <c r="L7" s="625" t="s">
        <v>97</v>
      </c>
      <c r="M7" s="623" t="s">
        <v>738</v>
      </c>
      <c r="N7" s="625" t="s">
        <v>97</v>
      </c>
      <c r="O7" s="626" t="s">
        <v>737</v>
      </c>
      <c r="P7" s="628" t="s">
        <v>736</v>
      </c>
      <c r="Q7" s="621"/>
      <c r="R7" s="493"/>
    </row>
    <row r="8" spans="1:18" s="512" customFormat="1" ht="53.1" customHeight="1">
      <c r="A8" s="492"/>
      <c r="B8" s="491"/>
      <c r="C8" s="490"/>
      <c r="D8" s="595"/>
      <c r="E8" s="606"/>
      <c r="F8" s="489" t="s">
        <v>97</v>
      </c>
      <c r="G8" s="488" t="s">
        <v>735</v>
      </c>
      <c r="H8" s="487" t="s">
        <v>760</v>
      </c>
      <c r="I8" s="487" t="s">
        <v>733</v>
      </c>
      <c r="J8" s="486" t="s">
        <v>732</v>
      </c>
      <c r="K8" s="624"/>
      <c r="L8" s="624"/>
      <c r="M8" s="624"/>
      <c r="N8" s="624"/>
      <c r="O8" s="627"/>
      <c r="P8" s="629"/>
      <c r="Q8" s="622"/>
      <c r="R8" s="485"/>
    </row>
    <row r="9" spans="1:18">
      <c r="A9" s="483"/>
      <c r="B9" s="482"/>
      <c r="C9" s="475"/>
      <c r="D9" s="481"/>
      <c r="E9" s="479"/>
      <c r="F9" s="460"/>
      <c r="G9" s="480"/>
      <c r="H9" s="460"/>
      <c r="I9" s="460"/>
      <c r="J9" s="460"/>
      <c r="K9" s="460"/>
      <c r="L9" s="478"/>
      <c r="M9" s="460"/>
      <c r="N9" s="479"/>
      <c r="O9" s="460"/>
      <c r="P9" s="460"/>
      <c r="Q9" s="478"/>
      <c r="R9" s="477"/>
    </row>
    <row r="10" spans="1:18" ht="15.9" customHeight="1">
      <c r="A10" s="476">
        <v>2012</v>
      </c>
      <c r="B10" s="475" t="s">
        <v>97</v>
      </c>
      <c r="C10" s="475"/>
      <c r="D10" s="474">
        <v>8281.0372439999992</v>
      </c>
      <c r="E10" s="471">
        <v>5516.8919800000003</v>
      </c>
      <c r="F10" s="472">
        <v>4558.6818039999998</v>
      </c>
      <c r="G10" s="473">
        <v>4543.5627079999995</v>
      </c>
      <c r="H10" s="472">
        <v>752.60404099999994</v>
      </c>
      <c r="I10" s="472">
        <v>3176.4712050000003</v>
      </c>
      <c r="J10" s="472">
        <v>4.8027690000000005</v>
      </c>
      <c r="K10" s="472">
        <v>910.47087799999997</v>
      </c>
      <c r="L10" s="471">
        <v>866.29415700000004</v>
      </c>
      <c r="M10" s="472">
        <v>787.99365299999999</v>
      </c>
      <c r="N10" s="471">
        <v>1896.8196460000001</v>
      </c>
      <c r="O10" s="472">
        <v>1088.252561</v>
      </c>
      <c r="P10" s="472">
        <v>369.19648599999999</v>
      </c>
      <c r="Q10" s="471">
        <v>11.488241</v>
      </c>
      <c r="R10" s="470" t="s">
        <v>759</v>
      </c>
    </row>
    <row r="11" spans="1:18" ht="15.9" customHeight="1">
      <c r="A11" s="476"/>
      <c r="B11" s="475" t="s">
        <v>758</v>
      </c>
      <c r="C11" s="475"/>
      <c r="D11" s="474">
        <v>2088.478341</v>
      </c>
      <c r="E11" s="471">
        <v>1860.496774</v>
      </c>
      <c r="F11" s="472">
        <v>1757.7160819999999</v>
      </c>
      <c r="G11" s="473">
        <v>1752.5206000000001</v>
      </c>
      <c r="H11" s="472">
        <v>153.51869500000001</v>
      </c>
      <c r="I11" s="472">
        <v>1358.9172570000001</v>
      </c>
      <c r="J11" s="472">
        <v>1.43594</v>
      </c>
      <c r="K11" s="472">
        <v>99.665831999999995</v>
      </c>
      <c r="L11" s="471">
        <v>131.60436900000002</v>
      </c>
      <c r="M11" s="472">
        <v>100.13780499999999</v>
      </c>
      <c r="N11" s="471">
        <v>96.416046000000009</v>
      </c>
      <c r="O11" s="472">
        <v>20.877671999999997</v>
      </c>
      <c r="P11" s="472">
        <v>0.14022499999999999</v>
      </c>
      <c r="Q11" s="471">
        <v>1.007374</v>
      </c>
      <c r="R11" s="470" t="s">
        <v>757</v>
      </c>
    </row>
    <row r="12" spans="1:18" ht="15.9" customHeight="1">
      <c r="A12" s="476"/>
      <c r="B12" s="475" t="s">
        <v>756</v>
      </c>
      <c r="C12" s="475"/>
      <c r="D12" s="474">
        <v>6192.5589030000001</v>
      </c>
      <c r="E12" s="471">
        <v>3656.3952000000004</v>
      </c>
      <c r="F12" s="472">
        <v>2800.965717</v>
      </c>
      <c r="G12" s="473">
        <v>2791.0421039999997</v>
      </c>
      <c r="H12" s="472">
        <v>599.08534600000007</v>
      </c>
      <c r="I12" s="472">
        <v>1817.553946</v>
      </c>
      <c r="J12" s="472">
        <v>3.3668290000000001</v>
      </c>
      <c r="K12" s="472">
        <v>810.80504399999995</v>
      </c>
      <c r="L12" s="471">
        <v>734.68979100000001</v>
      </c>
      <c r="M12" s="472">
        <v>687.85585500000002</v>
      </c>
      <c r="N12" s="471">
        <v>1800.4036010000002</v>
      </c>
      <c r="O12" s="472">
        <v>1067.3748880000001</v>
      </c>
      <c r="P12" s="472">
        <v>369.05626000000001</v>
      </c>
      <c r="Q12" s="471">
        <v>10.480868000000001</v>
      </c>
      <c r="R12" s="470" t="s">
        <v>755</v>
      </c>
    </row>
    <row r="13" spans="1:18" ht="24" customHeight="1">
      <c r="A13" s="476">
        <v>2011</v>
      </c>
      <c r="B13" s="475" t="s">
        <v>97</v>
      </c>
      <c r="C13" s="475"/>
      <c r="D13" s="474">
        <v>7672.6601129999999</v>
      </c>
      <c r="E13" s="471">
        <v>5083.1368439999997</v>
      </c>
      <c r="F13" s="472">
        <v>4182.036075</v>
      </c>
      <c r="G13" s="473">
        <v>4141.8358950000002</v>
      </c>
      <c r="H13" s="472">
        <v>693.04963699999996</v>
      </c>
      <c r="I13" s="472">
        <v>2952.9186830000003</v>
      </c>
      <c r="J13" s="472">
        <v>21.709520000000001</v>
      </c>
      <c r="K13" s="472">
        <v>865.66103799999996</v>
      </c>
      <c r="L13" s="471">
        <v>735.37725799999998</v>
      </c>
      <c r="M13" s="472">
        <v>693.86519799999996</v>
      </c>
      <c r="N13" s="471">
        <v>1853.1286989999999</v>
      </c>
      <c r="O13" s="472">
        <v>946.09665099999995</v>
      </c>
      <c r="P13" s="472">
        <v>588.18362100000002</v>
      </c>
      <c r="Q13" s="471">
        <v>7.2534989999999997</v>
      </c>
      <c r="R13" s="470" t="s">
        <v>759</v>
      </c>
    </row>
    <row r="14" spans="1:18" ht="15.9" customHeight="1">
      <c r="A14" s="476"/>
      <c r="B14" s="475" t="s">
        <v>758</v>
      </c>
      <c r="C14" s="475"/>
      <c r="D14" s="474">
        <v>1840.617266</v>
      </c>
      <c r="E14" s="471">
        <v>1765.3593230000001</v>
      </c>
      <c r="F14" s="472">
        <v>1631.1633850000001</v>
      </c>
      <c r="G14" s="473">
        <v>1609.108414</v>
      </c>
      <c r="H14" s="472">
        <v>164.15076400000001</v>
      </c>
      <c r="I14" s="472">
        <v>1265.027484</v>
      </c>
      <c r="J14" s="472">
        <v>18.629039000000002</v>
      </c>
      <c r="K14" s="472">
        <v>131.323577</v>
      </c>
      <c r="L14" s="471">
        <v>45.967875999999997</v>
      </c>
      <c r="M14" s="472">
        <v>39.722966</v>
      </c>
      <c r="N14" s="471">
        <v>29.841991999999998</v>
      </c>
      <c r="O14" s="472">
        <v>18.956786999999998</v>
      </c>
      <c r="P14" s="472">
        <v>0.27656200000000003</v>
      </c>
      <c r="Q14" s="471">
        <v>0.703407</v>
      </c>
      <c r="R14" s="470" t="s">
        <v>757</v>
      </c>
    </row>
    <row r="15" spans="1:18" ht="15.9" customHeight="1">
      <c r="A15" s="476"/>
      <c r="B15" s="475" t="s">
        <v>756</v>
      </c>
      <c r="C15" s="475"/>
      <c r="D15" s="474">
        <v>5832.0428490000004</v>
      </c>
      <c r="E15" s="471">
        <v>3317.777525</v>
      </c>
      <c r="F15" s="472">
        <v>2550.8726919999999</v>
      </c>
      <c r="G15" s="473">
        <v>2532.727484</v>
      </c>
      <c r="H15" s="472">
        <v>528.8988710000001</v>
      </c>
      <c r="I15" s="472">
        <v>1687.891202</v>
      </c>
      <c r="J15" s="472">
        <v>3.0804830000000001</v>
      </c>
      <c r="K15" s="472">
        <v>734.33746299999996</v>
      </c>
      <c r="L15" s="471">
        <v>689.40937899999994</v>
      </c>
      <c r="M15" s="472">
        <v>654.14222699999993</v>
      </c>
      <c r="N15" s="471">
        <v>1823.286709</v>
      </c>
      <c r="O15" s="472">
        <v>927.13986299999999</v>
      </c>
      <c r="P15" s="472">
        <v>587.907061</v>
      </c>
      <c r="Q15" s="471">
        <v>6.5500939999999996</v>
      </c>
      <c r="R15" s="470" t="s">
        <v>755</v>
      </c>
    </row>
    <row r="16" spans="1:18" ht="24" customHeight="1">
      <c r="A16" s="476">
        <v>2010</v>
      </c>
      <c r="B16" s="475" t="s">
        <v>97</v>
      </c>
      <c r="C16" s="475"/>
      <c r="D16" s="474">
        <v>5603.8736529999996</v>
      </c>
      <c r="E16" s="471">
        <v>3845.911771</v>
      </c>
      <c r="F16" s="472">
        <v>3048.994972</v>
      </c>
      <c r="G16" s="473">
        <v>3038.5859759999998</v>
      </c>
      <c r="H16" s="472">
        <v>524.43871799999999</v>
      </c>
      <c r="I16" s="472">
        <v>2104.65951</v>
      </c>
      <c r="J16" s="472">
        <v>4.5577830000000006</v>
      </c>
      <c r="K16" s="472">
        <v>733.52636199999995</v>
      </c>
      <c r="L16" s="471">
        <v>549.74850500000002</v>
      </c>
      <c r="M16" s="472">
        <v>518.41538000000003</v>
      </c>
      <c r="N16" s="471">
        <v>1205.8274180000001</v>
      </c>
      <c r="O16" s="472">
        <v>652.85098800000003</v>
      </c>
      <c r="P16" s="472">
        <v>328.31002100000001</v>
      </c>
      <c r="Q16" s="471">
        <v>5.6731750000000005</v>
      </c>
      <c r="R16" s="470" t="s">
        <v>759</v>
      </c>
    </row>
    <row r="17" spans="1:18" ht="15.9" customHeight="1">
      <c r="A17" s="476"/>
      <c r="B17" s="475" t="s">
        <v>758</v>
      </c>
      <c r="C17" s="475"/>
      <c r="D17" s="474">
        <v>1228.3423929999999</v>
      </c>
      <c r="E17" s="471">
        <v>1154.391887</v>
      </c>
      <c r="F17" s="472">
        <v>1069.2886529999998</v>
      </c>
      <c r="G17" s="473">
        <v>1064.5481119999999</v>
      </c>
      <c r="H17" s="472">
        <v>99.678584000000001</v>
      </c>
      <c r="I17" s="472">
        <v>782.41225899999995</v>
      </c>
      <c r="J17" s="472">
        <v>1.079817</v>
      </c>
      <c r="K17" s="472">
        <v>83.651089999999996</v>
      </c>
      <c r="L17" s="471">
        <v>50.272489</v>
      </c>
      <c r="M17" s="472">
        <v>47.596230000000006</v>
      </c>
      <c r="N17" s="471">
        <v>20.490680999999999</v>
      </c>
      <c r="O17" s="472">
        <v>13.696225</v>
      </c>
      <c r="P17" s="472">
        <v>0.18889500000000001</v>
      </c>
      <c r="Q17" s="471">
        <v>0.813994</v>
      </c>
      <c r="R17" s="470" t="s">
        <v>757</v>
      </c>
    </row>
    <row r="18" spans="1:18" ht="15.9" customHeight="1">
      <c r="A18" s="476"/>
      <c r="B18" s="475" t="s">
        <v>756</v>
      </c>
      <c r="C18" s="475"/>
      <c r="D18" s="474">
        <v>4375.5312599999997</v>
      </c>
      <c r="E18" s="471">
        <v>2691.5198760000003</v>
      </c>
      <c r="F18" s="472">
        <v>1979.706312</v>
      </c>
      <c r="G18" s="473">
        <v>1974.037861</v>
      </c>
      <c r="H18" s="472">
        <v>424.76013499999999</v>
      </c>
      <c r="I18" s="472">
        <v>1322.2472479999999</v>
      </c>
      <c r="J18" s="472">
        <v>3.4779640000000001</v>
      </c>
      <c r="K18" s="472">
        <v>649.875271</v>
      </c>
      <c r="L18" s="471">
        <v>499.47602500000005</v>
      </c>
      <c r="M18" s="472">
        <v>470.81915800000002</v>
      </c>
      <c r="N18" s="471">
        <v>1185.336738</v>
      </c>
      <c r="O18" s="472">
        <v>639.15476200000001</v>
      </c>
      <c r="P18" s="472">
        <v>328.121127</v>
      </c>
      <c r="Q18" s="471">
        <v>4.8591769999999999</v>
      </c>
      <c r="R18" s="470" t="s">
        <v>755</v>
      </c>
    </row>
    <row r="19" spans="1:18" ht="24" customHeight="1">
      <c r="A19" s="476">
        <v>2009</v>
      </c>
      <c r="B19" s="475" t="s">
        <v>97</v>
      </c>
      <c r="C19" s="475"/>
      <c r="D19" s="474">
        <v>4408.9757790000003</v>
      </c>
      <c r="E19" s="471">
        <v>3158.9600089999999</v>
      </c>
      <c r="F19" s="472">
        <v>2522.4141979999999</v>
      </c>
      <c r="G19" s="473">
        <v>2511.2964580000003</v>
      </c>
      <c r="H19" s="472">
        <v>433.29578299999997</v>
      </c>
      <c r="I19" s="472">
        <v>1745.896027</v>
      </c>
      <c r="J19" s="472">
        <v>3.2460720000000003</v>
      </c>
      <c r="K19" s="472">
        <v>588.25209600000005</v>
      </c>
      <c r="L19" s="471">
        <v>414.93535300000002</v>
      </c>
      <c r="M19" s="472">
        <v>392.00788299999999</v>
      </c>
      <c r="N19" s="471">
        <v>833.61986999999999</v>
      </c>
      <c r="O19" s="472">
        <v>371.22559000000001</v>
      </c>
      <c r="P19" s="472">
        <v>307.03966800000001</v>
      </c>
      <c r="Q19" s="471">
        <v>5.593407</v>
      </c>
      <c r="R19" s="470" t="s">
        <v>759</v>
      </c>
    </row>
    <row r="20" spans="1:18" ht="15.9" customHeight="1">
      <c r="A20" s="476"/>
      <c r="B20" s="475" t="s">
        <v>758</v>
      </c>
      <c r="C20" s="475"/>
      <c r="D20" s="474">
        <v>997.23805600000003</v>
      </c>
      <c r="E20" s="471">
        <v>953.66529400000002</v>
      </c>
      <c r="F20" s="472">
        <v>857.44362899999999</v>
      </c>
      <c r="G20" s="473">
        <v>852.08872900000006</v>
      </c>
      <c r="H20" s="472">
        <v>75.046793000000008</v>
      </c>
      <c r="I20" s="472">
        <v>640.27641500000004</v>
      </c>
      <c r="J20" s="472">
        <v>0.82101999999999997</v>
      </c>
      <c r="K20" s="472">
        <v>94.70326399999999</v>
      </c>
      <c r="L20" s="471">
        <v>29.958569000000001</v>
      </c>
      <c r="M20" s="472">
        <v>28.714899000000003</v>
      </c>
      <c r="N20" s="471">
        <v>12.546314000000001</v>
      </c>
      <c r="O20" s="472">
        <v>7.6280669999999997</v>
      </c>
      <c r="P20" s="472">
        <v>0.13718799999999998</v>
      </c>
      <c r="Q20" s="471">
        <v>0.31046400000000002</v>
      </c>
      <c r="R20" s="470" t="s">
        <v>757</v>
      </c>
    </row>
    <row r="21" spans="1:18" ht="15.9" customHeight="1">
      <c r="A21" s="476"/>
      <c r="B21" s="475" t="s">
        <v>756</v>
      </c>
      <c r="C21" s="475"/>
      <c r="D21" s="474">
        <v>3411.7377230000002</v>
      </c>
      <c r="E21" s="471">
        <v>2205.294715</v>
      </c>
      <c r="F21" s="472">
        <v>1664.9705689999998</v>
      </c>
      <c r="G21" s="473">
        <v>1659.207729</v>
      </c>
      <c r="H21" s="472">
        <v>358.24898999999999</v>
      </c>
      <c r="I21" s="472">
        <v>1105.619612</v>
      </c>
      <c r="J21" s="472">
        <v>2.425052</v>
      </c>
      <c r="K21" s="472">
        <v>493.548832</v>
      </c>
      <c r="L21" s="471">
        <v>384.97678400000001</v>
      </c>
      <c r="M21" s="472">
        <v>363.29298399999999</v>
      </c>
      <c r="N21" s="471">
        <v>821.07355599999994</v>
      </c>
      <c r="O21" s="472">
        <v>363.59752299999997</v>
      </c>
      <c r="P21" s="472">
        <v>306.90247999999997</v>
      </c>
      <c r="Q21" s="471">
        <v>5.2829430000000004</v>
      </c>
      <c r="R21" s="470" t="s">
        <v>755</v>
      </c>
    </row>
    <row r="22" spans="1:18" ht="24" customHeight="1">
      <c r="A22" s="476">
        <v>2008</v>
      </c>
      <c r="B22" s="475" t="s">
        <v>97</v>
      </c>
      <c r="C22" s="475"/>
      <c r="D22" s="474">
        <v>5005.5565919999999</v>
      </c>
      <c r="E22" s="471">
        <v>3493.5409770000001</v>
      </c>
      <c r="F22" s="472">
        <v>2918.2368650000003</v>
      </c>
      <c r="G22" s="473">
        <v>2904.9328930000001</v>
      </c>
      <c r="H22" s="472">
        <v>486.11309399999999</v>
      </c>
      <c r="I22" s="472">
        <v>1961.6111969999999</v>
      </c>
      <c r="J22" s="472">
        <v>3.687478</v>
      </c>
      <c r="K22" s="472">
        <v>525.42809099999999</v>
      </c>
      <c r="L22" s="471">
        <v>435.91774800000002</v>
      </c>
      <c r="M22" s="472">
        <v>417.00159499999995</v>
      </c>
      <c r="N22" s="471">
        <v>1071.0108479999999</v>
      </c>
      <c r="O22" s="472">
        <v>415.44256199999995</v>
      </c>
      <c r="P22" s="472">
        <v>498.05757599999998</v>
      </c>
      <c r="Q22" s="471">
        <v>7.5276519999999998</v>
      </c>
      <c r="R22" s="470" t="s">
        <v>759</v>
      </c>
    </row>
    <row r="23" spans="1:18" ht="15.9" customHeight="1">
      <c r="A23" s="476"/>
      <c r="B23" s="475" t="s">
        <v>758</v>
      </c>
      <c r="C23" s="475"/>
      <c r="D23" s="474">
        <v>1151.1616329999999</v>
      </c>
      <c r="E23" s="471">
        <v>1102.2249429999999</v>
      </c>
      <c r="F23" s="472">
        <v>1010.358022</v>
      </c>
      <c r="G23" s="473">
        <v>1007.4303669999999</v>
      </c>
      <c r="H23" s="472">
        <v>77.664899000000005</v>
      </c>
      <c r="I23" s="472">
        <v>721.86640599999998</v>
      </c>
      <c r="J23" s="472">
        <v>0.92532899999999996</v>
      </c>
      <c r="K23" s="472">
        <v>91.092015000000004</v>
      </c>
      <c r="L23" s="471">
        <v>34.776395999999998</v>
      </c>
      <c r="M23" s="472">
        <v>33.574784000000001</v>
      </c>
      <c r="N23" s="471">
        <v>14.059198</v>
      </c>
      <c r="O23" s="472">
        <v>7.5094530000000006</v>
      </c>
      <c r="P23" s="472">
        <v>0.118953</v>
      </c>
      <c r="Q23" s="471">
        <v>0.49319600000000002</v>
      </c>
      <c r="R23" s="470" t="s">
        <v>757</v>
      </c>
    </row>
    <row r="24" spans="1:18" ht="15.9" customHeight="1">
      <c r="A24" s="476"/>
      <c r="B24" s="475" t="s">
        <v>756</v>
      </c>
      <c r="C24" s="475"/>
      <c r="D24" s="474">
        <v>3854.3949589999997</v>
      </c>
      <c r="E24" s="471">
        <v>2391.3160339999999</v>
      </c>
      <c r="F24" s="472">
        <v>1907.8788430000002</v>
      </c>
      <c r="G24" s="473">
        <v>1897.502526</v>
      </c>
      <c r="H24" s="472">
        <v>408.448195</v>
      </c>
      <c r="I24" s="472">
        <v>1239.7447910000001</v>
      </c>
      <c r="J24" s="472">
        <v>2.762149</v>
      </c>
      <c r="K24" s="472">
        <v>434.33607599999999</v>
      </c>
      <c r="L24" s="471">
        <v>401.14135200000004</v>
      </c>
      <c r="M24" s="472">
        <v>383.42681099999999</v>
      </c>
      <c r="N24" s="471">
        <v>1056.95165</v>
      </c>
      <c r="O24" s="472">
        <v>407.933109</v>
      </c>
      <c r="P24" s="472">
        <v>497.93862300000001</v>
      </c>
      <c r="Q24" s="471">
        <v>7.0344560000000005</v>
      </c>
      <c r="R24" s="470" t="s">
        <v>755</v>
      </c>
    </row>
    <row r="25" spans="1:18" ht="24" customHeight="1">
      <c r="A25" s="476">
        <v>2007</v>
      </c>
      <c r="B25" s="475" t="s">
        <v>97</v>
      </c>
      <c r="C25" s="475"/>
      <c r="D25" s="474">
        <v>3521.9585280000001</v>
      </c>
      <c r="E25" s="471">
        <v>2461.0748870000002</v>
      </c>
      <c r="F25" s="472">
        <v>2027.5780319999999</v>
      </c>
      <c r="G25" s="473">
        <v>2014.693794</v>
      </c>
      <c r="H25" s="472">
        <v>319.19989299999997</v>
      </c>
      <c r="I25" s="472">
        <v>1409.522105</v>
      </c>
      <c r="J25" s="472">
        <v>2.3386930000000001</v>
      </c>
      <c r="K25" s="472">
        <v>411.79579999999999</v>
      </c>
      <c r="L25" s="471">
        <v>333.50284299999998</v>
      </c>
      <c r="M25" s="472">
        <v>319.99719599999997</v>
      </c>
      <c r="N25" s="471">
        <v>709.22465599999998</v>
      </c>
      <c r="O25" s="472">
        <v>267.18973100000005</v>
      </c>
      <c r="P25" s="472">
        <v>330.50303499999995</v>
      </c>
      <c r="Q25" s="471">
        <v>13.067145</v>
      </c>
      <c r="R25" s="470" t="s">
        <v>759</v>
      </c>
    </row>
    <row r="26" spans="1:18" ht="15.9" customHeight="1">
      <c r="A26" s="476"/>
      <c r="B26" s="475" t="s">
        <v>758</v>
      </c>
      <c r="C26" s="475"/>
      <c r="D26" s="474">
        <v>741.24302999999998</v>
      </c>
      <c r="E26" s="471">
        <v>704.70087100000001</v>
      </c>
      <c r="F26" s="472">
        <v>641.19023100000004</v>
      </c>
      <c r="G26" s="473">
        <v>637.85181399999999</v>
      </c>
      <c r="H26" s="472">
        <v>59.411482000000007</v>
      </c>
      <c r="I26" s="472">
        <v>472.05306199999995</v>
      </c>
      <c r="J26" s="472">
        <v>0.59709400000000001</v>
      </c>
      <c r="K26" s="472">
        <v>62.135368999999997</v>
      </c>
      <c r="L26" s="471">
        <v>27.376422999999999</v>
      </c>
      <c r="M26" s="472">
        <v>26.477157999999999</v>
      </c>
      <c r="N26" s="471">
        <v>8.6706339999999997</v>
      </c>
      <c r="O26" s="472">
        <v>3.965805</v>
      </c>
      <c r="P26" s="472">
        <v>0.139991</v>
      </c>
      <c r="Q26" s="471">
        <v>0.54826599999999992</v>
      </c>
      <c r="R26" s="470" t="s">
        <v>757</v>
      </c>
    </row>
    <row r="27" spans="1:18" ht="15.9" customHeight="1">
      <c r="A27" s="476"/>
      <c r="B27" s="475" t="s">
        <v>756</v>
      </c>
      <c r="C27" s="475"/>
      <c r="D27" s="474">
        <v>2780.7154989999999</v>
      </c>
      <c r="E27" s="471">
        <v>1756.374014</v>
      </c>
      <c r="F27" s="472">
        <v>1386.387798</v>
      </c>
      <c r="G27" s="473">
        <v>1376.841979</v>
      </c>
      <c r="H27" s="472">
        <v>259.788411</v>
      </c>
      <c r="I27" s="472">
        <v>937.46904399999994</v>
      </c>
      <c r="J27" s="472">
        <v>1.741598</v>
      </c>
      <c r="K27" s="472">
        <v>349.66043199999996</v>
      </c>
      <c r="L27" s="471">
        <v>306.12642099999999</v>
      </c>
      <c r="M27" s="472">
        <v>293.520039</v>
      </c>
      <c r="N27" s="471">
        <v>700.55402299999992</v>
      </c>
      <c r="O27" s="472">
        <v>263.223927</v>
      </c>
      <c r="P27" s="472">
        <v>330.363044</v>
      </c>
      <c r="Q27" s="471">
        <v>12.518878000000001</v>
      </c>
      <c r="R27" s="470" t="s">
        <v>755</v>
      </c>
    </row>
    <row r="28" spans="1:18" ht="24" customHeight="1">
      <c r="A28" s="476">
        <v>2006</v>
      </c>
      <c r="B28" s="475" t="s">
        <v>97</v>
      </c>
      <c r="C28" s="475"/>
      <c r="D28" s="474">
        <v>2824.8392979999999</v>
      </c>
      <c r="E28" s="471">
        <v>2038.5374380000001</v>
      </c>
      <c r="F28" s="472">
        <v>1672.5971790000001</v>
      </c>
      <c r="G28" s="473">
        <v>1657.734271</v>
      </c>
      <c r="H28" s="472">
        <v>263.047505</v>
      </c>
      <c r="I28" s="472">
        <v>1110.261526</v>
      </c>
      <c r="J28" s="472">
        <v>1.2029449999999999</v>
      </c>
      <c r="K28" s="472">
        <v>342.29211900000001</v>
      </c>
      <c r="L28" s="471">
        <v>281.534493</v>
      </c>
      <c r="M28" s="472">
        <v>261.74192999999997</v>
      </c>
      <c r="N28" s="471">
        <v>500.60250000000002</v>
      </c>
      <c r="O28" s="472">
        <v>192.05536799999999</v>
      </c>
      <c r="P28" s="472">
        <v>222.46009700000002</v>
      </c>
      <c r="Q28" s="471">
        <v>4.6236660000000001</v>
      </c>
      <c r="R28" s="470" t="s">
        <v>759</v>
      </c>
    </row>
    <row r="29" spans="1:18" ht="15.9" customHeight="1">
      <c r="A29" s="476"/>
      <c r="B29" s="475" t="s">
        <v>758</v>
      </c>
      <c r="C29" s="475"/>
      <c r="D29" s="474">
        <v>618.49934699999994</v>
      </c>
      <c r="E29" s="471">
        <v>588.98841000000004</v>
      </c>
      <c r="F29" s="472">
        <v>527.87673600000005</v>
      </c>
      <c r="G29" s="473">
        <v>520.82701199999997</v>
      </c>
      <c r="H29" s="472">
        <v>55.308067999999999</v>
      </c>
      <c r="I29" s="472">
        <v>372.04061799999999</v>
      </c>
      <c r="J29" s="472">
        <v>0.475134</v>
      </c>
      <c r="K29" s="472">
        <v>54.552639000000006</v>
      </c>
      <c r="L29" s="471">
        <v>21.630766000000001</v>
      </c>
      <c r="M29" s="472">
        <v>20.861806000000001</v>
      </c>
      <c r="N29" s="471">
        <v>7.4504890000000001</v>
      </c>
      <c r="O29" s="472">
        <v>3.332913</v>
      </c>
      <c r="P29" s="472">
        <v>0.65510999999999997</v>
      </c>
      <c r="Q29" s="471">
        <v>0.37880599999999998</v>
      </c>
      <c r="R29" s="470" t="s">
        <v>757</v>
      </c>
    </row>
    <row r="30" spans="1:18" ht="15.9" customHeight="1">
      <c r="A30" s="476"/>
      <c r="B30" s="475" t="s">
        <v>756</v>
      </c>
      <c r="C30" s="475"/>
      <c r="D30" s="474">
        <v>2206.3399509999999</v>
      </c>
      <c r="E30" s="471">
        <v>1449.5490279999999</v>
      </c>
      <c r="F30" s="472">
        <v>1144.7204429999999</v>
      </c>
      <c r="G30" s="473">
        <v>1136.9072590000001</v>
      </c>
      <c r="H30" s="472">
        <v>207.73943700000001</v>
      </c>
      <c r="I30" s="472">
        <v>738.22090800000001</v>
      </c>
      <c r="J30" s="472">
        <v>0.72781099999999999</v>
      </c>
      <c r="K30" s="472">
        <v>287.73947999999996</v>
      </c>
      <c r="L30" s="471">
        <v>259.903727</v>
      </c>
      <c r="M30" s="472">
        <v>240.88012400000002</v>
      </c>
      <c r="N30" s="471">
        <v>493.15201100000002</v>
      </c>
      <c r="O30" s="472">
        <v>188.722455</v>
      </c>
      <c r="P30" s="472">
        <v>221.80498699999998</v>
      </c>
      <c r="Q30" s="471">
        <v>4.2448600000000001</v>
      </c>
      <c r="R30" s="470" t="s">
        <v>755</v>
      </c>
    </row>
    <row r="31" spans="1:18" ht="24" customHeight="1">
      <c r="A31" s="476">
        <v>2005</v>
      </c>
      <c r="B31" s="475" t="s">
        <v>97</v>
      </c>
      <c r="C31" s="475"/>
      <c r="D31" s="474">
        <v>2343.2925139999998</v>
      </c>
      <c r="E31" s="471">
        <v>1757.277865</v>
      </c>
      <c r="F31" s="472">
        <v>1415.6552919999999</v>
      </c>
      <c r="G31" s="473">
        <v>1407.1221170000001</v>
      </c>
      <c r="H31" s="472">
        <v>221.882204</v>
      </c>
      <c r="I31" s="472">
        <v>971.8811310000001</v>
      </c>
      <c r="J31" s="472">
        <v>1.237922</v>
      </c>
      <c r="K31" s="472">
        <v>324.53621299999998</v>
      </c>
      <c r="L31" s="471">
        <v>237.22387599999999</v>
      </c>
      <c r="M31" s="472">
        <v>224.03051399999998</v>
      </c>
      <c r="N31" s="471">
        <v>342.386957</v>
      </c>
      <c r="O31" s="472">
        <v>136.02636699999999</v>
      </c>
      <c r="P31" s="472">
        <v>142.89607899999999</v>
      </c>
      <c r="Q31" s="471">
        <v>5.2290989999999997</v>
      </c>
      <c r="R31" s="470" t="s">
        <v>759</v>
      </c>
    </row>
    <row r="32" spans="1:18" ht="15.9" customHeight="1">
      <c r="A32" s="476"/>
      <c r="B32" s="475" t="s">
        <v>758</v>
      </c>
      <c r="C32" s="475"/>
      <c r="D32" s="474">
        <v>550.30732399999999</v>
      </c>
      <c r="E32" s="471">
        <v>529.41918399999997</v>
      </c>
      <c r="F32" s="472">
        <v>463.65867700000001</v>
      </c>
      <c r="G32" s="473">
        <v>457.34272399999998</v>
      </c>
      <c r="H32" s="472">
        <v>45.240867999999999</v>
      </c>
      <c r="I32" s="472">
        <v>319.40985499999999</v>
      </c>
      <c r="J32" s="472">
        <v>0.43748100000000001</v>
      </c>
      <c r="K32" s="472">
        <v>64.758853000000002</v>
      </c>
      <c r="L32" s="471">
        <v>15.63527</v>
      </c>
      <c r="M32" s="472">
        <v>14.970865</v>
      </c>
      <c r="N32" s="471">
        <v>4.9492070000000004</v>
      </c>
      <c r="O32" s="472">
        <v>2.0135209999999999</v>
      </c>
      <c r="P32" s="472">
        <v>6.3442999999999999E-2</v>
      </c>
      <c r="Q32" s="471">
        <v>0.17630299999999999</v>
      </c>
      <c r="R32" s="470" t="s">
        <v>757</v>
      </c>
    </row>
    <row r="33" spans="1:18" ht="15.9" customHeight="1">
      <c r="A33" s="476"/>
      <c r="B33" s="475" t="s">
        <v>756</v>
      </c>
      <c r="C33" s="475"/>
      <c r="D33" s="474">
        <v>1792.9851899999999</v>
      </c>
      <c r="E33" s="471">
        <v>1227.8586810000002</v>
      </c>
      <c r="F33" s="472">
        <v>951.99661500000002</v>
      </c>
      <c r="G33" s="473">
        <v>949.77939300000003</v>
      </c>
      <c r="H33" s="472">
        <v>176.64133600000002</v>
      </c>
      <c r="I33" s="472">
        <v>652.47127599999999</v>
      </c>
      <c r="J33" s="472">
        <v>0.80044100000000007</v>
      </c>
      <c r="K33" s="472">
        <v>259.77735999999999</v>
      </c>
      <c r="L33" s="471">
        <v>221.588606</v>
      </c>
      <c r="M33" s="472">
        <v>209.05964900000001</v>
      </c>
      <c r="N33" s="471">
        <v>337.43774999999999</v>
      </c>
      <c r="O33" s="472">
        <v>134.012846</v>
      </c>
      <c r="P33" s="472">
        <v>142.83263600000001</v>
      </c>
      <c r="Q33" s="471">
        <v>5.0527959999999998</v>
      </c>
      <c r="R33" s="470" t="s">
        <v>755</v>
      </c>
    </row>
    <row r="34" spans="1:18" ht="24" customHeight="1">
      <c r="A34" s="476">
        <v>2004</v>
      </c>
      <c r="B34" s="475" t="s">
        <v>97</v>
      </c>
      <c r="C34" s="475"/>
      <c r="D34" s="474">
        <v>1887.0555149999998</v>
      </c>
      <c r="E34" s="471">
        <v>1442.1636860000001</v>
      </c>
      <c r="F34" s="472">
        <v>1169.7201520000001</v>
      </c>
      <c r="G34" s="473">
        <v>1160.8480989999998</v>
      </c>
      <c r="H34" s="472">
        <v>198.15107900000001</v>
      </c>
      <c r="I34" s="472">
        <v>815.12432699999999</v>
      </c>
      <c r="J34" s="472">
        <v>1.222564</v>
      </c>
      <c r="K34" s="472">
        <v>260.38118100000003</v>
      </c>
      <c r="L34" s="471">
        <v>170.33523099999999</v>
      </c>
      <c r="M34" s="472">
        <v>162.25427500000001</v>
      </c>
      <c r="N34" s="471">
        <v>268.54074400000002</v>
      </c>
      <c r="O34" s="472">
        <v>107.49651399999999</v>
      </c>
      <c r="P34" s="472">
        <v>105.236279</v>
      </c>
      <c r="Q34" s="471">
        <v>0.32584600000000002</v>
      </c>
      <c r="R34" s="470" t="s">
        <v>759</v>
      </c>
    </row>
    <row r="35" spans="1:18" ht="15.9" customHeight="1">
      <c r="A35" s="476"/>
      <c r="B35" s="475" t="s">
        <v>758</v>
      </c>
      <c r="C35" s="475"/>
      <c r="D35" s="474">
        <v>413.56374</v>
      </c>
      <c r="E35" s="471">
        <v>395.51836300000002</v>
      </c>
      <c r="F35" s="472">
        <v>335.17566899999997</v>
      </c>
      <c r="G35" s="473">
        <v>328.86959300000001</v>
      </c>
      <c r="H35" s="472">
        <v>38.392519999999998</v>
      </c>
      <c r="I35" s="472">
        <v>236.33721299999999</v>
      </c>
      <c r="J35" s="472">
        <v>0.283943</v>
      </c>
      <c r="K35" s="472">
        <v>59.606824000000003</v>
      </c>
      <c r="L35" s="471">
        <v>12.780912000000001</v>
      </c>
      <c r="M35" s="472">
        <v>11.988398</v>
      </c>
      <c r="N35" s="471">
        <v>5.2150379999999998</v>
      </c>
      <c r="O35" s="472">
        <v>0.78030699999999997</v>
      </c>
      <c r="P35" s="472">
        <v>0.114096</v>
      </c>
      <c r="Q35" s="471">
        <v>0.11346299999999999</v>
      </c>
      <c r="R35" s="470" t="s">
        <v>757</v>
      </c>
    </row>
    <row r="36" spans="1:18" ht="15.9" customHeight="1">
      <c r="A36" s="476"/>
      <c r="B36" s="475" t="s">
        <v>756</v>
      </c>
      <c r="C36" s="475"/>
      <c r="D36" s="474">
        <v>1473.491775</v>
      </c>
      <c r="E36" s="471">
        <v>1046.645323</v>
      </c>
      <c r="F36" s="472">
        <v>834.54448300000001</v>
      </c>
      <c r="G36" s="473">
        <v>831.97850600000004</v>
      </c>
      <c r="H36" s="472">
        <v>159.75855900000002</v>
      </c>
      <c r="I36" s="472">
        <v>578.78711399999997</v>
      </c>
      <c r="J36" s="472">
        <v>0.93862099999999993</v>
      </c>
      <c r="K36" s="472">
        <v>200.77435699999998</v>
      </c>
      <c r="L36" s="471">
        <v>157.55431899999999</v>
      </c>
      <c r="M36" s="472">
        <v>150.26587700000002</v>
      </c>
      <c r="N36" s="471">
        <v>263.32570599999997</v>
      </c>
      <c r="O36" s="472">
        <v>106.716207</v>
      </c>
      <c r="P36" s="472">
        <v>105.12218300000001</v>
      </c>
      <c r="Q36" s="471">
        <v>0.21238300000000002</v>
      </c>
      <c r="R36" s="470" t="s">
        <v>755</v>
      </c>
    </row>
    <row r="37" spans="1:18" ht="24" customHeight="1">
      <c r="A37" s="476">
        <v>2003</v>
      </c>
      <c r="B37" s="475" t="s">
        <v>97</v>
      </c>
      <c r="C37" s="475"/>
      <c r="D37" s="474">
        <v>1684.4801279999999</v>
      </c>
      <c r="E37" s="471">
        <v>1286.317554</v>
      </c>
      <c r="F37" s="472">
        <v>976.58848899999998</v>
      </c>
      <c r="G37" s="473">
        <v>970.43494299999998</v>
      </c>
      <c r="H37" s="472">
        <v>159.86407399999999</v>
      </c>
      <c r="I37" s="472">
        <v>654.02836100000002</v>
      </c>
      <c r="J37" s="472">
        <v>0.86079799999999995</v>
      </c>
      <c r="K37" s="472">
        <v>302.79295999999999</v>
      </c>
      <c r="L37" s="471">
        <v>160.72655300000002</v>
      </c>
      <c r="M37" s="472">
        <v>145.347713</v>
      </c>
      <c r="N37" s="471">
        <v>215.31365099999999</v>
      </c>
      <c r="O37" s="472">
        <v>84.567399999999992</v>
      </c>
      <c r="P37" s="472">
        <v>83.405360000000002</v>
      </c>
      <c r="Q37" s="471">
        <v>1.460806</v>
      </c>
      <c r="R37" s="470" t="s">
        <v>759</v>
      </c>
    </row>
    <row r="38" spans="1:18" ht="15.9" customHeight="1">
      <c r="A38" s="476"/>
      <c r="B38" s="475" t="s">
        <v>758</v>
      </c>
      <c r="C38" s="475"/>
      <c r="D38" s="474">
        <v>392.69267600000001</v>
      </c>
      <c r="E38" s="471">
        <v>363.50557700000002</v>
      </c>
      <c r="F38" s="472">
        <v>317.08146600000003</v>
      </c>
      <c r="G38" s="473">
        <v>313.23640799999998</v>
      </c>
      <c r="H38" s="472">
        <v>32.777616000000002</v>
      </c>
      <c r="I38" s="472">
        <v>221.856043</v>
      </c>
      <c r="J38" s="472">
        <v>8.8430000000000009E-2</v>
      </c>
      <c r="K38" s="472">
        <v>45.922330000000002</v>
      </c>
      <c r="L38" s="471">
        <v>24.367909999999998</v>
      </c>
      <c r="M38" s="472">
        <v>16.329138999999998</v>
      </c>
      <c r="N38" s="471">
        <v>4.5688089999999999</v>
      </c>
      <c r="O38" s="472">
        <v>0.699797</v>
      </c>
      <c r="P38" s="472">
        <v>0.51979999999999993</v>
      </c>
      <c r="Q38" s="471">
        <v>9.1502E-2</v>
      </c>
      <c r="R38" s="470" t="s">
        <v>757</v>
      </c>
    </row>
    <row r="39" spans="1:18" ht="15.9" customHeight="1">
      <c r="A39" s="476"/>
      <c r="B39" s="475" t="s">
        <v>756</v>
      </c>
      <c r="C39" s="475"/>
      <c r="D39" s="474">
        <v>1291.7874960000001</v>
      </c>
      <c r="E39" s="471">
        <v>922.81201399999998</v>
      </c>
      <c r="F39" s="472">
        <v>659.50704299999995</v>
      </c>
      <c r="G39" s="473">
        <v>657.19855500000006</v>
      </c>
      <c r="H39" s="472">
        <v>127.08646</v>
      </c>
      <c r="I39" s="472">
        <v>432.17233600000003</v>
      </c>
      <c r="J39" s="472">
        <v>0.77236800000000005</v>
      </c>
      <c r="K39" s="472">
        <v>256.87064700000002</v>
      </c>
      <c r="L39" s="471">
        <v>136.358645</v>
      </c>
      <c r="M39" s="472">
        <v>129.018576</v>
      </c>
      <c r="N39" s="471">
        <v>210.744844</v>
      </c>
      <c r="O39" s="472">
        <v>83.867604999999998</v>
      </c>
      <c r="P39" s="472">
        <v>82.885560999999996</v>
      </c>
      <c r="Q39" s="471">
        <v>1.3693040000000001</v>
      </c>
      <c r="R39" s="470" t="s">
        <v>755</v>
      </c>
    </row>
    <row r="40" spans="1:18" ht="24" customHeight="1">
      <c r="A40" s="476">
        <v>2002</v>
      </c>
      <c r="B40" s="475" t="s">
        <v>97</v>
      </c>
      <c r="C40" s="475"/>
      <c r="D40" s="474">
        <v>1769.3387520000001</v>
      </c>
      <c r="E40" s="471">
        <v>1329.3695579999999</v>
      </c>
      <c r="F40" s="472">
        <v>1039.6841160000001</v>
      </c>
      <c r="G40" s="473">
        <v>1033.295247</v>
      </c>
      <c r="H40" s="472">
        <v>144.20296999999999</v>
      </c>
      <c r="I40" s="472">
        <v>733.57608900000002</v>
      </c>
      <c r="J40" s="472">
        <v>0.65395300000000001</v>
      </c>
      <c r="K40" s="472">
        <v>276.44576000000001</v>
      </c>
      <c r="L40" s="471">
        <v>157.27470600000001</v>
      </c>
      <c r="M40" s="472">
        <v>149.90537400000002</v>
      </c>
      <c r="N40" s="471">
        <v>235.12873300000001</v>
      </c>
      <c r="O40" s="472">
        <v>85.351464000000007</v>
      </c>
      <c r="P40" s="472">
        <v>98.163144000000003</v>
      </c>
      <c r="Q40" s="471">
        <v>2.1977869999999999</v>
      </c>
      <c r="R40" s="470" t="s">
        <v>759</v>
      </c>
    </row>
    <row r="41" spans="1:18" ht="15.9" customHeight="1">
      <c r="A41" s="476"/>
      <c r="B41" s="475" t="s">
        <v>758</v>
      </c>
      <c r="C41" s="475"/>
      <c r="D41" s="474">
        <v>361.56025799999998</v>
      </c>
      <c r="E41" s="471">
        <v>340.20554800000002</v>
      </c>
      <c r="F41" s="472">
        <v>307.35629599999999</v>
      </c>
      <c r="G41" s="473">
        <v>303.42799099999996</v>
      </c>
      <c r="H41" s="472">
        <v>28.941629000000002</v>
      </c>
      <c r="I41" s="472">
        <v>216.48237899999998</v>
      </c>
      <c r="J41" s="472">
        <v>5.4323999999999997E-2</v>
      </c>
      <c r="K41" s="472">
        <v>28.346623000000001</v>
      </c>
      <c r="L41" s="471">
        <v>10.699241000000001</v>
      </c>
      <c r="M41" s="472">
        <v>9.7942530000000012</v>
      </c>
      <c r="N41" s="471">
        <v>7.1966319999999993</v>
      </c>
      <c r="O41" s="472">
        <v>0.72593299999999994</v>
      </c>
      <c r="P41" s="472">
        <v>1.157138</v>
      </c>
      <c r="Q41" s="471">
        <v>0.20551800000000001</v>
      </c>
      <c r="R41" s="470" t="s">
        <v>757</v>
      </c>
    </row>
    <row r="42" spans="1:18" ht="15.9" customHeight="1">
      <c r="A42" s="476"/>
      <c r="B42" s="475" t="s">
        <v>756</v>
      </c>
      <c r="C42" s="475"/>
      <c r="D42" s="474">
        <v>1407.7784799999999</v>
      </c>
      <c r="E42" s="471">
        <v>989.16402399999993</v>
      </c>
      <c r="F42" s="472">
        <v>732.32781199999999</v>
      </c>
      <c r="G42" s="473">
        <v>729.86724800000002</v>
      </c>
      <c r="H42" s="472">
        <v>115.261342</v>
      </c>
      <c r="I42" s="472">
        <v>517.093705</v>
      </c>
      <c r="J42" s="472">
        <v>0.59962899999999997</v>
      </c>
      <c r="K42" s="472">
        <v>248.09915900000001</v>
      </c>
      <c r="L42" s="471">
        <v>146.57546299999998</v>
      </c>
      <c r="M42" s="472">
        <v>140.111119</v>
      </c>
      <c r="N42" s="471">
        <v>227.93210300000001</v>
      </c>
      <c r="O42" s="472">
        <v>84.625529999999998</v>
      </c>
      <c r="P42" s="472">
        <v>97.006009000000006</v>
      </c>
      <c r="Q42" s="471">
        <v>1.9922690000000001</v>
      </c>
      <c r="R42" s="470" t="s">
        <v>755</v>
      </c>
    </row>
    <row r="43" spans="1:18" ht="24" customHeight="1">
      <c r="A43" s="476">
        <v>2001</v>
      </c>
      <c r="B43" s="475" t="s">
        <v>97</v>
      </c>
      <c r="C43" s="475"/>
      <c r="D43" s="474">
        <v>1707.5344639999998</v>
      </c>
      <c r="E43" s="471">
        <v>1314.659206</v>
      </c>
      <c r="F43" s="472">
        <v>981.38071200000002</v>
      </c>
      <c r="G43" s="473">
        <v>972.43589899999995</v>
      </c>
      <c r="H43" s="472">
        <v>161.71151800000001</v>
      </c>
      <c r="I43" s="472">
        <v>628.24408499999993</v>
      </c>
      <c r="J43" s="472">
        <v>1.0710029999999999</v>
      </c>
      <c r="K43" s="472">
        <v>314.25734399999999</v>
      </c>
      <c r="L43" s="471">
        <v>178.34418500000001</v>
      </c>
      <c r="M43" s="472">
        <v>162.33745400000001</v>
      </c>
      <c r="N43" s="471">
        <v>210.93554900000001</v>
      </c>
      <c r="O43" s="472">
        <v>86.277464000000009</v>
      </c>
      <c r="P43" s="472">
        <v>58.346364000000001</v>
      </c>
      <c r="Q43" s="471">
        <v>1.0986659999999999</v>
      </c>
      <c r="R43" s="470" t="s">
        <v>759</v>
      </c>
    </row>
    <row r="44" spans="1:18" ht="15.9" customHeight="1">
      <c r="A44" s="476"/>
      <c r="B44" s="475" t="s">
        <v>758</v>
      </c>
      <c r="C44" s="475"/>
      <c r="D44" s="474">
        <v>417.53775999999999</v>
      </c>
      <c r="E44" s="471">
        <v>395.23996299999999</v>
      </c>
      <c r="F44" s="472">
        <v>357.57715400000001</v>
      </c>
      <c r="G44" s="473">
        <v>353.39128899999997</v>
      </c>
      <c r="H44" s="472">
        <v>37.983870000000003</v>
      </c>
      <c r="I44" s="472">
        <v>252.89841099999998</v>
      </c>
      <c r="J44" s="472">
        <v>7.2555000000000008E-2</v>
      </c>
      <c r="K44" s="472">
        <v>30.025013999999999</v>
      </c>
      <c r="L44" s="471">
        <v>16.100559999999998</v>
      </c>
      <c r="M44" s="472">
        <v>14.208890999999999</v>
      </c>
      <c r="N44" s="471">
        <v>5.6492069999999996</v>
      </c>
      <c r="O44" s="472">
        <v>0.65785099999999996</v>
      </c>
      <c r="P44" s="472">
        <v>4.5804000000000004E-2</v>
      </c>
      <c r="Q44" s="471">
        <v>0.12673399999999999</v>
      </c>
      <c r="R44" s="470" t="s">
        <v>757</v>
      </c>
    </row>
    <row r="45" spans="1:18" ht="15.9" customHeight="1">
      <c r="A45" s="476"/>
      <c r="B45" s="475" t="s">
        <v>756</v>
      </c>
      <c r="C45" s="475"/>
      <c r="D45" s="474">
        <v>1289.9967059999999</v>
      </c>
      <c r="E45" s="471">
        <v>919.41922299999999</v>
      </c>
      <c r="F45" s="472">
        <v>623.80354699999998</v>
      </c>
      <c r="G45" s="473">
        <v>619.04459900000006</v>
      </c>
      <c r="H45" s="472">
        <v>123.727649</v>
      </c>
      <c r="I45" s="472">
        <v>375.345663</v>
      </c>
      <c r="J45" s="472">
        <v>0.998448</v>
      </c>
      <c r="K45" s="472">
        <v>284.23232100000001</v>
      </c>
      <c r="L45" s="471">
        <v>162.243627</v>
      </c>
      <c r="M45" s="472">
        <v>148.12856500000001</v>
      </c>
      <c r="N45" s="471">
        <v>205.28633599999998</v>
      </c>
      <c r="O45" s="472">
        <v>85.619607999999999</v>
      </c>
      <c r="P45" s="472">
        <v>58.300559999999997</v>
      </c>
      <c r="Q45" s="471">
        <v>0.97193200000000002</v>
      </c>
      <c r="R45" s="470" t="s">
        <v>755</v>
      </c>
    </row>
    <row r="46" spans="1:18" ht="24" customHeight="1">
      <c r="A46" s="476">
        <v>2000</v>
      </c>
      <c r="B46" s="475" t="s">
        <v>97</v>
      </c>
      <c r="C46" s="475"/>
      <c r="D46" s="474">
        <v>1848.7144960000001</v>
      </c>
      <c r="E46" s="471">
        <v>1336.2815579999999</v>
      </c>
      <c r="F46" s="472">
        <v>917.15692799999999</v>
      </c>
      <c r="G46" s="473">
        <v>911.01018299999998</v>
      </c>
      <c r="H46" s="472">
        <v>143.78623800000003</v>
      </c>
      <c r="I46" s="472">
        <v>571.67449699999997</v>
      </c>
      <c r="J46" s="472">
        <v>0.66429199999999999</v>
      </c>
      <c r="K46" s="472">
        <v>406.01337599999999</v>
      </c>
      <c r="L46" s="471">
        <v>232.146907</v>
      </c>
      <c r="M46" s="472">
        <v>217.11163500000001</v>
      </c>
      <c r="N46" s="471">
        <v>240.21190899999999</v>
      </c>
      <c r="O46" s="472">
        <v>57.897863999999998</v>
      </c>
      <c r="P46" s="472">
        <v>101.432592</v>
      </c>
      <c r="Q46" s="471">
        <v>1.456013</v>
      </c>
      <c r="R46" s="470" t="s">
        <v>759</v>
      </c>
    </row>
    <row r="47" spans="1:18" ht="15.9" customHeight="1">
      <c r="A47" s="476"/>
      <c r="B47" s="475" t="s">
        <v>758</v>
      </c>
      <c r="C47" s="475"/>
      <c r="D47" s="474">
        <v>391.52707699999996</v>
      </c>
      <c r="E47" s="471">
        <v>365.22049099999998</v>
      </c>
      <c r="F47" s="472">
        <v>310.90526899999998</v>
      </c>
      <c r="G47" s="473">
        <v>309.57127399999996</v>
      </c>
      <c r="H47" s="472">
        <v>26.991339</v>
      </c>
      <c r="I47" s="472">
        <v>221.75081</v>
      </c>
      <c r="J47" s="472">
        <v>7.8636999999999999E-2</v>
      </c>
      <c r="K47" s="472">
        <v>47.752567999999997</v>
      </c>
      <c r="L47" s="471">
        <v>14.497043</v>
      </c>
      <c r="M47" s="472">
        <v>13.235531000000002</v>
      </c>
      <c r="N47" s="471">
        <v>7.3020019999999999</v>
      </c>
      <c r="O47" s="472">
        <v>0.81803999999999999</v>
      </c>
      <c r="P47" s="472">
        <v>2.6368359999999997</v>
      </c>
      <c r="Q47" s="471">
        <v>0.102172</v>
      </c>
      <c r="R47" s="470" t="s">
        <v>757</v>
      </c>
    </row>
    <row r="48" spans="1:18" ht="15.9" customHeight="1">
      <c r="A48" s="476"/>
      <c r="B48" s="475" t="s">
        <v>756</v>
      </c>
      <c r="C48" s="475"/>
      <c r="D48" s="474">
        <v>1457.187461</v>
      </c>
      <c r="E48" s="471">
        <v>971.06106000000011</v>
      </c>
      <c r="F48" s="472">
        <v>606.25165700000002</v>
      </c>
      <c r="G48" s="473">
        <v>601.43890699999997</v>
      </c>
      <c r="H48" s="472">
        <v>116.79490200000001</v>
      </c>
      <c r="I48" s="472">
        <v>349.92368800000003</v>
      </c>
      <c r="J48" s="472">
        <v>0.58565499999999993</v>
      </c>
      <c r="K48" s="472">
        <v>358.26080300000001</v>
      </c>
      <c r="L48" s="471">
        <v>217.64986499999998</v>
      </c>
      <c r="M48" s="472">
        <v>203.87610500000002</v>
      </c>
      <c r="N48" s="471">
        <v>232.90989999999999</v>
      </c>
      <c r="O48" s="472">
        <v>57.079824000000002</v>
      </c>
      <c r="P48" s="472">
        <v>98.795751999999993</v>
      </c>
      <c r="Q48" s="471">
        <v>1.3538409999999999</v>
      </c>
      <c r="R48" s="470" t="s">
        <v>755</v>
      </c>
    </row>
    <row r="49" spans="1:18">
      <c r="A49" s="469"/>
      <c r="B49" s="468"/>
      <c r="C49" s="468"/>
      <c r="D49" s="467"/>
      <c r="E49" s="466"/>
      <c r="F49" s="465"/>
      <c r="G49" s="464"/>
      <c r="H49" s="465"/>
      <c r="I49" s="465"/>
      <c r="J49" s="465"/>
      <c r="K49" s="465"/>
      <c r="L49" s="466"/>
      <c r="M49" s="465"/>
      <c r="N49" s="466"/>
      <c r="O49" s="465"/>
      <c r="P49" s="465"/>
      <c r="Q49" s="464"/>
      <c r="R49" s="463"/>
    </row>
    <row r="51" spans="1:18" s="460" customFormat="1">
      <c r="A51" s="393" t="s">
        <v>729</v>
      </c>
      <c r="D51" s="461"/>
    </row>
    <row r="52" spans="1:18" s="460" customFormat="1">
      <c r="A52" s="393" t="s">
        <v>754</v>
      </c>
      <c r="D52" s="461"/>
    </row>
    <row r="53" spans="1:18" s="460" customFormat="1">
      <c r="A53" s="393" t="s">
        <v>753</v>
      </c>
      <c r="D53" s="461"/>
    </row>
    <row r="54" spans="1:18" s="460" customFormat="1">
      <c r="A54" s="393" t="s">
        <v>752</v>
      </c>
      <c r="D54" s="461"/>
    </row>
    <row r="55" spans="1:18" s="460" customFormat="1">
      <c r="A55" s="393" t="s">
        <v>751</v>
      </c>
      <c r="D55" s="461"/>
    </row>
    <row r="56" spans="1:18" s="460" customFormat="1">
      <c r="A56" s="393" t="s">
        <v>728</v>
      </c>
      <c r="D56" s="461"/>
    </row>
    <row r="57" spans="1:18" s="460" customFormat="1">
      <c r="A57" s="393" t="s">
        <v>750</v>
      </c>
      <c r="D57" s="461"/>
    </row>
    <row r="58" spans="1:18" s="460" customFormat="1">
      <c r="A58" s="393" t="s">
        <v>749</v>
      </c>
      <c r="D58" s="461"/>
    </row>
    <row r="59" spans="1:18" s="460" customFormat="1">
      <c r="A59" s="393" t="s">
        <v>748</v>
      </c>
      <c r="D59" s="461"/>
    </row>
    <row r="60" spans="1:18" s="460" customFormat="1">
      <c r="A60" s="511"/>
      <c r="D60" s="461"/>
    </row>
    <row r="61" spans="1:18" s="460" customFormat="1">
      <c r="A61" s="511"/>
      <c r="D61" s="461"/>
    </row>
  </sheetData>
  <mergeCells count="13">
    <mergeCell ref="D6:D8"/>
    <mergeCell ref="E6:K6"/>
    <mergeCell ref="L6:M6"/>
    <mergeCell ref="N6:P6"/>
    <mergeCell ref="Q6:Q8"/>
    <mergeCell ref="E7:E8"/>
    <mergeCell ref="F7:J7"/>
    <mergeCell ref="K7:K8"/>
    <mergeCell ref="L7:L8"/>
    <mergeCell ref="M7:M8"/>
    <mergeCell ref="N7:N8"/>
    <mergeCell ref="O7:O8"/>
    <mergeCell ref="P7:P8"/>
  </mergeCells>
  <pageMargins left="0.8" right="0.2" top="0.8" bottom="0.4" header="0" footer="0"/>
  <pageSetup scale="66" orientation="portrait" r:id="rId1"/>
  <headerFooter>
    <oddFooter>&amp;R&amp;D &amp;T</oddFooter>
  </headerFooter>
  <rowBreaks count="1" manualBreakCount="1">
    <brk id="5" max="16383" man="1"/>
  </rowBreaks>
  <colBreaks count="1" manualBreakCount="1">
    <brk id="13" max="1048575" man="1"/>
  </colBreaks>
</worksheet>
</file>

<file path=xl/worksheets/sheet16.xml><?xml version="1.0" encoding="utf-8"?>
<worksheet xmlns="http://schemas.openxmlformats.org/spreadsheetml/2006/main" xmlns:r="http://schemas.openxmlformats.org/officeDocument/2006/relationships">
  <sheetPr transitionEvaluation="1">
    <tabColor indexed="22"/>
    <pageSetUpPr fitToPage="1"/>
  </sheetPr>
  <dimension ref="A1:P38"/>
  <sheetViews>
    <sheetView showGridLines="0" zoomScaleNormal="100" workbookViewId="0">
      <selection activeCell="P10" sqref="P10"/>
    </sheetView>
  </sheetViews>
  <sheetFormatPr defaultColWidth="7.5703125" defaultRowHeight="12" customHeight="1"/>
  <cols>
    <col min="1" max="1" width="39.42578125" style="566" customWidth="1"/>
    <col min="2" max="14" width="7.7109375" style="567" customWidth="1"/>
    <col min="15" max="15" width="3.140625" style="566" bestFit="1" customWidth="1"/>
    <col min="16" max="16" width="36.85546875" style="566" customWidth="1"/>
    <col min="17" max="16384" width="7.5703125" style="566"/>
  </cols>
  <sheetData>
    <row r="1" spans="1:16" s="590" customFormat="1" ht="12" customHeight="1">
      <c r="A1" s="98">
        <v>15</v>
      </c>
      <c r="B1" s="592"/>
      <c r="C1" s="592"/>
      <c r="D1" s="592"/>
      <c r="E1" s="592"/>
      <c r="F1" s="592"/>
      <c r="G1" s="592"/>
      <c r="H1" s="592"/>
      <c r="I1" s="592"/>
      <c r="J1" s="592"/>
      <c r="K1" s="592"/>
      <c r="L1" s="592"/>
      <c r="M1" s="592"/>
      <c r="N1" s="592"/>
      <c r="P1" s="591">
        <f>A1</f>
        <v>15</v>
      </c>
    </row>
    <row r="2" spans="1:16" ht="12" customHeight="1">
      <c r="A2" s="202" t="s">
        <v>312</v>
      </c>
      <c r="B2" s="2"/>
      <c r="C2" s="2"/>
      <c r="D2" s="2"/>
      <c r="E2" s="2"/>
      <c r="F2" s="2"/>
      <c r="G2" s="2"/>
      <c r="H2" s="2"/>
      <c r="I2" s="2"/>
      <c r="J2" s="2"/>
      <c r="K2" s="2"/>
      <c r="L2" s="2"/>
      <c r="M2" s="2"/>
      <c r="N2" s="2"/>
      <c r="P2" s="97" t="s">
        <v>20</v>
      </c>
    </row>
    <row r="3" spans="1:16" ht="12" customHeight="1">
      <c r="A3" s="589" t="s">
        <v>336</v>
      </c>
      <c r="B3" s="2"/>
      <c r="C3" s="2"/>
      <c r="E3" s="2"/>
      <c r="P3" s="589" t="s">
        <v>337</v>
      </c>
    </row>
    <row r="4" spans="1:16" ht="12" customHeight="1">
      <c r="A4" s="145" t="s">
        <v>864</v>
      </c>
      <c r="B4" s="2"/>
      <c r="C4" s="2"/>
      <c r="E4" s="2"/>
      <c r="P4" s="145" t="s">
        <v>863</v>
      </c>
    </row>
    <row r="5" spans="1:16" ht="12" customHeight="1">
      <c r="A5" s="146"/>
      <c r="B5" s="4"/>
      <c r="C5" s="4"/>
      <c r="D5" s="4"/>
      <c r="E5" s="4"/>
      <c r="F5" s="4"/>
      <c r="G5" s="4"/>
      <c r="H5" s="2"/>
      <c r="I5" s="2"/>
      <c r="J5" s="2"/>
      <c r="K5" s="2"/>
      <c r="L5" s="2"/>
      <c r="M5" s="2"/>
      <c r="N5" s="2"/>
      <c r="O5" s="570"/>
      <c r="P5" s="146"/>
    </row>
    <row r="6" spans="1:16" s="568" customFormat="1" ht="12" customHeight="1">
      <c r="A6" s="587"/>
      <c r="B6" s="210">
        <v>2000</v>
      </c>
      <c r="C6" s="210">
        <v>2001</v>
      </c>
      <c r="D6" s="210">
        <v>2002</v>
      </c>
      <c r="E6" s="209">
        <v>2003</v>
      </c>
      <c r="F6" s="209">
        <v>2004</v>
      </c>
      <c r="G6" s="209">
        <v>2005</v>
      </c>
      <c r="H6" s="108">
        <v>2006</v>
      </c>
      <c r="I6" s="108">
        <v>2007</v>
      </c>
      <c r="J6" s="108">
        <v>2008</v>
      </c>
      <c r="K6" s="108">
        <v>2009</v>
      </c>
      <c r="L6" s="108">
        <v>2010</v>
      </c>
      <c r="M6" s="108">
        <v>2011</v>
      </c>
      <c r="N6" s="108">
        <v>2012</v>
      </c>
      <c r="O6" s="588"/>
      <c r="P6" s="587"/>
    </row>
    <row r="7" spans="1:16" ht="12" customHeight="1">
      <c r="H7" s="2"/>
      <c r="I7" s="2"/>
      <c r="J7" s="2"/>
      <c r="K7" s="2"/>
      <c r="L7" s="2"/>
      <c r="M7" s="2"/>
      <c r="N7" s="2"/>
    </row>
    <row r="8" spans="1:16" s="585" customFormat="1" ht="21.9" customHeight="1">
      <c r="A8" s="583" t="s">
        <v>862</v>
      </c>
      <c r="B8" s="586">
        <v>6740.3818039100006</v>
      </c>
      <c r="C8" s="586">
        <v>6861.3218039100002</v>
      </c>
      <c r="D8" s="586">
        <v>6970.0094039100004</v>
      </c>
      <c r="E8" s="586">
        <v>7734</v>
      </c>
      <c r="F8" s="586">
        <v>7561.5</v>
      </c>
      <c r="G8" s="586">
        <v>7665.7000000000007</v>
      </c>
      <c r="H8" s="586">
        <v>6277.8266525500003</v>
      </c>
      <c r="I8" s="586">
        <v>5403.2266525499999</v>
      </c>
      <c r="J8" s="586">
        <v>5929.8266525500003</v>
      </c>
      <c r="K8" s="586">
        <v>5801.2266525499999</v>
      </c>
      <c r="L8" s="586">
        <v>5874.5</v>
      </c>
      <c r="M8" s="586">
        <v>6297.7000000000007</v>
      </c>
      <c r="N8" s="586">
        <v>6282.6</v>
      </c>
      <c r="O8" s="586"/>
      <c r="P8" s="576" t="s">
        <v>861</v>
      </c>
    </row>
    <row r="9" spans="1:16" s="568" customFormat="1" ht="21.9" customHeight="1">
      <c r="A9" s="584" t="s">
        <v>860</v>
      </c>
      <c r="B9" s="574">
        <v>4460.2818039100002</v>
      </c>
      <c r="C9" s="574">
        <v>4496.8218039100002</v>
      </c>
      <c r="D9" s="574">
        <v>4424.6094039100008</v>
      </c>
      <c r="E9" s="574">
        <v>5167.1000000000004</v>
      </c>
      <c r="F9" s="574">
        <v>5045.2</v>
      </c>
      <c r="G9" s="574">
        <v>4946.9000000000005</v>
      </c>
      <c r="H9" s="574">
        <v>3275.4266525500002</v>
      </c>
      <c r="I9" s="574">
        <v>2269.0266525500001</v>
      </c>
      <c r="J9" s="574">
        <v>2506.2266525499999</v>
      </c>
      <c r="K9" s="574">
        <v>2709.5266525500001</v>
      </c>
      <c r="L9" s="574">
        <v>3059.1</v>
      </c>
      <c r="M9" s="574">
        <v>3581.9</v>
      </c>
      <c r="N9" s="574">
        <v>3574.8</v>
      </c>
      <c r="O9" s="573"/>
      <c r="P9" s="572" t="s">
        <v>859</v>
      </c>
    </row>
    <row r="10" spans="1:16" s="568" customFormat="1" ht="21.9" customHeight="1">
      <c r="A10" s="584" t="s">
        <v>858</v>
      </c>
      <c r="B10" s="578">
        <v>2280.1</v>
      </c>
      <c r="C10" s="578">
        <v>2364.5</v>
      </c>
      <c r="D10" s="578">
        <v>2545.4</v>
      </c>
      <c r="E10" s="578">
        <v>2566.9</v>
      </c>
      <c r="F10" s="578">
        <v>2516.3000000000002</v>
      </c>
      <c r="G10" s="574">
        <v>2718.8</v>
      </c>
      <c r="H10" s="574">
        <v>3002.4</v>
      </c>
      <c r="I10" s="574">
        <v>3134.2</v>
      </c>
      <c r="J10" s="574">
        <v>3423.6</v>
      </c>
      <c r="K10" s="574">
        <v>3091.7</v>
      </c>
      <c r="L10" s="574">
        <v>2815.4</v>
      </c>
      <c r="M10" s="574">
        <v>2715.8</v>
      </c>
      <c r="N10" s="574">
        <v>2707.8</v>
      </c>
      <c r="O10" s="574"/>
      <c r="P10" s="572" t="s">
        <v>857</v>
      </c>
    </row>
    <row r="11" spans="1:16" s="568" customFormat="1" ht="14.1" customHeight="1">
      <c r="A11" s="584" t="s">
        <v>856</v>
      </c>
      <c r="B11" s="578"/>
      <c r="C11" s="578"/>
      <c r="D11" s="578"/>
      <c r="E11" s="578"/>
      <c r="F11" s="578"/>
      <c r="G11" s="574"/>
      <c r="H11" s="574"/>
      <c r="I11" s="574"/>
      <c r="J11" s="574"/>
      <c r="K11" s="574"/>
      <c r="L11" s="574"/>
      <c r="M11" s="574"/>
      <c r="N11" s="574"/>
      <c r="O11" s="573"/>
      <c r="P11" s="572" t="s">
        <v>856</v>
      </c>
    </row>
    <row r="12" spans="1:16" s="568" customFormat="1" ht="14.1" customHeight="1">
      <c r="A12" s="583" t="s">
        <v>855</v>
      </c>
      <c r="B12" s="578"/>
      <c r="C12" s="578"/>
      <c r="D12" s="578"/>
      <c r="E12" s="578"/>
      <c r="F12" s="578"/>
      <c r="G12" s="574"/>
      <c r="H12" s="574"/>
      <c r="I12" s="574"/>
      <c r="J12" s="574"/>
      <c r="K12" s="574"/>
      <c r="L12" s="574"/>
      <c r="M12" s="574"/>
      <c r="N12" s="574"/>
      <c r="O12" s="573"/>
      <c r="P12" s="576" t="s">
        <v>854</v>
      </c>
    </row>
    <row r="13" spans="1:16" s="568" customFormat="1" ht="20.25" customHeight="1">
      <c r="A13" s="577" t="s">
        <v>853</v>
      </c>
      <c r="B13" s="578"/>
      <c r="C13" s="578"/>
      <c r="D13" s="578"/>
      <c r="E13" s="578"/>
      <c r="F13" s="578"/>
      <c r="G13" s="574"/>
      <c r="H13" s="574"/>
      <c r="I13" s="574"/>
      <c r="J13" s="574"/>
      <c r="K13" s="574"/>
      <c r="L13" s="574"/>
      <c r="M13" s="574"/>
      <c r="N13" s="574"/>
      <c r="O13" s="573"/>
      <c r="P13" s="576" t="s">
        <v>852</v>
      </c>
    </row>
    <row r="14" spans="1:16" s="568" customFormat="1" ht="14.1" customHeight="1">
      <c r="A14" s="575" t="s">
        <v>851</v>
      </c>
      <c r="B14" s="574">
        <v>4460.2818039100002</v>
      </c>
      <c r="C14" s="574">
        <v>4496.8218039100002</v>
      </c>
      <c r="D14" s="574">
        <v>4399.6094039100008</v>
      </c>
      <c r="E14" s="574">
        <v>5142.1000000000004</v>
      </c>
      <c r="F14" s="574">
        <v>5045.2</v>
      </c>
      <c r="G14" s="574">
        <v>4941.6000000000004</v>
      </c>
      <c r="H14" s="574">
        <v>3248.3</v>
      </c>
      <c r="I14" s="574">
        <v>2208.5</v>
      </c>
      <c r="J14" s="574">
        <v>2443.6999999999998</v>
      </c>
      <c r="K14" s="574">
        <v>2600.9</v>
      </c>
      <c r="L14" s="574">
        <v>2892.1</v>
      </c>
      <c r="M14" s="574" t="s">
        <v>43</v>
      </c>
      <c r="N14" s="574" t="s">
        <v>43</v>
      </c>
      <c r="O14" s="573"/>
      <c r="P14" s="572" t="s">
        <v>850</v>
      </c>
    </row>
    <row r="15" spans="1:16" s="568" customFormat="1" ht="14.1" customHeight="1">
      <c r="A15" s="575" t="s">
        <v>849</v>
      </c>
      <c r="B15" s="578" t="s">
        <v>43</v>
      </c>
      <c r="C15" s="578" t="s">
        <v>43</v>
      </c>
      <c r="D15" s="578">
        <v>25</v>
      </c>
      <c r="E15" s="578">
        <v>25</v>
      </c>
      <c r="F15" s="578" t="s">
        <v>43</v>
      </c>
      <c r="G15" s="574">
        <v>5.3</v>
      </c>
      <c r="H15" s="574">
        <v>27.126652549999999</v>
      </c>
      <c r="I15" s="574">
        <v>60.526652549999994</v>
      </c>
      <c r="J15" s="574">
        <v>62.526652550000023</v>
      </c>
      <c r="K15" s="574">
        <v>108.62665255000005</v>
      </c>
      <c r="L15" s="574">
        <v>167</v>
      </c>
      <c r="M15" s="574" t="s">
        <v>43</v>
      </c>
      <c r="N15" s="574" t="s">
        <v>43</v>
      </c>
      <c r="O15" s="573"/>
      <c r="P15" s="572" t="s">
        <v>848</v>
      </c>
    </row>
    <row r="16" spans="1:16" ht="20.25" customHeight="1">
      <c r="A16" s="577" t="s">
        <v>847</v>
      </c>
      <c r="B16" s="578"/>
      <c r="C16" s="578"/>
      <c r="D16" s="578"/>
      <c r="E16" s="578"/>
      <c r="F16" s="574"/>
      <c r="G16" s="574"/>
      <c r="H16" s="574"/>
      <c r="I16" s="574"/>
      <c r="J16" s="574"/>
      <c r="K16" s="574"/>
      <c r="L16" s="574"/>
      <c r="M16" s="574"/>
      <c r="N16" s="574"/>
      <c r="O16" s="573"/>
      <c r="P16" s="576" t="s">
        <v>846</v>
      </c>
    </row>
    <row r="17" spans="1:16" ht="20.25" customHeight="1">
      <c r="A17" s="575" t="s">
        <v>845</v>
      </c>
      <c r="B17" s="574">
        <v>4449.0818039100004</v>
      </c>
      <c r="C17" s="574">
        <v>4488.4218039099997</v>
      </c>
      <c r="D17" s="574">
        <v>4394.1094039100008</v>
      </c>
      <c r="E17" s="574">
        <v>5139.3</v>
      </c>
      <c r="F17" s="574">
        <v>5044.8</v>
      </c>
      <c r="G17" s="574">
        <v>4946.7000000000007</v>
      </c>
      <c r="H17" s="574">
        <v>3275.12665255</v>
      </c>
      <c r="I17" s="574">
        <v>2269.3266525499998</v>
      </c>
      <c r="J17" s="574">
        <v>2506.2266525499999</v>
      </c>
      <c r="K17" s="574">
        <v>2709.62665255</v>
      </c>
      <c r="L17" s="574">
        <v>3049.6</v>
      </c>
      <c r="M17" s="574" t="s">
        <v>43</v>
      </c>
      <c r="N17" s="574" t="s">
        <v>43</v>
      </c>
      <c r="O17" s="573"/>
      <c r="P17" s="572" t="s">
        <v>844</v>
      </c>
    </row>
    <row r="18" spans="1:16" ht="14.1" customHeight="1">
      <c r="A18" s="582" t="s">
        <v>843</v>
      </c>
      <c r="B18" s="574">
        <v>3077.3307103699999</v>
      </c>
      <c r="C18" s="574">
        <v>3261.0807103699995</v>
      </c>
      <c r="D18" s="574">
        <v>3637.2007103700007</v>
      </c>
      <c r="E18" s="574">
        <v>4318.5</v>
      </c>
      <c r="F18" s="574">
        <v>4662</v>
      </c>
      <c r="G18" s="574">
        <v>4519.9000000000005</v>
      </c>
      <c r="H18" s="574">
        <v>2834.4</v>
      </c>
      <c r="I18" s="574">
        <v>1709.3</v>
      </c>
      <c r="J18" s="574">
        <v>1819.9</v>
      </c>
      <c r="K18" s="574">
        <v>1993.3000000000002</v>
      </c>
      <c r="L18" s="574">
        <v>2287.9</v>
      </c>
      <c r="M18" s="574" t="s">
        <v>43</v>
      </c>
      <c r="N18" s="574" t="s">
        <v>43</v>
      </c>
      <c r="O18" s="573"/>
      <c r="P18" s="572" t="s">
        <v>842</v>
      </c>
    </row>
    <row r="19" spans="1:16" ht="14.1" customHeight="1">
      <c r="A19" s="575" t="s">
        <v>841</v>
      </c>
      <c r="B19" s="574">
        <v>1371.7510935400003</v>
      </c>
      <c r="C19" s="574">
        <v>1227.3410935400004</v>
      </c>
      <c r="D19" s="574">
        <v>756.9086935400004</v>
      </c>
      <c r="E19" s="574">
        <v>820.8</v>
      </c>
      <c r="F19" s="574">
        <v>382.8</v>
      </c>
      <c r="G19" s="574">
        <v>426.8</v>
      </c>
      <c r="H19" s="574">
        <v>440.72665255000004</v>
      </c>
      <c r="I19" s="574">
        <v>560.02665254999999</v>
      </c>
      <c r="J19" s="574">
        <v>686.32665254999995</v>
      </c>
      <c r="K19" s="574">
        <v>716.32665254999995</v>
      </c>
      <c r="L19" s="574">
        <v>761.69999999999993</v>
      </c>
      <c r="M19" s="574" t="s">
        <v>43</v>
      </c>
      <c r="N19" s="574" t="s">
        <v>43</v>
      </c>
      <c r="O19" s="573"/>
      <c r="P19" s="572" t="s">
        <v>840</v>
      </c>
    </row>
    <row r="20" spans="1:16" ht="14.1" customHeight="1">
      <c r="A20" s="575" t="s">
        <v>839</v>
      </c>
      <c r="B20" s="578" t="s">
        <v>510</v>
      </c>
      <c r="C20" s="578" t="s">
        <v>510</v>
      </c>
      <c r="D20" s="578" t="s">
        <v>510</v>
      </c>
      <c r="E20" s="578" t="s">
        <v>510</v>
      </c>
      <c r="F20" s="574" t="s">
        <v>510</v>
      </c>
      <c r="G20" s="574" t="s">
        <v>510</v>
      </c>
      <c r="H20" s="574" t="s">
        <v>510</v>
      </c>
      <c r="I20" s="574" t="s">
        <v>510</v>
      </c>
      <c r="J20" s="574" t="s">
        <v>510</v>
      </c>
      <c r="K20" s="574" t="s">
        <v>510</v>
      </c>
      <c r="L20" s="574" t="s">
        <v>510</v>
      </c>
      <c r="M20" s="574" t="s">
        <v>510</v>
      </c>
      <c r="N20" s="574" t="s">
        <v>510</v>
      </c>
      <c r="O20" s="574"/>
      <c r="P20" s="572" t="s">
        <v>838</v>
      </c>
    </row>
    <row r="21" spans="1:16" ht="20.25" customHeight="1">
      <c r="A21" s="575" t="s">
        <v>837</v>
      </c>
      <c r="B21" s="574">
        <v>11.2</v>
      </c>
      <c r="C21" s="574">
        <v>8.4</v>
      </c>
      <c r="D21" s="574">
        <v>5.5</v>
      </c>
      <c r="E21" s="574">
        <v>2.8</v>
      </c>
      <c r="F21" s="581">
        <v>0.4</v>
      </c>
      <c r="G21" s="581">
        <v>0.2</v>
      </c>
      <c r="H21" s="581" t="s">
        <v>43</v>
      </c>
      <c r="I21" s="581" t="s">
        <v>43</v>
      </c>
      <c r="J21" s="581" t="s">
        <v>43</v>
      </c>
      <c r="K21" s="581" t="s">
        <v>43</v>
      </c>
      <c r="L21" s="581" t="s">
        <v>43</v>
      </c>
      <c r="M21" s="581" t="s">
        <v>43</v>
      </c>
      <c r="N21" s="581" t="s">
        <v>43</v>
      </c>
      <c r="O21" s="580"/>
      <c r="P21" s="579" t="s">
        <v>836</v>
      </c>
    </row>
    <row r="22" spans="1:16" ht="14.1" customHeight="1">
      <c r="A22" s="575" t="s">
        <v>835</v>
      </c>
      <c r="B22" s="578" t="s">
        <v>43</v>
      </c>
      <c r="C22" s="578" t="s">
        <v>43</v>
      </c>
      <c r="D22" s="578" t="s">
        <v>43</v>
      </c>
      <c r="E22" s="578" t="s">
        <v>43</v>
      </c>
      <c r="F22" s="574" t="s">
        <v>43</v>
      </c>
      <c r="G22" s="574" t="s">
        <v>43</v>
      </c>
      <c r="H22" s="574" t="s">
        <v>43</v>
      </c>
      <c r="I22" s="574" t="s">
        <v>43</v>
      </c>
      <c r="J22" s="574" t="s">
        <v>43</v>
      </c>
      <c r="K22" s="574" t="s">
        <v>43</v>
      </c>
      <c r="L22" s="574" t="s">
        <v>43</v>
      </c>
      <c r="M22" s="574" t="s">
        <v>43</v>
      </c>
      <c r="N22" s="574" t="s">
        <v>43</v>
      </c>
      <c r="O22" s="574"/>
      <c r="P22" s="572" t="s">
        <v>834</v>
      </c>
    </row>
    <row r="23" spans="1:16" ht="14.1" customHeight="1">
      <c r="A23" s="575"/>
      <c r="B23" s="578"/>
      <c r="C23" s="578"/>
      <c r="D23" s="578"/>
      <c r="E23" s="578"/>
      <c r="F23" s="574"/>
      <c r="G23" s="574"/>
      <c r="H23" s="574"/>
      <c r="I23" s="574"/>
      <c r="J23" s="574"/>
      <c r="K23" s="574"/>
      <c r="L23" s="574"/>
      <c r="M23" s="574"/>
      <c r="N23" s="574"/>
      <c r="O23" s="574"/>
      <c r="P23" s="572"/>
    </row>
    <row r="24" spans="1:16" ht="20.100000000000001" customHeight="1">
      <c r="A24" s="577" t="s">
        <v>833</v>
      </c>
      <c r="B24" s="574">
        <v>305.63100000000003</v>
      </c>
      <c r="C24" s="574">
        <v>400.315</v>
      </c>
      <c r="D24" s="574">
        <v>527.40800000000002</v>
      </c>
      <c r="E24" s="574">
        <v>701.43400000000008</v>
      </c>
      <c r="F24" s="574">
        <v>548.6</v>
      </c>
      <c r="G24" s="574">
        <v>442.1</v>
      </c>
      <c r="H24" s="574">
        <v>248.5</v>
      </c>
      <c r="I24" s="574">
        <v>297.7</v>
      </c>
      <c r="J24" s="574">
        <v>784.7</v>
      </c>
      <c r="K24" s="574">
        <v>737.09999999999991</v>
      </c>
      <c r="L24" s="574">
        <v>738.20000000000016</v>
      </c>
      <c r="M24" s="574" t="s">
        <v>43</v>
      </c>
      <c r="N24" s="574" t="s">
        <v>43</v>
      </c>
      <c r="O24" s="573"/>
      <c r="P24" s="576" t="s">
        <v>832</v>
      </c>
    </row>
    <row r="25" spans="1:16" ht="14.1" customHeight="1">
      <c r="A25" s="575" t="s">
        <v>831</v>
      </c>
      <c r="B25" s="574">
        <v>348.8</v>
      </c>
      <c r="C25" s="574">
        <v>342.05</v>
      </c>
      <c r="D25" s="574">
        <v>409.08000000000004</v>
      </c>
      <c r="E25" s="574">
        <v>428.04300000000001</v>
      </c>
      <c r="F25" s="574">
        <v>276.8</v>
      </c>
      <c r="G25" s="574">
        <v>367.6</v>
      </c>
      <c r="H25" s="574">
        <v>325.3</v>
      </c>
      <c r="I25" s="574">
        <v>328.38</v>
      </c>
      <c r="J25" s="574">
        <v>637.29999999999995</v>
      </c>
      <c r="K25" s="574">
        <v>156.39999999999998</v>
      </c>
      <c r="L25" s="574">
        <v>583.4</v>
      </c>
      <c r="M25" s="574" t="s">
        <v>43</v>
      </c>
      <c r="N25" s="574" t="s">
        <v>43</v>
      </c>
      <c r="O25" s="573"/>
      <c r="P25" s="572" t="s">
        <v>830</v>
      </c>
    </row>
    <row r="26" spans="1:16" ht="14.1" customHeight="1">
      <c r="A26" s="575" t="s">
        <v>829</v>
      </c>
      <c r="B26" s="574">
        <v>212.5</v>
      </c>
      <c r="C26" s="574">
        <v>214.99</v>
      </c>
      <c r="D26" s="574">
        <v>287.47000000000003</v>
      </c>
      <c r="E26" s="574">
        <v>297.72000000000003</v>
      </c>
      <c r="F26" s="574">
        <v>203.8</v>
      </c>
      <c r="G26" s="574">
        <v>263.3</v>
      </c>
      <c r="H26" s="574">
        <v>212.5</v>
      </c>
      <c r="I26" s="574">
        <v>225.4</v>
      </c>
      <c r="J26" s="574">
        <v>529.9</v>
      </c>
      <c r="K26" s="574">
        <v>85.8</v>
      </c>
      <c r="L26" s="574">
        <v>517.4</v>
      </c>
      <c r="M26" s="574" t="s">
        <v>43</v>
      </c>
      <c r="N26" s="574" t="s">
        <v>43</v>
      </c>
      <c r="O26" s="573"/>
      <c r="P26" s="572" t="s">
        <v>828</v>
      </c>
    </row>
    <row r="27" spans="1:16" ht="14.1" customHeight="1">
      <c r="A27" s="575" t="s">
        <v>827</v>
      </c>
      <c r="B27" s="574">
        <v>136.30000000000001</v>
      </c>
      <c r="C27" s="574">
        <v>127.06</v>
      </c>
      <c r="D27" s="574">
        <v>121.61</v>
      </c>
      <c r="E27" s="574">
        <v>130.32300000000001</v>
      </c>
      <c r="F27" s="574">
        <v>73</v>
      </c>
      <c r="G27" s="574">
        <v>104.3</v>
      </c>
      <c r="H27" s="574">
        <v>112.8</v>
      </c>
      <c r="I27" s="574">
        <v>102.98</v>
      </c>
      <c r="J27" s="574">
        <v>107.4</v>
      </c>
      <c r="K27" s="574">
        <v>70.599999999999994</v>
      </c>
      <c r="L27" s="574">
        <v>65.999999999999986</v>
      </c>
      <c r="M27" s="574" t="s">
        <v>43</v>
      </c>
      <c r="N27" s="574" t="s">
        <v>43</v>
      </c>
      <c r="O27" s="573"/>
      <c r="P27" s="572" t="s">
        <v>826</v>
      </c>
    </row>
    <row r="28" spans="1:16" ht="12" customHeight="1">
      <c r="A28" s="570"/>
      <c r="B28" s="571"/>
      <c r="C28" s="571"/>
      <c r="D28" s="571"/>
      <c r="E28" s="571"/>
      <c r="F28" s="571"/>
      <c r="G28" s="571"/>
      <c r="H28" s="571"/>
      <c r="I28" s="571"/>
      <c r="J28" s="571"/>
      <c r="K28" s="571"/>
      <c r="L28" s="571"/>
      <c r="M28" s="571"/>
      <c r="N28" s="571"/>
      <c r="O28" s="570"/>
      <c r="P28" s="570"/>
    </row>
    <row r="29" spans="1:16" ht="12" customHeight="1">
      <c r="B29" s="569"/>
      <c r="C29" s="569"/>
      <c r="D29" s="569"/>
      <c r="E29" s="569"/>
      <c r="F29" s="150"/>
      <c r="G29" s="150"/>
      <c r="H29" s="150"/>
      <c r="I29" s="150"/>
      <c r="J29" s="150"/>
      <c r="K29" s="150"/>
      <c r="L29" s="150"/>
      <c r="M29" s="150"/>
      <c r="N29" s="150"/>
    </row>
    <row r="30" spans="1:16" ht="12" customHeight="1">
      <c r="A30" s="566" t="s">
        <v>103</v>
      </c>
      <c r="B30" s="150"/>
      <c r="C30" s="150"/>
      <c r="D30" s="150"/>
      <c r="E30" s="150"/>
      <c r="F30" s="150"/>
      <c r="G30" s="150"/>
      <c r="H30" s="150"/>
      <c r="I30" s="150"/>
      <c r="J30" s="150"/>
      <c r="K30" s="150"/>
      <c r="L30" s="150"/>
      <c r="M30" s="150"/>
      <c r="N30" s="150"/>
    </row>
    <row r="31" spans="1:16" ht="12" customHeight="1">
      <c r="A31" s="568" t="s">
        <v>872</v>
      </c>
      <c r="B31" s="150"/>
      <c r="C31" s="150"/>
      <c r="D31" s="150"/>
      <c r="E31" s="150"/>
      <c r="F31" s="150"/>
      <c r="G31" s="150"/>
      <c r="H31" s="150"/>
      <c r="I31" s="150"/>
      <c r="J31" s="150"/>
      <c r="K31" s="150"/>
      <c r="L31" s="150"/>
      <c r="M31" s="150"/>
      <c r="N31" s="150"/>
    </row>
    <row r="32" spans="1:16" ht="12" customHeight="1">
      <c r="A32" s="566" t="s">
        <v>873</v>
      </c>
      <c r="B32" s="150"/>
      <c r="C32" s="150"/>
      <c r="D32" s="150"/>
      <c r="E32" s="150"/>
      <c r="F32" s="150"/>
      <c r="G32" s="150"/>
      <c r="H32" s="150"/>
      <c r="I32" s="150"/>
      <c r="J32" s="150"/>
      <c r="K32" s="150"/>
      <c r="L32" s="150"/>
      <c r="M32" s="150"/>
      <c r="N32" s="150"/>
    </row>
    <row r="33" spans="1:14" ht="12" customHeight="1">
      <c r="A33" s="568" t="s">
        <v>874</v>
      </c>
      <c r="B33" s="150"/>
      <c r="C33" s="150"/>
      <c r="D33" s="150"/>
      <c r="E33" s="150"/>
      <c r="F33" s="150"/>
      <c r="G33" s="150"/>
      <c r="H33" s="150"/>
      <c r="I33" s="150"/>
      <c r="J33" s="150"/>
      <c r="L33" s="150"/>
      <c r="M33" s="150"/>
      <c r="N33" s="150"/>
    </row>
    <row r="35" spans="1:14" ht="12" customHeight="1">
      <c r="A35" s="38" t="s">
        <v>825</v>
      </c>
    </row>
    <row r="36" spans="1:14" ht="12" customHeight="1">
      <c r="A36" s="568" t="s">
        <v>875</v>
      </c>
    </row>
    <row r="37" spans="1:14" ht="12" customHeight="1">
      <c r="A37" s="566" t="s">
        <v>876</v>
      </c>
    </row>
    <row r="38" spans="1:14" ht="12" customHeight="1">
      <c r="A38" s="568" t="s">
        <v>877</v>
      </c>
    </row>
  </sheetData>
  <pageMargins left="0.15748031496062992" right="0.15748031496062992" top="0.98425196850393704" bottom="0.98425196850393704" header="0.51181102362204722" footer="0.51181102362204722"/>
  <pageSetup scale="84" orientation="landscape" r:id="rId1"/>
  <headerFooter alignWithMargins="0">
    <oddFooter>&amp;R &amp;A  &amp;D  &amp;T  &amp;P/&amp;N</oddFooter>
  </headerFooter>
</worksheet>
</file>

<file path=xl/worksheets/sheet17.xml><?xml version="1.0" encoding="utf-8"?>
<worksheet xmlns="http://schemas.openxmlformats.org/spreadsheetml/2006/main" xmlns:r="http://schemas.openxmlformats.org/officeDocument/2006/relationships">
  <sheetPr transitionEvaluation="1">
    <pageSetUpPr fitToPage="1"/>
  </sheetPr>
  <dimension ref="A1:Q99"/>
  <sheetViews>
    <sheetView showGridLines="0" workbookViewId="0"/>
  </sheetViews>
  <sheetFormatPr defaultColWidth="11.28515625" defaultRowHeight="12" customHeight="1"/>
  <cols>
    <col min="1" max="1" width="29.42578125" style="115" customWidth="1"/>
    <col min="2" max="4" width="8.85546875" style="115" customWidth="1"/>
    <col min="5" max="11" width="8.85546875" style="116" customWidth="1"/>
    <col min="12" max="14" width="8.85546875" style="115" customWidth="1"/>
    <col min="15" max="15" width="2.140625" style="115" customWidth="1"/>
    <col min="16" max="16" width="46.28515625" style="115" customWidth="1"/>
    <col min="17" max="16384" width="11.28515625" style="115"/>
  </cols>
  <sheetData>
    <row r="1" spans="1:17" s="190" customFormat="1" ht="12" customHeight="1">
      <c r="A1" s="98">
        <v>16</v>
      </c>
      <c r="E1" s="191"/>
      <c r="F1" s="191"/>
      <c r="G1" s="191"/>
      <c r="H1" s="191"/>
      <c r="I1" s="191"/>
      <c r="J1" s="191"/>
      <c r="K1" s="191"/>
      <c r="P1" s="192">
        <f>A1</f>
        <v>16</v>
      </c>
    </row>
    <row r="2" spans="1:17" ht="12" customHeight="1">
      <c r="A2" s="202" t="s">
        <v>312</v>
      </c>
      <c r="B2" s="117"/>
      <c r="C2" s="117"/>
      <c r="D2" s="117"/>
      <c r="E2" s="118"/>
      <c r="F2" s="118"/>
      <c r="G2" s="118"/>
      <c r="H2" s="118"/>
      <c r="I2" s="118"/>
      <c r="J2" s="118"/>
      <c r="K2" s="118"/>
      <c r="P2" s="97" t="s">
        <v>20</v>
      </c>
    </row>
    <row r="3" spans="1:17" ht="12" customHeight="1">
      <c r="A3" s="119" t="s">
        <v>101</v>
      </c>
      <c r="B3" s="117"/>
      <c r="C3" s="117"/>
      <c r="E3" s="118"/>
      <c r="F3" s="118"/>
      <c r="G3" s="118"/>
      <c r="H3" s="118"/>
      <c r="I3" s="118"/>
      <c r="J3" s="118"/>
      <c r="K3" s="118"/>
      <c r="P3" s="119" t="s">
        <v>35</v>
      </c>
    </row>
    <row r="4" spans="1:17" s="13" customFormat="1" ht="12" customHeight="1">
      <c r="A4" s="145" t="s">
        <v>0</v>
      </c>
      <c r="B4" s="1"/>
      <c r="C4" s="1"/>
      <c r="E4" s="2"/>
      <c r="F4" s="2"/>
      <c r="G4" s="2"/>
      <c r="H4" s="2"/>
      <c r="I4" s="2"/>
      <c r="J4" s="2"/>
      <c r="K4" s="2"/>
      <c r="P4" s="145" t="s">
        <v>173</v>
      </c>
    </row>
    <row r="5" spans="1:17" s="13" customFormat="1" ht="12" customHeight="1">
      <c r="A5" s="146"/>
      <c r="B5" s="3"/>
      <c r="C5" s="3"/>
      <c r="D5" s="14"/>
      <c r="E5" s="4"/>
      <c r="F5" s="4"/>
      <c r="G5" s="4"/>
      <c r="H5" s="4"/>
      <c r="I5" s="4"/>
      <c r="J5" s="4"/>
      <c r="K5" s="4"/>
      <c r="L5" s="14"/>
      <c r="M5" s="14"/>
      <c r="N5" s="14"/>
      <c r="O5" s="14"/>
      <c r="P5" s="146"/>
    </row>
    <row r="6" spans="1:17" s="215" customFormat="1" ht="12" customHeight="1">
      <c r="A6" s="214"/>
      <c r="B6" s="210">
        <v>2000</v>
      </c>
      <c r="C6" s="210">
        <v>2001</v>
      </c>
      <c r="D6" s="210">
        <v>2002</v>
      </c>
      <c r="E6" s="108">
        <v>2003</v>
      </c>
      <c r="F6" s="108">
        <v>2004</v>
      </c>
      <c r="G6" s="108">
        <v>2005</v>
      </c>
      <c r="H6" s="108">
        <v>2006</v>
      </c>
      <c r="I6" s="108">
        <v>2007</v>
      </c>
      <c r="J6" s="108">
        <v>2008</v>
      </c>
      <c r="K6" s="108">
        <v>2009</v>
      </c>
      <c r="L6" s="214">
        <v>2010</v>
      </c>
      <c r="M6" s="214">
        <v>2011</v>
      </c>
      <c r="N6" s="214">
        <v>2012</v>
      </c>
      <c r="O6" s="214"/>
      <c r="P6" s="214"/>
    </row>
    <row r="7" spans="1:17" s="13" customFormat="1" ht="24" customHeight="1">
      <c r="A7" s="16"/>
      <c r="B7" s="172"/>
      <c r="C7" s="171"/>
      <c r="D7" s="17"/>
      <c r="E7" s="18"/>
      <c r="F7" s="18"/>
      <c r="G7" s="18"/>
      <c r="H7" s="18"/>
      <c r="I7" s="18"/>
      <c r="J7" s="18"/>
      <c r="K7" s="18"/>
      <c r="P7" s="16"/>
    </row>
    <row r="8" spans="1:17" s="100" customFormat="1" ht="12" customHeight="1">
      <c r="A8" s="154" t="s">
        <v>102</v>
      </c>
      <c r="B8" s="102">
        <v>50079.983248001998</v>
      </c>
      <c r="C8" s="102">
        <v>54528.736410026002</v>
      </c>
      <c r="D8" s="102">
        <v>55330.039820808001</v>
      </c>
      <c r="E8" s="102">
        <v>59228.265822788198</v>
      </c>
      <c r="F8" s="102">
        <v>60259.338927516146</v>
      </c>
      <c r="G8" s="102">
        <v>67322.78853157477</v>
      </c>
      <c r="H8" s="102">
        <v>80327.365847324996</v>
      </c>
      <c r="I8" s="102">
        <v>95438.629468235769</v>
      </c>
      <c r="J8" s="102">
        <v>110621.30339895053</v>
      </c>
      <c r="K8" s="102">
        <v>127175.12690250004</v>
      </c>
      <c r="L8" s="134">
        <v>145498.48092358222</v>
      </c>
      <c r="M8" s="134">
        <v>170461.1642654298</v>
      </c>
      <c r="N8" s="134">
        <v>205873.42928214007</v>
      </c>
      <c r="P8" s="176" t="s">
        <v>36</v>
      </c>
    </row>
    <row r="9" spans="1:17" s="13" customFormat="1" ht="12" customHeight="1">
      <c r="A9" s="149"/>
      <c r="B9" s="20"/>
      <c r="C9" s="20"/>
      <c r="D9" s="20"/>
      <c r="E9" s="20"/>
      <c r="F9" s="20"/>
      <c r="G9" s="20"/>
      <c r="H9" s="20"/>
      <c r="I9" s="20"/>
      <c r="J9" s="20"/>
      <c r="K9" s="131"/>
      <c r="L9" s="131"/>
      <c r="M9" s="131"/>
      <c r="N9" s="131"/>
      <c r="P9" s="177"/>
    </row>
    <row r="10" spans="1:17" s="13" customFormat="1" ht="12" customHeight="1">
      <c r="A10" s="158" t="s">
        <v>109</v>
      </c>
      <c r="B10" s="20">
        <v>8936.8600300000016</v>
      </c>
      <c r="C10" s="20">
        <v>11995.961305999999</v>
      </c>
      <c r="D10" s="20">
        <v>10671.570586000002</v>
      </c>
      <c r="E10" s="20">
        <v>12253.745901</v>
      </c>
      <c r="F10" s="20">
        <v>13537.982981000001</v>
      </c>
      <c r="G10" s="20">
        <v>20301.972639452859</v>
      </c>
      <c r="H10" s="20">
        <v>32347.842555158753</v>
      </c>
      <c r="I10" s="20">
        <v>46071.295712369742</v>
      </c>
      <c r="J10" s="20">
        <v>60218.106216957924</v>
      </c>
      <c r="K10" s="20">
        <v>70219.745046995449</v>
      </c>
      <c r="L10" s="131">
        <v>77493.250143603451</v>
      </c>
      <c r="M10" s="131">
        <v>90522.337857641091</v>
      </c>
      <c r="N10" s="131">
        <v>105285.3208128628</v>
      </c>
      <c r="P10" s="222" t="s">
        <v>3</v>
      </c>
      <c r="Q10" s="178"/>
    </row>
    <row r="11" spans="1:17" s="13" customFormat="1" ht="12" customHeight="1">
      <c r="A11" s="170"/>
      <c r="B11" s="20"/>
      <c r="C11" s="131"/>
      <c r="D11" s="20"/>
      <c r="E11" s="20"/>
      <c r="F11" s="20"/>
      <c r="G11" s="20"/>
      <c r="H11" s="20"/>
      <c r="I11" s="20"/>
      <c r="J11" s="20"/>
      <c r="K11" s="20"/>
      <c r="L11" s="131"/>
      <c r="M11" s="131"/>
      <c r="N11" s="131"/>
      <c r="P11" s="177"/>
      <c r="Q11" s="178"/>
    </row>
    <row r="12" spans="1:17" s="13" customFormat="1" ht="12" customHeight="1">
      <c r="A12" s="158" t="s">
        <v>110</v>
      </c>
      <c r="B12" s="20">
        <v>36374.913027148003</v>
      </c>
      <c r="C12" s="20">
        <v>36253.876638258</v>
      </c>
      <c r="D12" s="20">
        <v>37741.897369584003</v>
      </c>
      <c r="E12" s="20">
        <v>39446.958914155999</v>
      </c>
      <c r="F12" s="20">
        <v>40393.549833295256</v>
      </c>
      <c r="G12" s="20">
        <v>41126.804863118465</v>
      </c>
      <c r="H12" s="20">
        <v>40417.383801502481</v>
      </c>
      <c r="I12" s="20">
        <v>43212.509260075974</v>
      </c>
      <c r="J12" s="20">
        <v>47579.186104579814</v>
      </c>
      <c r="K12" s="20">
        <v>52916.923365628754</v>
      </c>
      <c r="L12" s="131">
        <v>61223.250768644641</v>
      </c>
      <c r="M12" s="131">
        <v>74595.277607719167</v>
      </c>
      <c r="N12" s="131">
        <v>91074.167612573117</v>
      </c>
      <c r="P12" s="179" t="s">
        <v>4</v>
      </c>
      <c r="Q12" s="178"/>
    </row>
    <row r="13" spans="1:17" s="21" customFormat="1" ht="12" customHeight="1">
      <c r="A13" s="158" t="s">
        <v>291</v>
      </c>
      <c r="B13" s="20">
        <v>5974.8360269479999</v>
      </c>
      <c r="C13" s="20">
        <v>7632.1496382579999</v>
      </c>
      <c r="D13" s="20">
        <v>8784.7813695839995</v>
      </c>
      <c r="E13" s="20">
        <v>9829.9809141559999</v>
      </c>
      <c r="F13" s="20">
        <v>11071.133098412</v>
      </c>
      <c r="G13" s="20">
        <v>10877.813923749221</v>
      </c>
      <c r="H13" s="20">
        <v>8455.6304331621104</v>
      </c>
      <c r="I13" s="20">
        <v>8235.9285997551997</v>
      </c>
      <c r="J13" s="20">
        <v>10050.224114186765</v>
      </c>
      <c r="K13" s="20">
        <v>11703.32346752565</v>
      </c>
      <c r="L13" s="23">
        <v>12015.305397776317</v>
      </c>
      <c r="M13" s="23">
        <v>14173.140713755127</v>
      </c>
      <c r="N13" s="23">
        <v>18984.605212153376</v>
      </c>
      <c r="P13" s="177" t="s">
        <v>292</v>
      </c>
      <c r="Q13" s="180"/>
    </row>
    <row r="14" spans="1:17" s="15" customFormat="1" ht="12" customHeight="1">
      <c r="A14" s="223" t="s">
        <v>293</v>
      </c>
      <c r="B14" s="22">
        <v>5974.8360269479999</v>
      </c>
      <c r="C14" s="22">
        <v>7632.1496382579999</v>
      </c>
      <c r="D14" s="22">
        <v>8784.7813695839995</v>
      </c>
      <c r="E14" s="23">
        <v>9829.9809141559999</v>
      </c>
      <c r="F14" s="23">
        <v>11071.133098412</v>
      </c>
      <c r="G14" s="23">
        <v>10877.813923749221</v>
      </c>
      <c r="H14" s="20">
        <v>8455.6304331621104</v>
      </c>
      <c r="I14" s="20">
        <v>8235.9285997551997</v>
      </c>
      <c r="J14" s="20">
        <v>10050.224114186765</v>
      </c>
      <c r="K14" s="20">
        <v>11703.32346752565</v>
      </c>
      <c r="L14" s="135">
        <v>12015.305397776317</v>
      </c>
      <c r="M14" s="135">
        <v>10931.764847205126</v>
      </c>
      <c r="N14" s="135">
        <v>10979.908344283376</v>
      </c>
      <c r="P14" s="224" t="s">
        <v>294</v>
      </c>
      <c r="Q14" s="181"/>
    </row>
    <row r="15" spans="1:17" s="13" customFormat="1" ht="12" customHeight="1">
      <c r="A15" s="223" t="s">
        <v>295</v>
      </c>
      <c r="B15" s="171" t="s">
        <v>43</v>
      </c>
      <c r="C15" s="171" t="s">
        <v>43</v>
      </c>
      <c r="D15" s="171" t="s">
        <v>43</v>
      </c>
      <c r="E15" s="171" t="s">
        <v>43</v>
      </c>
      <c r="F15" s="171" t="s">
        <v>43</v>
      </c>
      <c r="G15" s="171" t="s">
        <v>43</v>
      </c>
      <c r="H15" s="171" t="s">
        <v>43</v>
      </c>
      <c r="I15" s="171" t="s">
        <v>43</v>
      </c>
      <c r="J15" s="171" t="s">
        <v>43</v>
      </c>
      <c r="K15" s="171" t="s">
        <v>43</v>
      </c>
      <c r="L15" s="171" t="s">
        <v>43</v>
      </c>
      <c r="M15" s="131">
        <v>3241.3758665500004</v>
      </c>
      <c r="N15" s="131">
        <v>8004.6968678700005</v>
      </c>
      <c r="P15" s="222" t="s">
        <v>296</v>
      </c>
      <c r="Q15" s="182"/>
    </row>
    <row r="16" spans="1:17" s="13" customFormat="1" ht="12" customHeight="1">
      <c r="A16" s="12" t="s">
        <v>297</v>
      </c>
      <c r="B16" s="19">
        <v>30400.077000000001</v>
      </c>
      <c r="C16" s="19">
        <v>28621.726999999999</v>
      </c>
      <c r="D16" s="19">
        <v>28957.116000000002</v>
      </c>
      <c r="E16" s="18">
        <v>29616.977999999999</v>
      </c>
      <c r="F16" s="18">
        <v>29322.416734883253</v>
      </c>
      <c r="G16" s="18">
        <v>30248.990939369247</v>
      </c>
      <c r="H16" s="18">
        <v>31961.753368340371</v>
      </c>
      <c r="I16" s="18">
        <v>34976.580660320775</v>
      </c>
      <c r="J16" s="18">
        <v>37528.961990393051</v>
      </c>
      <c r="K16" s="18">
        <v>41213.599898103108</v>
      </c>
      <c r="L16" s="131">
        <v>49207.945370868343</v>
      </c>
      <c r="M16" s="131">
        <v>60422.136893964038</v>
      </c>
      <c r="N16" s="131">
        <v>72089.562400419745</v>
      </c>
      <c r="P16" s="177" t="s">
        <v>298</v>
      </c>
      <c r="Q16" s="182"/>
    </row>
    <row r="17" spans="1:17" s="13" customFormat="1" ht="12" customHeight="1">
      <c r="A17" s="105"/>
      <c r="B17" s="19"/>
      <c r="C17" s="19"/>
      <c r="D17" s="19"/>
      <c r="E17" s="18"/>
      <c r="F17" s="18"/>
      <c r="G17" s="18"/>
      <c r="H17" s="18"/>
      <c r="I17" s="18"/>
      <c r="J17" s="18"/>
      <c r="K17" s="18"/>
      <c r="L17" s="131"/>
      <c r="M17" s="131"/>
      <c r="N17" s="131"/>
      <c r="Q17" s="181"/>
    </row>
    <row r="18" spans="1:17" s="13" customFormat="1" ht="12" customHeight="1">
      <c r="A18" s="225" t="s">
        <v>299</v>
      </c>
      <c r="B18" s="19">
        <v>4768.2101910540005</v>
      </c>
      <c r="C18" s="19">
        <v>6278.8984657680003</v>
      </c>
      <c r="D18" s="19">
        <v>6916.5718652240002</v>
      </c>
      <c r="E18" s="18">
        <v>7527.5610076322009</v>
      </c>
      <c r="F18" s="18">
        <v>6327.8061132208923</v>
      </c>
      <c r="G18" s="18">
        <v>5894.0110290034436</v>
      </c>
      <c r="H18" s="18">
        <v>7562.1394906637724</v>
      </c>
      <c r="I18" s="18">
        <v>6154.8244957900697</v>
      </c>
      <c r="J18" s="18">
        <v>2824.0110774128016</v>
      </c>
      <c r="K18" s="18">
        <v>4038.4584898758408</v>
      </c>
      <c r="L18" s="131">
        <v>6781.9800113341134</v>
      </c>
      <c r="M18" s="131">
        <v>5343.5488000695768</v>
      </c>
      <c r="N18" s="131">
        <v>9513.9408567041537</v>
      </c>
      <c r="P18" s="15" t="s">
        <v>29</v>
      </c>
      <c r="Q18" s="182"/>
    </row>
    <row r="19" spans="1:17" s="13" customFormat="1" ht="12" customHeight="1">
      <c r="A19" s="149"/>
      <c r="B19" s="18"/>
      <c r="C19" s="18"/>
      <c r="D19" s="18"/>
      <c r="E19" s="18"/>
      <c r="F19" s="18"/>
      <c r="G19" s="18"/>
      <c r="H19" s="18"/>
      <c r="I19" s="18"/>
      <c r="J19" s="18"/>
      <c r="K19" s="18"/>
      <c r="L19" s="18"/>
      <c r="M19" s="18"/>
      <c r="N19" s="18"/>
      <c r="Q19" s="182"/>
    </row>
    <row r="20" spans="1:17" s="100" customFormat="1" ht="12" customHeight="1">
      <c r="A20" s="154" t="s">
        <v>111</v>
      </c>
      <c r="B20" s="101">
        <v>50079.983248001998</v>
      </c>
      <c r="C20" s="101">
        <v>54528.736410026002</v>
      </c>
      <c r="D20" s="101">
        <v>55330.039820808001</v>
      </c>
      <c r="E20" s="101">
        <v>59228.265822788198</v>
      </c>
      <c r="F20" s="101">
        <v>60259.338927516146</v>
      </c>
      <c r="G20" s="101">
        <v>67322.78853157477</v>
      </c>
      <c r="H20" s="102">
        <v>80327.365847324996</v>
      </c>
      <c r="I20" s="102">
        <v>95438.629468235769</v>
      </c>
      <c r="J20" s="102">
        <v>110621.30339895053</v>
      </c>
      <c r="K20" s="102">
        <v>127175.12690250004</v>
      </c>
      <c r="L20" s="134">
        <v>145498.48092358222</v>
      </c>
      <c r="M20" s="134">
        <v>170461.1642654298</v>
      </c>
      <c r="N20" s="134">
        <f>N8</f>
        <v>205873.42928214007</v>
      </c>
      <c r="P20" s="176" t="s">
        <v>37</v>
      </c>
    </row>
    <row r="21" spans="1:17" s="13" customFormat="1" ht="12" customHeight="1">
      <c r="A21" s="149"/>
      <c r="B21" s="18"/>
      <c r="C21" s="18"/>
      <c r="D21" s="18"/>
      <c r="E21" s="18"/>
      <c r="F21" s="18"/>
      <c r="G21" s="18"/>
      <c r="H21" s="18"/>
      <c r="I21" s="18"/>
      <c r="J21" s="18"/>
      <c r="K21" s="18"/>
      <c r="L21" s="131"/>
      <c r="M21" s="131"/>
      <c r="N21" s="131"/>
      <c r="P21" s="177"/>
    </row>
    <row r="22" spans="1:17" s="13" customFormat="1" ht="12" customHeight="1">
      <c r="A22" s="158" t="s">
        <v>112</v>
      </c>
      <c r="B22" s="18">
        <v>3287.0910570000001</v>
      </c>
      <c r="C22" s="18">
        <v>3708.631265</v>
      </c>
      <c r="D22" s="18">
        <v>3908.1509639999999</v>
      </c>
      <c r="E22" s="18">
        <v>4531.7318020000002</v>
      </c>
      <c r="F22" s="18">
        <v>5257.8375199999991</v>
      </c>
      <c r="G22" s="18">
        <v>7390.0360204000008</v>
      </c>
      <c r="H22" s="18">
        <v>10562.769542079999</v>
      </c>
      <c r="I22" s="18">
        <v>16704.705370429998</v>
      </c>
      <c r="J22" s="18">
        <v>20587.91710554</v>
      </c>
      <c r="K22" s="18">
        <v>24554.681793340005</v>
      </c>
      <c r="L22" s="131">
        <v>31821.678657596996</v>
      </c>
      <c r="M22" s="131">
        <v>37089.432754692498</v>
      </c>
      <c r="N22" s="131">
        <v>44296.781213170259</v>
      </c>
      <c r="P22" s="226" t="s">
        <v>38</v>
      </c>
    </row>
    <row r="23" spans="1:17" s="13" customFormat="1" ht="12" customHeight="1">
      <c r="A23" s="158" t="s">
        <v>300</v>
      </c>
      <c r="B23" s="18">
        <v>2175.276057</v>
      </c>
      <c r="C23" s="18">
        <v>2396.3582650000003</v>
      </c>
      <c r="D23" s="18">
        <v>2677.867964</v>
      </c>
      <c r="E23" s="18">
        <v>3193.035124</v>
      </c>
      <c r="F23" s="18">
        <v>3865.3814359999997</v>
      </c>
      <c r="G23" s="18">
        <v>5594.2010735100002</v>
      </c>
      <c r="H23" s="18">
        <v>8012.0308340299989</v>
      </c>
      <c r="I23" s="18">
        <v>13117.459198669998</v>
      </c>
      <c r="J23" s="18">
        <v>15807.424188340001</v>
      </c>
      <c r="K23" s="18">
        <v>17079.537462860004</v>
      </c>
      <c r="L23" s="131">
        <v>22484.783986719998</v>
      </c>
      <c r="M23" s="131">
        <v>25813.629415529995</v>
      </c>
      <c r="N23" s="131">
        <v>29304.721410129998</v>
      </c>
      <c r="P23" s="227" t="s">
        <v>301</v>
      </c>
    </row>
    <row r="24" spans="1:17" s="13" customFormat="1" ht="12" customHeight="1">
      <c r="A24" s="158" t="s">
        <v>302</v>
      </c>
      <c r="B24" s="18">
        <v>1111.8150000000001</v>
      </c>
      <c r="C24" s="18">
        <v>1312.2729999999999</v>
      </c>
      <c r="D24" s="18">
        <v>1230.2829999999999</v>
      </c>
      <c r="E24" s="18">
        <v>1338.696678</v>
      </c>
      <c r="F24" s="18">
        <v>1392.4560839999999</v>
      </c>
      <c r="G24" s="18">
        <v>1795.8349468900001</v>
      </c>
      <c r="H24" s="18">
        <v>2550.7387080500007</v>
      </c>
      <c r="I24" s="18">
        <v>3587.2461717600004</v>
      </c>
      <c r="J24" s="18">
        <v>4780.4929172000002</v>
      </c>
      <c r="K24" s="18">
        <v>7475.1443304800014</v>
      </c>
      <c r="L24" s="131">
        <v>9336.8946708769981</v>
      </c>
      <c r="M24" s="131">
        <v>11275.803339162498</v>
      </c>
      <c r="N24" s="131">
        <v>14992.05980304026</v>
      </c>
      <c r="P24" s="226" t="s">
        <v>303</v>
      </c>
    </row>
    <row r="25" spans="1:17" s="13" customFormat="1" ht="12" customHeight="1">
      <c r="A25" s="158" t="s">
        <v>304</v>
      </c>
      <c r="B25" s="18">
        <v>3748.9110570000003</v>
      </c>
      <c r="C25" s="18">
        <v>4249.4362650000003</v>
      </c>
      <c r="D25" s="18">
        <v>4346.4289639999997</v>
      </c>
      <c r="E25" s="18">
        <v>5120.0636199999999</v>
      </c>
      <c r="F25" s="18">
        <v>6465.4261879999995</v>
      </c>
      <c r="G25" s="18">
        <v>9391.4301285100028</v>
      </c>
      <c r="H25" s="18">
        <v>14349.847041639998</v>
      </c>
      <c r="I25" s="18">
        <v>24617.439290899998</v>
      </c>
      <c r="J25" s="18">
        <v>31556.434747290001</v>
      </c>
      <c r="K25" s="18">
        <v>41733.058032450004</v>
      </c>
      <c r="L25" s="131">
        <v>55774.717225043998</v>
      </c>
      <c r="M25" s="131">
        <v>72024.787842654987</v>
      </c>
      <c r="N25" s="131">
        <v>93542.056600075724</v>
      </c>
      <c r="P25" s="179" t="s">
        <v>305</v>
      </c>
    </row>
    <row r="26" spans="1:17" s="13" customFormat="1" ht="12" customHeight="1">
      <c r="A26" s="222" t="s">
        <v>306</v>
      </c>
      <c r="B26" s="18">
        <v>330.21699999999998</v>
      </c>
      <c r="C26" s="18">
        <v>442.46199999999999</v>
      </c>
      <c r="D26" s="18">
        <v>383.202</v>
      </c>
      <c r="E26" s="18">
        <v>518.90762599999994</v>
      </c>
      <c r="F26" s="18">
        <v>997.46939099999997</v>
      </c>
      <c r="G26" s="18">
        <v>1681.1216763400002</v>
      </c>
      <c r="H26" s="18">
        <v>3106.9044399999998</v>
      </c>
      <c r="I26" s="18">
        <v>6056.1974649899994</v>
      </c>
      <c r="J26" s="18">
        <v>8023.5595594300003</v>
      </c>
      <c r="K26" s="18">
        <v>10317.43769311</v>
      </c>
      <c r="L26" s="131">
        <v>13394.686474486998</v>
      </c>
      <c r="M26" s="131">
        <v>18227.863627312501</v>
      </c>
      <c r="N26" s="131">
        <v>22247.917801435462</v>
      </c>
      <c r="P26" s="222" t="s">
        <v>307</v>
      </c>
    </row>
    <row r="27" spans="1:17" s="13" customFormat="1" ht="12" customHeight="1">
      <c r="A27" s="222" t="s">
        <v>308</v>
      </c>
      <c r="B27" s="18">
        <v>131.60300000000001</v>
      </c>
      <c r="C27" s="18">
        <v>98.343000000000004</v>
      </c>
      <c r="D27" s="18">
        <v>55.076000000000001</v>
      </c>
      <c r="E27" s="18">
        <v>69.424192000000005</v>
      </c>
      <c r="F27" s="18">
        <v>210.11927700000001</v>
      </c>
      <c r="G27" s="18">
        <v>320.27243177000003</v>
      </c>
      <c r="H27" s="18">
        <v>680.17305955999996</v>
      </c>
      <c r="I27" s="18">
        <v>1856.5364554800001</v>
      </c>
      <c r="J27" s="18">
        <v>2944.9580823199999</v>
      </c>
      <c r="K27" s="18">
        <v>6860.9385460000003</v>
      </c>
      <c r="L27" s="131">
        <v>10558.352092959998</v>
      </c>
      <c r="M27" s="131">
        <v>16707.491460649999</v>
      </c>
      <c r="N27" s="131">
        <v>26997.357585469999</v>
      </c>
      <c r="P27" s="179" t="s">
        <v>309</v>
      </c>
    </row>
    <row r="28" spans="1:17" s="13" customFormat="1" ht="12" customHeight="1">
      <c r="A28" s="222" t="s">
        <v>113</v>
      </c>
      <c r="B28" s="18">
        <v>26765.034057000001</v>
      </c>
      <c r="C28" s="18">
        <v>28444.097265</v>
      </c>
      <c r="D28" s="18">
        <v>27975.731964000002</v>
      </c>
      <c r="E28" s="18">
        <v>29540.830493999998</v>
      </c>
      <c r="F28" s="18">
        <v>29480.348109999999</v>
      </c>
      <c r="G28" s="18">
        <v>33156.506240460003</v>
      </c>
      <c r="H28" s="18">
        <v>38857.184190579996</v>
      </c>
      <c r="I28" s="18">
        <v>49260.204937989998</v>
      </c>
      <c r="J28" s="18">
        <v>56070.466615960002</v>
      </c>
      <c r="K28" s="18">
        <v>71472.78520643001</v>
      </c>
      <c r="L28" s="131">
        <v>82061.255054419002</v>
      </c>
      <c r="M28" s="131">
        <v>97476.062333634982</v>
      </c>
      <c r="N28" s="131">
        <v>117443.53581345372</v>
      </c>
      <c r="P28" s="226" t="s">
        <v>40</v>
      </c>
    </row>
    <row r="29" spans="1:17" s="13" customFormat="1" ht="12" customHeight="1">
      <c r="A29" s="222" t="s">
        <v>310</v>
      </c>
      <c r="B29" s="18">
        <v>23016.123</v>
      </c>
      <c r="C29" s="18">
        <v>24194.661</v>
      </c>
      <c r="D29" s="18">
        <v>23629.303</v>
      </c>
      <c r="E29" s="18">
        <v>24420.766873999997</v>
      </c>
      <c r="F29" s="18">
        <v>23014.921921999998</v>
      </c>
      <c r="G29" s="18">
        <v>23765.076111950002</v>
      </c>
      <c r="H29" s="18">
        <v>24507.337148939998</v>
      </c>
      <c r="I29" s="18">
        <v>24642.765647090004</v>
      </c>
      <c r="J29" s="18">
        <v>24514.031868670001</v>
      </c>
      <c r="K29" s="18">
        <v>29739.727173979998</v>
      </c>
      <c r="L29" s="131">
        <v>26286.537829375</v>
      </c>
      <c r="M29" s="131">
        <v>25451.274490979999</v>
      </c>
      <c r="N29" s="131">
        <v>23901.479213377996</v>
      </c>
      <c r="P29" s="179" t="s">
        <v>311</v>
      </c>
    </row>
    <row r="30" spans="1:17" s="13" customFormat="1" ht="12" customHeight="1">
      <c r="A30" s="222" t="s">
        <v>114</v>
      </c>
      <c r="B30" s="18">
        <v>23314.948420134999</v>
      </c>
      <c r="C30" s="18">
        <v>26084.639032799998</v>
      </c>
      <c r="D30" s="18">
        <v>26606.306843040005</v>
      </c>
      <c r="E30" s="18">
        <v>29687.434922430202</v>
      </c>
      <c r="F30" s="18">
        <v>30778.990890671874</v>
      </c>
      <c r="G30" s="18">
        <v>34166.282721651522</v>
      </c>
      <c r="H30" s="18">
        <v>41470.181787579735</v>
      </c>
      <c r="I30" s="18">
        <v>46178.425255304421</v>
      </c>
      <c r="J30" s="18">
        <v>54550.836369471501</v>
      </c>
      <c r="K30" s="131">
        <v>55702.341620253283</v>
      </c>
      <c r="L30" s="131">
        <v>63437.225859086408</v>
      </c>
      <c r="M30" s="131">
        <v>72985.101950363358</v>
      </c>
      <c r="N30" s="131">
        <f>N20-N28</f>
        <v>88429.89346868635</v>
      </c>
      <c r="P30" s="179" t="s">
        <v>62</v>
      </c>
    </row>
    <row r="31" spans="1:17" s="13" customFormat="1" ht="12" customHeight="1">
      <c r="A31" s="14"/>
      <c r="B31" s="24"/>
      <c r="C31" s="24"/>
      <c r="D31" s="24"/>
      <c r="E31" s="24"/>
      <c r="F31" s="24"/>
      <c r="G31" s="24"/>
      <c r="H31" s="24"/>
      <c r="I31" s="24"/>
      <c r="J31" s="24"/>
      <c r="K31" s="24"/>
      <c r="L31" s="14"/>
      <c r="M31" s="14"/>
      <c r="N31" s="14"/>
      <c r="O31" s="14"/>
      <c r="P31" s="183"/>
    </row>
    <row r="32" spans="1:17" s="13" customFormat="1" ht="12" customHeight="1">
      <c r="E32" s="25"/>
      <c r="F32" s="25"/>
      <c r="G32" s="25"/>
      <c r="H32" s="25"/>
      <c r="I32" s="25"/>
      <c r="J32" s="25"/>
      <c r="K32" s="25"/>
      <c r="P32" s="177"/>
    </row>
    <row r="33" spans="1:14" s="13" customFormat="1" ht="12" customHeight="1">
      <c r="A33" s="13" t="s">
        <v>103</v>
      </c>
      <c r="B33" s="131"/>
      <c r="C33" s="131"/>
      <c r="D33" s="131"/>
      <c r="E33" s="131"/>
      <c r="F33" s="131"/>
      <c r="G33" s="131"/>
      <c r="H33" s="131"/>
      <c r="I33" s="131"/>
      <c r="J33" s="131"/>
      <c r="K33" s="131"/>
      <c r="L33" s="131"/>
      <c r="M33" s="131"/>
      <c r="N33" s="131"/>
    </row>
    <row r="34" spans="1:14" s="13" customFormat="1" ht="12" customHeight="1">
      <c r="A34" s="13" t="s">
        <v>104</v>
      </c>
      <c r="B34" s="131"/>
      <c r="C34" s="131"/>
      <c r="D34" s="131"/>
      <c r="E34" s="131"/>
      <c r="F34" s="131"/>
      <c r="G34" s="131"/>
      <c r="H34" s="131"/>
      <c r="I34" s="131"/>
      <c r="J34" s="131"/>
      <c r="K34" s="131"/>
      <c r="L34" s="131"/>
      <c r="M34" s="131"/>
      <c r="N34" s="131"/>
    </row>
    <row r="35" spans="1:14" s="13" customFormat="1" ht="12" customHeight="1">
      <c r="B35" s="131"/>
      <c r="C35" s="131"/>
      <c r="D35" s="131"/>
      <c r="E35" s="131"/>
      <c r="F35" s="131"/>
      <c r="G35" s="131"/>
      <c r="H35" s="131"/>
      <c r="I35" s="131"/>
      <c r="J35" s="131"/>
      <c r="K35" s="131"/>
      <c r="L35" s="131"/>
      <c r="M35" s="131"/>
      <c r="N35" s="131"/>
    </row>
    <row r="36" spans="1:14" s="13" customFormat="1" ht="12" customHeight="1">
      <c r="A36" s="203" t="s">
        <v>1</v>
      </c>
      <c r="B36" s="131"/>
      <c r="C36" s="131"/>
      <c r="D36" s="131"/>
      <c r="E36" s="131"/>
      <c r="F36" s="131"/>
      <c r="G36" s="131"/>
      <c r="H36" s="131"/>
      <c r="I36" s="131"/>
      <c r="J36" s="131"/>
      <c r="K36" s="131"/>
      <c r="L36" s="131"/>
      <c r="M36" s="131"/>
      <c r="N36" s="131"/>
    </row>
    <row r="37" spans="1:14" s="13" customFormat="1" ht="12" customHeight="1">
      <c r="A37" s="13" t="s">
        <v>39</v>
      </c>
      <c r="B37" s="131"/>
      <c r="C37" s="131"/>
      <c r="D37" s="131"/>
      <c r="E37" s="131"/>
      <c r="F37" s="131"/>
      <c r="G37" s="131"/>
      <c r="H37" s="131"/>
      <c r="I37" s="131"/>
      <c r="J37" s="131"/>
      <c r="K37" s="131"/>
      <c r="L37" s="131"/>
      <c r="M37" s="131"/>
      <c r="N37" s="131"/>
    </row>
    <row r="38" spans="1:14" s="13" customFormat="1" ht="12" customHeight="1">
      <c r="B38" s="131"/>
      <c r="C38" s="131"/>
      <c r="D38" s="131"/>
      <c r="E38" s="131"/>
      <c r="F38" s="131"/>
      <c r="G38" s="131"/>
      <c r="H38" s="131"/>
      <c r="I38" s="131"/>
      <c r="J38" s="131"/>
      <c r="K38" s="131"/>
      <c r="L38" s="131"/>
      <c r="M38" s="131"/>
      <c r="N38" s="131"/>
    </row>
    <row r="39" spans="1:14" s="13" customFormat="1" ht="12" customHeight="1">
      <c r="E39" s="18"/>
      <c r="F39" s="18"/>
      <c r="G39" s="18"/>
      <c r="H39" s="18"/>
      <c r="I39" s="18"/>
      <c r="J39" s="18"/>
      <c r="K39" s="18"/>
    </row>
    <row r="40" spans="1:14" s="13" customFormat="1" ht="12" customHeight="1">
      <c r="E40" s="25"/>
      <c r="F40" s="25"/>
      <c r="G40" s="25"/>
      <c r="H40" s="25"/>
      <c r="I40" s="18"/>
      <c r="J40" s="18"/>
      <c r="K40" s="18"/>
    </row>
    <row r="41" spans="1:14" s="13" customFormat="1" ht="12" customHeight="1">
      <c r="E41" s="25"/>
      <c r="F41" s="25"/>
      <c r="G41" s="25"/>
      <c r="H41" s="25"/>
      <c r="I41" s="25"/>
      <c r="J41" s="25"/>
      <c r="K41" s="25"/>
    </row>
    <row r="42" spans="1:14" s="13" customFormat="1" ht="12" customHeight="1">
      <c r="E42" s="25"/>
      <c r="F42" s="25"/>
      <c r="G42" s="25"/>
      <c r="H42" s="25"/>
      <c r="I42" s="25"/>
      <c r="J42" s="25"/>
      <c r="K42" s="25"/>
    </row>
    <row r="43" spans="1:14" s="13" customFormat="1" ht="12" customHeight="1">
      <c r="E43" s="18"/>
      <c r="F43" s="18"/>
      <c r="G43" s="18"/>
      <c r="H43" s="18"/>
      <c r="I43" s="18"/>
      <c r="J43" s="18"/>
      <c r="K43" s="18"/>
    </row>
    <row r="44" spans="1:14" s="13" customFormat="1" ht="12" customHeight="1">
      <c r="E44" s="25"/>
      <c r="F44" s="25"/>
      <c r="G44" s="25"/>
      <c r="H44" s="25"/>
      <c r="I44" s="25"/>
      <c r="J44" s="25"/>
      <c r="K44" s="25"/>
    </row>
    <row r="45" spans="1:14" s="13" customFormat="1" ht="12" customHeight="1">
      <c r="E45" s="25"/>
      <c r="F45" s="25"/>
      <c r="G45" s="25"/>
      <c r="H45" s="25"/>
      <c r="I45" s="25"/>
      <c r="J45" s="25"/>
      <c r="K45" s="25"/>
    </row>
    <row r="46" spans="1:14" s="13" customFormat="1" ht="12" customHeight="1">
      <c r="E46" s="25"/>
      <c r="F46" s="25"/>
      <c r="G46" s="25"/>
      <c r="H46" s="25"/>
      <c r="I46" s="25"/>
      <c r="J46" s="25"/>
      <c r="K46" s="25"/>
    </row>
    <row r="47" spans="1:14" s="13" customFormat="1" ht="12" customHeight="1">
      <c r="E47" s="25"/>
      <c r="F47" s="25"/>
      <c r="G47" s="25"/>
      <c r="H47" s="25"/>
      <c r="I47" s="25"/>
      <c r="J47" s="25"/>
      <c r="K47" s="25"/>
    </row>
    <row r="48" spans="1:14" s="13" customFormat="1" ht="12" customHeight="1">
      <c r="E48" s="25"/>
      <c r="F48" s="25"/>
      <c r="G48" s="25"/>
      <c r="H48" s="25"/>
      <c r="I48" s="25"/>
      <c r="J48" s="25"/>
      <c r="K48" s="25"/>
    </row>
    <row r="49" spans="5:11" s="13" customFormat="1" ht="12" customHeight="1">
      <c r="E49" s="25"/>
      <c r="F49" s="25"/>
      <c r="G49" s="25"/>
      <c r="H49" s="25"/>
      <c r="I49" s="25"/>
      <c r="J49" s="25"/>
      <c r="K49" s="25"/>
    </row>
    <row r="50" spans="5:11" s="13" customFormat="1" ht="12" customHeight="1">
      <c r="E50" s="25"/>
      <c r="F50" s="25"/>
      <c r="G50" s="25"/>
      <c r="H50" s="25"/>
      <c r="I50" s="25"/>
      <c r="J50" s="25"/>
      <c r="K50" s="25"/>
    </row>
    <row r="51" spans="5:11" s="13" customFormat="1" ht="12" customHeight="1">
      <c r="E51" s="25"/>
      <c r="F51" s="25"/>
      <c r="G51" s="25"/>
      <c r="H51" s="25"/>
      <c r="I51" s="25"/>
      <c r="J51" s="25"/>
      <c r="K51" s="25"/>
    </row>
    <row r="52" spans="5:11" s="13" customFormat="1" ht="12" customHeight="1">
      <c r="E52" s="25"/>
      <c r="F52" s="25"/>
      <c r="G52" s="25"/>
      <c r="H52" s="25"/>
      <c r="I52" s="25"/>
      <c r="J52" s="25"/>
      <c r="K52" s="25"/>
    </row>
    <row r="53" spans="5:11" s="13" customFormat="1" ht="12" customHeight="1">
      <c r="E53" s="25"/>
      <c r="F53" s="25"/>
      <c r="G53" s="25"/>
      <c r="H53" s="25"/>
      <c r="I53" s="25"/>
      <c r="J53" s="25"/>
      <c r="K53" s="25"/>
    </row>
    <row r="54" spans="5:11" s="13" customFormat="1" ht="12" customHeight="1">
      <c r="E54" s="25"/>
      <c r="F54" s="25"/>
      <c r="G54" s="25"/>
      <c r="H54" s="25"/>
      <c r="I54" s="25"/>
      <c r="J54" s="25"/>
      <c r="K54" s="25"/>
    </row>
    <row r="55" spans="5:11" s="13" customFormat="1" ht="12" customHeight="1">
      <c r="E55" s="25"/>
      <c r="F55" s="25"/>
      <c r="G55" s="25"/>
      <c r="H55" s="25"/>
      <c r="I55" s="25"/>
      <c r="J55" s="25"/>
      <c r="K55" s="25"/>
    </row>
    <row r="56" spans="5:11" s="13" customFormat="1" ht="12" customHeight="1">
      <c r="E56" s="25"/>
      <c r="F56" s="25"/>
      <c r="G56" s="25"/>
      <c r="H56" s="25"/>
      <c r="I56" s="25"/>
      <c r="J56" s="25"/>
      <c r="K56" s="25"/>
    </row>
    <row r="57" spans="5:11" s="13" customFormat="1" ht="12" customHeight="1">
      <c r="E57" s="25"/>
      <c r="F57" s="25"/>
      <c r="G57" s="25"/>
      <c r="H57" s="25"/>
      <c r="I57" s="25"/>
      <c r="J57" s="25"/>
      <c r="K57" s="25"/>
    </row>
    <row r="58" spans="5:11" s="13" customFormat="1" ht="12" customHeight="1">
      <c r="E58" s="25"/>
      <c r="F58" s="25"/>
      <c r="G58" s="25"/>
      <c r="H58" s="25"/>
      <c r="I58" s="25"/>
      <c r="J58" s="25"/>
      <c r="K58" s="25"/>
    </row>
    <row r="59" spans="5:11" s="13" customFormat="1" ht="12" customHeight="1">
      <c r="E59" s="25"/>
      <c r="F59" s="25"/>
      <c r="G59" s="25"/>
      <c r="H59" s="25"/>
      <c r="I59" s="25"/>
      <c r="J59" s="25"/>
      <c r="K59" s="25"/>
    </row>
    <row r="60" spans="5:11" s="13" customFormat="1" ht="12" customHeight="1">
      <c r="E60" s="25"/>
      <c r="F60" s="25"/>
      <c r="G60" s="25"/>
      <c r="H60" s="25"/>
      <c r="I60" s="25"/>
      <c r="J60" s="25"/>
      <c r="K60" s="25"/>
    </row>
    <row r="61" spans="5:11" s="13" customFormat="1" ht="12" customHeight="1">
      <c r="E61" s="25"/>
      <c r="F61" s="25"/>
      <c r="G61" s="25"/>
      <c r="H61" s="25"/>
      <c r="I61" s="25"/>
      <c r="J61" s="25"/>
      <c r="K61" s="25"/>
    </row>
    <row r="62" spans="5:11" s="13" customFormat="1" ht="12" customHeight="1">
      <c r="E62" s="25"/>
      <c r="F62" s="25"/>
      <c r="G62" s="25"/>
      <c r="H62" s="25"/>
      <c r="I62" s="25"/>
      <c r="J62" s="25"/>
      <c r="K62" s="25"/>
    </row>
    <row r="63" spans="5:11" s="13" customFormat="1" ht="12" customHeight="1">
      <c r="E63" s="25"/>
      <c r="F63" s="25"/>
      <c r="G63" s="25"/>
      <c r="H63" s="25"/>
      <c r="I63" s="25"/>
      <c r="J63" s="25"/>
      <c r="K63" s="25"/>
    </row>
    <row r="64" spans="5:11" s="13" customFormat="1" ht="12" customHeight="1">
      <c r="E64" s="25"/>
      <c r="F64" s="25"/>
      <c r="G64" s="25"/>
      <c r="H64" s="25"/>
      <c r="I64" s="25"/>
      <c r="J64" s="25"/>
      <c r="K64" s="25"/>
    </row>
    <row r="65" spans="5:11" s="13" customFormat="1" ht="12" customHeight="1">
      <c r="E65" s="25"/>
      <c r="F65" s="25"/>
      <c r="G65" s="25"/>
      <c r="H65" s="25"/>
      <c r="I65" s="25"/>
      <c r="J65" s="25"/>
      <c r="K65" s="25"/>
    </row>
    <row r="66" spans="5:11" s="13" customFormat="1" ht="12" customHeight="1">
      <c r="E66" s="25"/>
      <c r="F66" s="25"/>
      <c r="G66" s="25"/>
      <c r="H66" s="25"/>
      <c r="I66" s="25"/>
      <c r="J66" s="25"/>
      <c r="K66" s="25"/>
    </row>
    <row r="67" spans="5:11" s="13" customFormat="1" ht="12" customHeight="1">
      <c r="E67" s="25"/>
      <c r="F67" s="25"/>
      <c r="G67" s="25"/>
      <c r="H67" s="25"/>
      <c r="I67" s="25"/>
      <c r="J67" s="25"/>
      <c r="K67" s="25"/>
    </row>
    <row r="68" spans="5:11" s="13" customFormat="1" ht="12" customHeight="1">
      <c r="E68" s="25"/>
      <c r="F68" s="25"/>
      <c r="G68" s="25"/>
      <c r="H68" s="25"/>
      <c r="I68" s="25"/>
      <c r="J68" s="25"/>
      <c r="K68" s="25"/>
    </row>
    <row r="69" spans="5:11" s="13" customFormat="1" ht="12" customHeight="1">
      <c r="E69" s="25"/>
      <c r="F69" s="25"/>
      <c r="G69" s="25"/>
      <c r="H69" s="25"/>
      <c r="I69" s="25"/>
      <c r="J69" s="25"/>
      <c r="K69" s="25"/>
    </row>
    <row r="70" spans="5:11" s="13" customFormat="1" ht="12" customHeight="1">
      <c r="E70" s="25"/>
      <c r="F70" s="25"/>
      <c r="G70" s="25"/>
      <c r="H70" s="25"/>
      <c r="I70" s="25"/>
      <c r="J70" s="25"/>
      <c r="K70" s="25"/>
    </row>
    <row r="71" spans="5:11" s="13" customFormat="1" ht="12" customHeight="1">
      <c r="E71" s="25"/>
      <c r="F71" s="25"/>
      <c r="G71" s="25"/>
      <c r="H71" s="25"/>
      <c r="I71" s="25"/>
      <c r="J71" s="25"/>
      <c r="K71" s="25"/>
    </row>
    <row r="72" spans="5:11" s="13" customFormat="1" ht="12" customHeight="1">
      <c r="E72" s="25"/>
      <c r="F72" s="25"/>
      <c r="G72" s="25"/>
      <c r="H72" s="25"/>
      <c r="I72" s="25"/>
      <c r="J72" s="25"/>
      <c r="K72" s="25"/>
    </row>
    <row r="73" spans="5:11" s="13" customFormat="1" ht="12" customHeight="1">
      <c r="E73" s="25"/>
      <c r="F73" s="25"/>
      <c r="G73" s="25"/>
      <c r="H73" s="25"/>
      <c r="I73" s="25"/>
      <c r="J73" s="25"/>
      <c r="K73" s="25"/>
    </row>
    <row r="74" spans="5:11" s="13" customFormat="1" ht="12" customHeight="1">
      <c r="E74" s="25"/>
      <c r="F74" s="25"/>
      <c r="G74" s="25"/>
      <c r="H74" s="25"/>
      <c r="I74" s="25"/>
      <c r="J74" s="25"/>
      <c r="K74" s="25"/>
    </row>
    <row r="75" spans="5:11" s="13" customFormat="1" ht="12" customHeight="1">
      <c r="E75" s="25"/>
      <c r="F75" s="25"/>
      <c r="G75" s="25"/>
      <c r="H75" s="25"/>
      <c r="I75" s="25"/>
      <c r="J75" s="25"/>
      <c r="K75" s="25"/>
    </row>
    <row r="76" spans="5:11" s="13" customFormat="1" ht="12" customHeight="1">
      <c r="E76" s="25"/>
      <c r="F76" s="25"/>
      <c r="G76" s="25"/>
      <c r="H76" s="25"/>
      <c r="I76" s="25"/>
      <c r="J76" s="25"/>
      <c r="K76" s="25"/>
    </row>
    <row r="77" spans="5:11" s="13" customFormat="1" ht="12" customHeight="1">
      <c r="E77" s="25"/>
      <c r="F77" s="25"/>
      <c r="G77" s="25"/>
      <c r="H77" s="25"/>
      <c r="I77" s="25"/>
      <c r="J77" s="25"/>
      <c r="K77" s="25"/>
    </row>
    <row r="78" spans="5:11" s="13" customFormat="1" ht="12" customHeight="1">
      <c r="E78" s="25"/>
      <c r="F78" s="25"/>
      <c r="G78" s="25"/>
      <c r="H78" s="25"/>
      <c r="I78" s="25"/>
      <c r="J78" s="25"/>
      <c r="K78" s="25"/>
    </row>
    <row r="79" spans="5:11" s="13" customFormat="1" ht="12" customHeight="1">
      <c r="E79" s="25"/>
      <c r="F79" s="25"/>
      <c r="G79" s="25"/>
      <c r="H79" s="25"/>
      <c r="I79" s="25"/>
      <c r="J79" s="25"/>
      <c r="K79" s="25"/>
    </row>
    <row r="80" spans="5:11" s="13" customFormat="1" ht="12" customHeight="1">
      <c r="E80" s="25"/>
      <c r="F80" s="25"/>
      <c r="G80" s="25"/>
      <c r="H80" s="25"/>
      <c r="I80" s="25"/>
      <c r="J80" s="25"/>
      <c r="K80" s="25"/>
    </row>
    <row r="81" spans="5:11" s="13" customFormat="1" ht="12" customHeight="1">
      <c r="E81" s="25"/>
      <c r="F81" s="25"/>
      <c r="G81" s="25"/>
      <c r="H81" s="25"/>
      <c r="I81" s="25"/>
      <c r="J81" s="25"/>
      <c r="K81" s="25"/>
    </row>
    <row r="82" spans="5:11" s="13" customFormat="1" ht="12" customHeight="1">
      <c r="E82" s="25"/>
      <c r="F82" s="25"/>
      <c r="G82" s="25"/>
      <c r="H82" s="25"/>
      <c r="I82" s="25"/>
      <c r="J82" s="25"/>
      <c r="K82" s="25"/>
    </row>
    <row r="83" spans="5:11" s="13" customFormat="1" ht="12" customHeight="1">
      <c r="E83" s="25"/>
      <c r="F83" s="25"/>
      <c r="G83" s="25"/>
      <c r="H83" s="25"/>
      <c r="I83" s="25"/>
      <c r="J83" s="25"/>
      <c r="K83" s="25"/>
    </row>
    <row r="84" spans="5:11" s="13" customFormat="1" ht="12" customHeight="1">
      <c r="E84" s="25"/>
      <c r="F84" s="25"/>
      <c r="G84" s="25"/>
      <c r="H84" s="25"/>
      <c r="I84" s="25"/>
      <c r="J84" s="25"/>
      <c r="K84" s="25"/>
    </row>
    <row r="85" spans="5:11" s="13" customFormat="1" ht="12" customHeight="1">
      <c r="E85" s="25"/>
      <c r="F85" s="25"/>
      <c r="G85" s="25"/>
      <c r="H85" s="25"/>
      <c r="I85" s="25"/>
      <c r="J85" s="25"/>
      <c r="K85" s="25"/>
    </row>
    <row r="86" spans="5:11" s="13" customFormat="1" ht="12" customHeight="1">
      <c r="E86" s="25"/>
      <c r="F86" s="25"/>
      <c r="G86" s="25"/>
      <c r="H86" s="25"/>
      <c r="I86" s="25"/>
      <c r="J86" s="25"/>
      <c r="K86" s="25"/>
    </row>
    <row r="87" spans="5:11" s="13" customFormat="1" ht="12" customHeight="1">
      <c r="E87" s="25"/>
      <c r="F87" s="25"/>
      <c r="G87" s="25"/>
      <c r="H87" s="25"/>
      <c r="I87" s="25"/>
      <c r="J87" s="25"/>
      <c r="K87" s="25"/>
    </row>
    <row r="88" spans="5:11" s="13" customFormat="1" ht="12" customHeight="1">
      <c r="E88" s="25"/>
      <c r="F88" s="25"/>
      <c r="G88" s="25"/>
      <c r="H88" s="25"/>
      <c r="I88" s="25"/>
      <c r="J88" s="25"/>
      <c r="K88" s="25"/>
    </row>
    <row r="89" spans="5:11" s="13" customFormat="1" ht="12" customHeight="1">
      <c r="E89" s="25"/>
      <c r="F89" s="25"/>
      <c r="G89" s="25"/>
      <c r="H89" s="25"/>
      <c r="I89" s="25"/>
      <c r="J89" s="25"/>
      <c r="K89" s="25"/>
    </row>
    <row r="90" spans="5:11" s="13" customFormat="1" ht="12" customHeight="1">
      <c r="E90" s="25"/>
      <c r="F90" s="25"/>
      <c r="G90" s="25"/>
      <c r="H90" s="25"/>
      <c r="I90" s="25"/>
      <c r="J90" s="25"/>
      <c r="K90" s="25"/>
    </row>
    <row r="91" spans="5:11" s="13" customFormat="1" ht="12" customHeight="1">
      <c r="E91" s="25"/>
      <c r="F91" s="25"/>
      <c r="G91" s="25"/>
      <c r="H91" s="25"/>
      <c r="I91" s="25"/>
      <c r="J91" s="25"/>
      <c r="K91" s="25"/>
    </row>
    <row r="92" spans="5:11" s="13" customFormat="1" ht="12" customHeight="1">
      <c r="E92" s="25"/>
      <c r="F92" s="25"/>
      <c r="G92" s="25"/>
      <c r="H92" s="25"/>
      <c r="I92" s="25"/>
      <c r="J92" s="25"/>
      <c r="K92" s="25"/>
    </row>
    <row r="93" spans="5:11" s="13" customFormat="1" ht="12" customHeight="1">
      <c r="E93" s="25"/>
      <c r="F93" s="25"/>
      <c r="G93" s="25"/>
      <c r="H93" s="25"/>
      <c r="I93" s="25"/>
      <c r="J93" s="25"/>
      <c r="K93" s="25"/>
    </row>
    <row r="94" spans="5:11" s="13" customFormat="1" ht="12" customHeight="1">
      <c r="E94" s="25"/>
      <c r="F94" s="25"/>
      <c r="G94" s="25"/>
      <c r="H94" s="25"/>
      <c r="I94" s="25"/>
      <c r="J94" s="25"/>
      <c r="K94" s="25"/>
    </row>
    <row r="95" spans="5:11" s="13" customFormat="1" ht="12" customHeight="1">
      <c r="E95" s="25"/>
      <c r="F95" s="25"/>
      <c r="G95" s="25"/>
      <c r="H95" s="25"/>
      <c r="I95" s="25"/>
      <c r="J95" s="25"/>
      <c r="K95" s="25"/>
    </row>
    <row r="96" spans="5:11" s="13" customFormat="1" ht="12" customHeight="1">
      <c r="E96" s="25"/>
      <c r="F96" s="25"/>
      <c r="G96" s="25"/>
      <c r="H96" s="25"/>
      <c r="I96" s="25"/>
      <c r="J96" s="25"/>
      <c r="K96" s="25"/>
    </row>
    <row r="97" spans="5:11" s="13" customFormat="1" ht="12" customHeight="1">
      <c r="E97" s="25"/>
      <c r="F97" s="25"/>
      <c r="G97" s="25"/>
      <c r="H97" s="25"/>
      <c r="I97" s="25"/>
      <c r="J97" s="25"/>
      <c r="K97" s="25"/>
    </row>
    <row r="98" spans="5:11" s="13" customFormat="1" ht="12" customHeight="1">
      <c r="E98" s="25"/>
      <c r="F98" s="25"/>
      <c r="G98" s="25"/>
      <c r="H98" s="25"/>
      <c r="I98" s="25"/>
      <c r="J98" s="25"/>
      <c r="K98" s="25"/>
    </row>
    <row r="99" spans="5:11" s="13" customFormat="1" ht="12" customHeight="1">
      <c r="E99" s="25"/>
      <c r="F99" s="25"/>
      <c r="G99" s="25"/>
      <c r="H99" s="25"/>
      <c r="I99" s="25"/>
      <c r="J99" s="25"/>
      <c r="K99" s="25"/>
    </row>
  </sheetData>
  <pageMargins left="0" right="0" top="0.4" bottom="0" header="0" footer="0"/>
  <pageSetup scale="71" orientation="landscape" r:id="rId1"/>
  <headerFooter alignWithMargins="0">
    <oddHeader>&amp;R&amp;F  &amp;A  &amp;D  &amp;T  &amp;P/&amp;N</oddHeader>
  </headerFooter>
</worksheet>
</file>

<file path=xl/worksheets/sheet18.xml><?xml version="1.0" encoding="utf-8"?>
<worksheet xmlns="http://schemas.openxmlformats.org/spreadsheetml/2006/main" xmlns:r="http://schemas.openxmlformats.org/officeDocument/2006/relationships">
  <sheetPr syncVertical="1" syncRef="A1" transitionEvaluation="1">
    <tabColor indexed="22"/>
    <pageSetUpPr fitToPage="1"/>
  </sheetPr>
  <dimension ref="A1:Q43"/>
  <sheetViews>
    <sheetView showGridLines="0" workbookViewId="0">
      <selection activeCell="Q1" sqref="Q1"/>
    </sheetView>
  </sheetViews>
  <sheetFormatPr defaultColWidth="12.42578125" defaultRowHeight="14.1" customHeight="1"/>
  <cols>
    <col min="1" max="1" width="42.85546875" style="304" customWidth="1"/>
    <col min="2" max="14" width="8.5703125" style="305" customWidth="1"/>
    <col min="15" max="15" width="2.5703125" style="304" customWidth="1"/>
    <col min="16" max="16" width="1.140625" style="304" customWidth="1"/>
    <col min="17" max="17" width="32.7109375" style="304" customWidth="1"/>
    <col min="18" max="16384" width="12.42578125" style="304"/>
  </cols>
  <sheetData>
    <row r="1" spans="1:17" s="316" customFormat="1" ht="12.9" customHeight="1">
      <c r="A1" s="98">
        <v>17</v>
      </c>
      <c r="B1" s="339"/>
      <c r="C1" s="339"/>
      <c r="D1" s="339"/>
      <c r="E1" s="339"/>
      <c r="F1" s="339"/>
      <c r="G1" s="339"/>
      <c r="H1" s="339"/>
      <c r="I1" s="339"/>
      <c r="J1" s="339"/>
      <c r="K1" s="339"/>
      <c r="L1" s="339"/>
      <c r="M1" s="339"/>
      <c r="N1" s="339"/>
      <c r="Q1" s="98">
        <f>A1</f>
        <v>17</v>
      </c>
    </row>
    <row r="2" spans="1:17" ht="12.9" customHeight="1">
      <c r="A2" s="338" t="s">
        <v>312</v>
      </c>
      <c r="B2" s="336"/>
      <c r="C2" s="336"/>
      <c r="D2" s="336"/>
      <c r="E2" s="336"/>
      <c r="F2" s="336"/>
      <c r="G2" s="336"/>
      <c r="H2" s="336"/>
      <c r="I2" s="336"/>
      <c r="J2" s="336"/>
      <c r="K2" s="336"/>
      <c r="L2" s="336"/>
      <c r="M2" s="336"/>
      <c r="N2" s="336"/>
      <c r="Q2" s="97" t="s">
        <v>20</v>
      </c>
    </row>
    <row r="3" spans="1:17" ht="27" customHeight="1">
      <c r="A3" s="337" t="s">
        <v>604</v>
      </c>
      <c r="B3" s="336"/>
      <c r="C3" s="336"/>
      <c r="Q3" s="335" t="s">
        <v>603</v>
      </c>
    </row>
    <row r="4" spans="1:17" s="332" customFormat="1" ht="12.9" customHeight="1">
      <c r="A4" s="334" t="s">
        <v>602</v>
      </c>
      <c r="B4" s="333"/>
      <c r="C4" s="333"/>
      <c r="D4" s="333"/>
      <c r="E4" s="333"/>
      <c r="F4" s="333"/>
      <c r="G4" s="333"/>
      <c r="H4" s="333"/>
      <c r="I4" s="333"/>
      <c r="J4" s="333"/>
      <c r="K4" s="333"/>
      <c r="L4" s="333"/>
      <c r="M4" s="333"/>
      <c r="N4" s="333"/>
      <c r="Q4" s="332" t="s">
        <v>601</v>
      </c>
    </row>
    <row r="5" spans="1:17" ht="9.75" customHeight="1">
      <c r="A5" s="330"/>
      <c r="B5" s="331"/>
      <c r="C5" s="331"/>
      <c r="D5" s="313"/>
      <c r="E5" s="331"/>
      <c r="F5" s="331"/>
      <c r="G5" s="331"/>
      <c r="H5" s="2"/>
      <c r="I5" s="2"/>
      <c r="J5" s="2"/>
      <c r="K5" s="2"/>
      <c r="L5" s="2"/>
      <c r="M5" s="2"/>
      <c r="N5" s="2"/>
      <c r="O5" s="312"/>
      <c r="P5" s="312"/>
      <c r="Q5" s="330"/>
    </row>
    <row r="6" spans="1:17" s="306" customFormat="1" ht="12.9" customHeight="1">
      <c r="A6" s="329"/>
      <c r="B6" s="108">
        <v>2000</v>
      </c>
      <c r="C6" s="108">
        <v>2001</v>
      </c>
      <c r="D6" s="108">
        <v>2002</v>
      </c>
      <c r="E6" s="108">
        <v>2003</v>
      </c>
      <c r="F6" s="108">
        <v>2004</v>
      </c>
      <c r="G6" s="108">
        <v>2005</v>
      </c>
      <c r="H6" s="108">
        <v>2006</v>
      </c>
      <c r="I6" s="108">
        <v>2007</v>
      </c>
      <c r="J6" s="108">
        <v>2008</v>
      </c>
      <c r="K6" s="108">
        <v>2009</v>
      </c>
      <c r="L6" s="108">
        <v>2010</v>
      </c>
      <c r="M6" s="108">
        <v>2011</v>
      </c>
      <c r="N6" s="108">
        <v>2012</v>
      </c>
      <c r="O6" s="329"/>
      <c r="P6" s="329"/>
      <c r="Q6" s="329"/>
    </row>
    <row r="7" spans="1:17" ht="9.75" customHeight="1">
      <c r="A7" s="327"/>
      <c r="B7" s="328"/>
      <c r="C7" s="328"/>
      <c r="D7" s="328"/>
      <c r="E7" s="328"/>
      <c r="F7" s="328"/>
      <c r="G7" s="328"/>
      <c r="H7" s="2"/>
      <c r="I7" s="2"/>
      <c r="J7" s="2"/>
      <c r="K7" s="2"/>
      <c r="L7" s="2"/>
      <c r="M7" s="2"/>
      <c r="N7" s="2"/>
      <c r="O7" s="323"/>
      <c r="P7" s="323"/>
      <c r="Q7" s="327"/>
    </row>
    <row r="8" spans="1:17" s="316" customFormat="1" ht="24" customHeight="1">
      <c r="A8" s="321" t="s">
        <v>600</v>
      </c>
      <c r="B8" s="320">
        <v>13004.1659196</v>
      </c>
      <c r="C8" s="320">
        <v>13006.875614999601</v>
      </c>
      <c r="D8" s="320">
        <v>13441.150588106899</v>
      </c>
      <c r="E8" s="320">
        <v>14748.587456084095</v>
      </c>
      <c r="F8" s="320">
        <v>18295.49693976</v>
      </c>
      <c r="G8" s="320">
        <v>23365.698964399999</v>
      </c>
      <c r="H8" s="320">
        <v>29976.194511529997</v>
      </c>
      <c r="I8" s="320">
        <v>33735.190189200002</v>
      </c>
      <c r="J8" s="320">
        <v>39506.809823599993</v>
      </c>
      <c r="K8" s="320">
        <v>39967.091316909995</v>
      </c>
      <c r="L8" s="320">
        <v>42417.710289000002</v>
      </c>
      <c r="M8" s="320">
        <v>54450.26639836</v>
      </c>
      <c r="N8" s="320">
        <v>65594.616285119992</v>
      </c>
      <c r="O8" s="319"/>
      <c r="P8" s="318"/>
      <c r="Q8" s="317" t="s">
        <v>599</v>
      </c>
    </row>
    <row r="9" spans="1:17" ht="12" customHeight="1">
      <c r="A9" s="326" t="s">
        <v>598</v>
      </c>
      <c r="B9" s="325">
        <v>11565.476508</v>
      </c>
      <c r="C9" s="325">
        <v>11658.096845</v>
      </c>
      <c r="D9" s="325">
        <v>12140.082191</v>
      </c>
      <c r="E9" s="325">
        <v>12934.521841614094</v>
      </c>
      <c r="F9" s="325">
        <v>16418.530398999999</v>
      </c>
      <c r="G9" s="325">
        <v>21670.394184000001</v>
      </c>
      <c r="H9" s="325">
        <v>28259.371767999997</v>
      </c>
      <c r="I9" s="325">
        <v>32017.656490999998</v>
      </c>
      <c r="J9" s="325">
        <v>37986.513917999997</v>
      </c>
      <c r="K9" s="325">
        <v>38468.526612999995</v>
      </c>
      <c r="L9" s="325">
        <v>40918.824117999997</v>
      </c>
      <c r="M9" s="325">
        <v>53104.221051</v>
      </c>
      <c r="N9" s="325">
        <v>64344.083060999998</v>
      </c>
      <c r="O9" s="324"/>
      <c r="P9" s="323"/>
      <c r="Q9" s="322" t="s">
        <v>597</v>
      </c>
    </row>
    <row r="10" spans="1:17" ht="12" customHeight="1">
      <c r="A10" s="326" t="s">
        <v>596</v>
      </c>
      <c r="B10" s="325">
        <v>8351.8216539999994</v>
      </c>
      <c r="C10" s="325">
        <v>8162.1173540000009</v>
      </c>
      <c r="D10" s="325">
        <v>8731.201051</v>
      </c>
      <c r="E10" s="325">
        <v>9199.2645389999998</v>
      </c>
      <c r="F10" s="325">
        <v>11897.79528</v>
      </c>
      <c r="G10" s="325">
        <v>14225.986903999999</v>
      </c>
      <c r="H10" s="325">
        <v>16467.141011</v>
      </c>
      <c r="I10" s="325">
        <v>18851.208579999999</v>
      </c>
      <c r="J10" s="325">
        <v>23476.602578999995</v>
      </c>
      <c r="K10" s="325">
        <v>22088.844895999999</v>
      </c>
      <c r="L10" s="325">
        <v>24771.653898999997</v>
      </c>
      <c r="M10" s="325">
        <v>33169.121339000005</v>
      </c>
      <c r="N10" s="325">
        <v>39102.290969000001</v>
      </c>
      <c r="O10" s="324"/>
      <c r="P10" s="323"/>
      <c r="Q10" s="322" t="s">
        <v>595</v>
      </c>
    </row>
    <row r="11" spans="1:17" ht="12" customHeight="1">
      <c r="A11" s="326" t="s">
        <v>594</v>
      </c>
      <c r="B11" s="325">
        <v>3213.6548539999999</v>
      </c>
      <c r="C11" s="325">
        <v>3495.9794910000001</v>
      </c>
      <c r="D11" s="325">
        <v>3408.8811399999995</v>
      </c>
      <c r="E11" s="325">
        <v>3735.2573026140944</v>
      </c>
      <c r="F11" s="325">
        <v>4520.7351189999999</v>
      </c>
      <c r="G11" s="325">
        <v>7444.4072800000004</v>
      </c>
      <c r="H11" s="325">
        <v>11792.230756999999</v>
      </c>
      <c r="I11" s="325">
        <v>13166.447910999999</v>
      </c>
      <c r="J11" s="325">
        <v>14509.911338999998</v>
      </c>
      <c r="K11" s="325">
        <v>16379.681716999999</v>
      </c>
      <c r="L11" s="325">
        <v>16147.170218999998</v>
      </c>
      <c r="M11" s="325">
        <v>19935.099711999999</v>
      </c>
      <c r="N11" s="325">
        <v>25241.792092</v>
      </c>
      <c r="O11" s="324"/>
      <c r="P11" s="323"/>
      <c r="Q11" s="322" t="s">
        <v>593</v>
      </c>
    </row>
    <row r="12" spans="1:17" ht="12" customHeight="1">
      <c r="A12" s="326" t="s">
        <v>592</v>
      </c>
      <c r="B12" s="325">
        <v>281.33495959999999</v>
      </c>
      <c r="C12" s="325">
        <v>61.1801524766</v>
      </c>
      <c r="D12" s="325">
        <v>21.879789271699998</v>
      </c>
      <c r="E12" s="325">
        <v>16.895784000000003</v>
      </c>
      <c r="F12" s="325">
        <v>132.75046600000002</v>
      </c>
      <c r="G12" s="325">
        <v>44.701303999999993</v>
      </c>
      <c r="H12" s="325">
        <v>35.728867999999999</v>
      </c>
      <c r="I12" s="325">
        <v>30.207524000000003</v>
      </c>
      <c r="J12" s="325">
        <v>26.905744999999996</v>
      </c>
      <c r="K12" s="325">
        <v>103.035606</v>
      </c>
      <c r="L12" s="325">
        <v>25.267804999999999</v>
      </c>
      <c r="M12" s="325">
        <v>22.691257025580853</v>
      </c>
      <c r="N12" s="325">
        <v>21.081140292330701</v>
      </c>
      <c r="O12" s="324"/>
      <c r="P12" s="323"/>
      <c r="Q12" s="322" t="s">
        <v>591</v>
      </c>
    </row>
    <row r="13" spans="1:17" ht="12" customHeight="1">
      <c r="A13" s="326" t="s">
        <v>590</v>
      </c>
      <c r="B13" s="325">
        <v>1157.354452</v>
      </c>
      <c r="C13" s="325">
        <v>1287.598617523</v>
      </c>
      <c r="D13" s="325">
        <v>1279.1886078351999</v>
      </c>
      <c r="E13" s="325">
        <v>1797.1698304699999</v>
      </c>
      <c r="F13" s="325">
        <v>1744.2160747599999</v>
      </c>
      <c r="G13" s="325">
        <v>1650.6034764000003</v>
      </c>
      <c r="H13" s="325">
        <v>1681.0938755299999</v>
      </c>
      <c r="I13" s="325">
        <v>1687.3261742000002</v>
      </c>
      <c r="J13" s="325">
        <v>1493.3901605999997</v>
      </c>
      <c r="K13" s="325">
        <v>1395.52909791</v>
      </c>
      <c r="L13" s="325">
        <v>1473.6183659999999</v>
      </c>
      <c r="M13" s="325">
        <v>1323.354090334419</v>
      </c>
      <c r="N13" s="325">
        <v>1229.4520838276694</v>
      </c>
      <c r="O13" s="324"/>
      <c r="P13" s="323"/>
      <c r="Q13" s="322" t="s">
        <v>589</v>
      </c>
    </row>
    <row r="14" spans="1:17" s="316" customFormat="1" ht="24" customHeight="1">
      <c r="A14" s="321" t="s">
        <v>588</v>
      </c>
      <c r="B14" s="320">
        <v>15039.539381600003</v>
      </c>
      <c r="C14" s="320">
        <v>16908.386297287201</v>
      </c>
      <c r="D14" s="320">
        <v>18484.959099316897</v>
      </c>
      <c r="E14" s="320">
        <v>19527.753449464093</v>
      </c>
      <c r="F14" s="320">
        <v>22242.960953619997</v>
      </c>
      <c r="G14" s="320">
        <v>25128.932971751499</v>
      </c>
      <c r="H14" s="320">
        <v>26791.230548123302</v>
      </c>
      <c r="I14" s="320">
        <v>31402.240240679999</v>
      </c>
      <c r="J14" s="320">
        <v>39518.571367650002</v>
      </c>
      <c r="K14" s="320">
        <v>42402.5955302683</v>
      </c>
      <c r="L14" s="320">
        <v>42552.569564999998</v>
      </c>
      <c r="M14" s="320">
        <v>56358.33006588</v>
      </c>
      <c r="N14" s="320">
        <v>62174.589231959209</v>
      </c>
      <c r="O14" s="319"/>
      <c r="P14" s="318"/>
      <c r="Q14" s="317" t="s">
        <v>587</v>
      </c>
    </row>
    <row r="15" spans="1:17" s="316" customFormat="1" ht="12" customHeight="1">
      <c r="A15" s="326" t="s">
        <v>586</v>
      </c>
      <c r="B15" s="325">
        <v>11477.570847600002</v>
      </c>
      <c r="C15" s="325">
        <v>12559.606098247199</v>
      </c>
      <c r="D15" s="325">
        <v>13900.736178316898</v>
      </c>
      <c r="E15" s="325">
        <v>14590.990366714095</v>
      </c>
      <c r="F15" s="325">
        <v>15917.59625162</v>
      </c>
      <c r="G15" s="325">
        <v>17430.006967751502</v>
      </c>
      <c r="H15" s="325">
        <v>17299.171262123298</v>
      </c>
      <c r="I15" s="325">
        <v>19304.657977679999</v>
      </c>
      <c r="J15" s="325">
        <v>26336.616773649999</v>
      </c>
      <c r="K15" s="325">
        <v>27799.1321852683</v>
      </c>
      <c r="L15" s="325">
        <v>28873.821669000001</v>
      </c>
      <c r="M15" s="325">
        <v>36253.390281879998</v>
      </c>
      <c r="N15" s="325">
        <v>41955.079452959202</v>
      </c>
      <c r="O15" s="319"/>
      <c r="P15" s="318"/>
      <c r="Q15" s="322" t="s">
        <v>585</v>
      </c>
    </row>
    <row r="16" spans="1:17" ht="12" customHeight="1">
      <c r="A16" s="326" t="s">
        <v>584</v>
      </c>
      <c r="B16" s="325">
        <v>4830.8249030000006</v>
      </c>
      <c r="C16" s="325">
        <v>5165.3872540000002</v>
      </c>
      <c r="D16" s="325">
        <v>5549.7664919999997</v>
      </c>
      <c r="E16" s="325">
        <v>6895.696054</v>
      </c>
      <c r="F16" s="325">
        <v>7406.9997139999996</v>
      </c>
      <c r="G16" s="325">
        <v>7833.6857549999995</v>
      </c>
      <c r="H16" s="325">
        <v>8502.3705209999989</v>
      </c>
      <c r="I16" s="325">
        <v>9430.7573929999999</v>
      </c>
      <c r="J16" s="325">
        <v>10521.068619</v>
      </c>
      <c r="K16" s="325">
        <v>12362.244537</v>
      </c>
      <c r="L16" s="325">
        <v>13116.513605999999</v>
      </c>
      <c r="M16" s="325">
        <v>15532.993643</v>
      </c>
      <c r="N16" s="325">
        <v>16754.630685</v>
      </c>
      <c r="O16" s="324"/>
      <c r="P16" s="323"/>
      <c r="Q16" s="322" t="s">
        <v>583</v>
      </c>
    </row>
    <row r="17" spans="1:17" ht="12" customHeight="1">
      <c r="A17" s="326" t="s">
        <v>582</v>
      </c>
      <c r="B17" s="325">
        <v>1386.517985</v>
      </c>
      <c r="C17" s="325">
        <v>1474.5669720000001</v>
      </c>
      <c r="D17" s="325">
        <v>1670.231319</v>
      </c>
      <c r="E17" s="325">
        <v>1731.2655769999999</v>
      </c>
      <c r="F17" s="325">
        <v>1600.1148049999997</v>
      </c>
      <c r="G17" s="325">
        <v>1660.9978389999999</v>
      </c>
      <c r="H17" s="325">
        <v>1859.6413639999998</v>
      </c>
      <c r="I17" s="325">
        <v>2030.9104279999999</v>
      </c>
      <c r="J17" s="325">
        <v>2680.193225</v>
      </c>
      <c r="K17" s="325">
        <v>3212.570553</v>
      </c>
      <c r="L17" s="325">
        <v>2989.8478970000001</v>
      </c>
      <c r="M17" s="325">
        <v>5001.5526129999998</v>
      </c>
      <c r="N17" s="325">
        <v>3997.3139359999996</v>
      </c>
      <c r="O17" s="324"/>
      <c r="P17" s="323"/>
      <c r="Q17" s="322" t="s">
        <v>581</v>
      </c>
    </row>
    <row r="18" spans="1:17" ht="12" customHeight="1">
      <c r="A18" s="326" t="s">
        <v>580</v>
      </c>
      <c r="B18" s="325">
        <v>895.19867399999998</v>
      </c>
      <c r="C18" s="325">
        <v>1102.524647</v>
      </c>
      <c r="D18" s="325">
        <v>1156.9738131899999</v>
      </c>
      <c r="E18" s="325">
        <v>1598.7879210654</v>
      </c>
      <c r="F18" s="325">
        <v>1829.4920668623995</v>
      </c>
      <c r="G18" s="325">
        <v>2043.0749730999999</v>
      </c>
      <c r="H18" s="325">
        <v>1642.60207578</v>
      </c>
      <c r="I18" s="325">
        <v>1318.5712254600001</v>
      </c>
      <c r="J18" s="325">
        <v>929.04478488000018</v>
      </c>
      <c r="K18" s="325">
        <v>1896.3846469300001</v>
      </c>
      <c r="L18" s="325">
        <v>2098.0029130000003</v>
      </c>
      <c r="M18" s="325">
        <v>1634.0314571199999</v>
      </c>
      <c r="N18" s="325">
        <v>1683.5295732420002</v>
      </c>
      <c r="O18" s="324"/>
      <c r="P18" s="323"/>
      <c r="Q18" s="322" t="s">
        <v>579</v>
      </c>
    </row>
    <row r="19" spans="1:17" ht="12" customHeight="1">
      <c r="A19" s="326" t="s">
        <v>578</v>
      </c>
      <c r="B19" s="325">
        <v>3156.9484630000002</v>
      </c>
      <c r="C19" s="325">
        <v>3523.1361849999994</v>
      </c>
      <c r="D19" s="325">
        <v>3608.7884800000002</v>
      </c>
      <c r="E19" s="325">
        <v>3733.1938444900002</v>
      </c>
      <c r="F19" s="325">
        <v>4480.9480280000007</v>
      </c>
      <c r="G19" s="325">
        <v>4978.8056770000003</v>
      </c>
      <c r="H19" s="325">
        <v>5077.8817420000005</v>
      </c>
      <c r="I19" s="325">
        <v>5627.1695249999993</v>
      </c>
      <c r="J19" s="325">
        <v>11909.392905000001</v>
      </c>
      <c r="K19" s="325">
        <v>9264.7140719999989</v>
      </c>
      <c r="L19" s="325">
        <v>9220.9300090000015</v>
      </c>
      <c r="M19" s="325">
        <v>13001.835513000002</v>
      </c>
      <c r="N19" s="325">
        <v>17428.691895</v>
      </c>
      <c r="O19" s="324"/>
      <c r="P19" s="323"/>
      <c r="Q19" s="322" t="s">
        <v>577</v>
      </c>
    </row>
    <row r="20" spans="1:17" ht="12" customHeight="1">
      <c r="A20" s="326" t="s">
        <v>576</v>
      </c>
      <c r="B20" s="325">
        <v>1208.0808226000001</v>
      </c>
      <c r="C20" s="325">
        <v>1293.9910402472001</v>
      </c>
      <c r="D20" s="325">
        <v>1914.9760741269001</v>
      </c>
      <c r="E20" s="325">
        <v>632.04697015869385</v>
      </c>
      <c r="F20" s="325">
        <v>600.04163775759991</v>
      </c>
      <c r="G20" s="325">
        <v>913.44272365149993</v>
      </c>
      <c r="H20" s="325">
        <v>216.67555934329994</v>
      </c>
      <c r="I20" s="325">
        <v>897.24940621999997</v>
      </c>
      <c r="J20" s="325">
        <v>296.91723976999992</v>
      </c>
      <c r="K20" s="325">
        <v>1063.2183763383</v>
      </c>
      <c r="L20" s="325">
        <v>1448.5272439999999</v>
      </c>
      <c r="M20" s="325">
        <v>1082.97705576</v>
      </c>
      <c r="N20" s="325">
        <v>2090.9133637171999</v>
      </c>
      <c r="O20" s="324"/>
      <c r="P20" s="323"/>
      <c r="Q20" s="322" t="s">
        <v>568</v>
      </c>
    </row>
    <row r="21" spans="1:17" ht="12" customHeight="1">
      <c r="A21" s="326" t="s">
        <v>575</v>
      </c>
      <c r="B21" s="325">
        <v>3612.0542540000001</v>
      </c>
      <c r="C21" s="325">
        <v>4408.8261470400003</v>
      </c>
      <c r="D21" s="325">
        <v>4700.9275070000003</v>
      </c>
      <c r="E21" s="325">
        <v>5013.3453067500004</v>
      </c>
      <c r="F21" s="325">
        <v>6347.2950999999994</v>
      </c>
      <c r="G21" s="325">
        <v>7744.086362</v>
      </c>
      <c r="H21" s="325">
        <v>9510.8565350000008</v>
      </c>
      <c r="I21" s="325">
        <v>12101.740526000001</v>
      </c>
      <c r="J21" s="325">
        <v>13188.706834000001</v>
      </c>
      <c r="K21" s="325">
        <v>14606.214607999998</v>
      </c>
      <c r="L21" s="325">
        <v>13679.894846000001</v>
      </c>
      <c r="M21" s="325">
        <v>20104.939784000002</v>
      </c>
      <c r="N21" s="325">
        <v>20219.509779000004</v>
      </c>
      <c r="O21" s="324"/>
      <c r="P21" s="323"/>
      <c r="Q21" s="322" t="s">
        <v>574</v>
      </c>
    </row>
    <row r="22" spans="1:17" ht="12" customHeight="1">
      <c r="A22" s="326" t="s">
        <v>573</v>
      </c>
      <c r="B22" s="325">
        <v>3589.8900800000001</v>
      </c>
      <c r="C22" s="325">
        <v>4401.6040970399999</v>
      </c>
      <c r="D22" s="325">
        <v>4686.0767340000002</v>
      </c>
      <c r="E22" s="325">
        <v>5010.6776987500007</v>
      </c>
      <c r="F22" s="325">
        <v>6346.5919999999996</v>
      </c>
      <c r="G22" s="325">
        <v>7743.3476579999997</v>
      </c>
      <c r="H22" s="325">
        <v>9480.5833330000005</v>
      </c>
      <c r="I22" s="325">
        <v>11975.244799000002</v>
      </c>
      <c r="J22" s="325">
        <v>12854.116755000001</v>
      </c>
      <c r="K22" s="325">
        <v>14298.713913999998</v>
      </c>
      <c r="L22" s="325">
        <v>13553.654381</v>
      </c>
      <c r="M22" s="325" t="s">
        <v>515</v>
      </c>
      <c r="N22" s="325" t="s">
        <v>515</v>
      </c>
      <c r="O22" s="324"/>
      <c r="P22" s="323"/>
      <c r="Q22" s="322" t="s">
        <v>572</v>
      </c>
    </row>
    <row r="23" spans="1:17" ht="12" customHeight="1">
      <c r="A23" s="326" t="s">
        <v>571</v>
      </c>
      <c r="B23" s="325">
        <v>22.164173999999999</v>
      </c>
      <c r="C23" s="325">
        <v>7.2220500000000003</v>
      </c>
      <c r="D23" s="325">
        <v>14.850773</v>
      </c>
      <c r="E23" s="325">
        <v>2.667608</v>
      </c>
      <c r="F23" s="325">
        <v>0.70309999999999995</v>
      </c>
      <c r="G23" s="325">
        <v>0.73870399999999992</v>
      </c>
      <c r="H23" s="325">
        <v>30.273201999999998</v>
      </c>
      <c r="I23" s="325">
        <v>126.49572699999999</v>
      </c>
      <c r="J23" s="325">
        <v>334.59007900000006</v>
      </c>
      <c r="K23" s="325">
        <v>307.50069400000001</v>
      </c>
      <c r="L23" s="325">
        <v>126.24046499999999</v>
      </c>
      <c r="M23" s="325" t="s">
        <v>515</v>
      </c>
      <c r="N23" s="325" t="s">
        <v>515</v>
      </c>
      <c r="O23" s="324"/>
      <c r="P23" s="323"/>
      <c r="Q23" s="322" t="s">
        <v>570</v>
      </c>
    </row>
    <row r="24" spans="1:17" ht="12" customHeight="1">
      <c r="A24" s="326" t="s">
        <v>569</v>
      </c>
      <c r="B24" s="325" t="s">
        <v>515</v>
      </c>
      <c r="C24" s="325" t="s">
        <v>515</v>
      </c>
      <c r="D24" s="325" t="s">
        <v>515</v>
      </c>
      <c r="E24" s="325" t="s">
        <v>515</v>
      </c>
      <c r="F24" s="325" t="s">
        <v>515</v>
      </c>
      <c r="G24" s="325" t="s">
        <v>515</v>
      </c>
      <c r="H24" s="325" t="s">
        <v>515</v>
      </c>
      <c r="I24" s="325" t="s">
        <v>515</v>
      </c>
      <c r="J24" s="325" t="s">
        <v>515</v>
      </c>
      <c r="K24" s="325" t="s">
        <v>515</v>
      </c>
      <c r="L24" s="325" t="s">
        <v>515</v>
      </c>
      <c r="M24" s="325" t="s">
        <v>515</v>
      </c>
      <c r="N24" s="325" t="s">
        <v>515</v>
      </c>
      <c r="O24" s="324"/>
      <c r="P24" s="323"/>
      <c r="Q24" s="322" t="s">
        <v>568</v>
      </c>
    </row>
    <row r="25" spans="1:17" ht="12" customHeight="1">
      <c r="A25" s="326" t="s">
        <v>567</v>
      </c>
      <c r="B25" s="325">
        <v>-50.085720000000002</v>
      </c>
      <c r="C25" s="325">
        <v>-60.045948000000003</v>
      </c>
      <c r="D25" s="325">
        <v>-116.70458600000001</v>
      </c>
      <c r="E25" s="325">
        <v>-76.582223999999997</v>
      </c>
      <c r="F25" s="325">
        <v>-21.930398</v>
      </c>
      <c r="G25" s="325">
        <v>-45.160358000000002</v>
      </c>
      <c r="H25" s="325">
        <v>-18.797249000000001</v>
      </c>
      <c r="I25" s="325">
        <v>-4.1582630000000007</v>
      </c>
      <c r="J25" s="325">
        <v>-6.7522400000000005</v>
      </c>
      <c r="K25" s="325">
        <v>-2.7512629999999998</v>
      </c>
      <c r="L25" s="325">
        <v>-1.1469499999999999</v>
      </c>
      <c r="M25" s="325" t="s">
        <v>43</v>
      </c>
      <c r="N25" s="325" t="s">
        <v>43</v>
      </c>
      <c r="O25" s="324"/>
      <c r="P25" s="323"/>
      <c r="Q25" s="322" t="s">
        <v>566</v>
      </c>
    </row>
    <row r="26" spans="1:17" s="316" customFormat="1" ht="24" customHeight="1">
      <c r="A26" s="321" t="s">
        <v>565</v>
      </c>
      <c r="B26" s="320">
        <v>-1140.1747880000032</v>
      </c>
      <c r="C26" s="320">
        <v>-2798.9860352875985</v>
      </c>
      <c r="D26" s="320">
        <v>-3886.8346980199999</v>
      </c>
      <c r="E26" s="320">
        <v>-3180.3780723146001</v>
      </c>
      <c r="F26" s="320">
        <v>-2117.9719469975976</v>
      </c>
      <c r="G26" s="320">
        <v>279.84096574850287</v>
      </c>
      <c r="H26" s="320">
        <v>4827.5660391867059</v>
      </c>
      <c r="I26" s="320">
        <v>3651.5211739799961</v>
      </c>
      <c r="J26" s="320">
        <v>917.28324082998438</v>
      </c>
      <c r="K26" s="320">
        <v>-539.1195624282991</v>
      </c>
      <c r="L26" s="320">
        <v>1963.1436370000047</v>
      </c>
      <c r="M26" s="320">
        <v>-274.03221040000221</v>
      </c>
      <c r="N26" s="320">
        <v>5103.5566264027984</v>
      </c>
      <c r="O26" s="319"/>
      <c r="P26" s="318"/>
      <c r="Q26" s="317" t="s">
        <v>564</v>
      </c>
    </row>
    <row r="27" spans="1:17" s="316" customFormat="1" ht="24" customHeight="1">
      <c r="A27" s="321" t="s">
        <v>563</v>
      </c>
      <c r="B27" s="320">
        <v>-2035.3734620000032</v>
      </c>
      <c r="C27" s="320">
        <v>-3901.5106822875987</v>
      </c>
      <c r="D27" s="320">
        <v>-5043.8085112099998</v>
      </c>
      <c r="E27" s="320">
        <v>-4779.1659933800001</v>
      </c>
      <c r="F27" s="320">
        <v>-3947.4640138599971</v>
      </c>
      <c r="G27" s="320">
        <v>-1763.234007351497</v>
      </c>
      <c r="H27" s="320">
        <v>3184.9639634067062</v>
      </c>
      <c r="I27" s="320">
        <v>2332.9499485199958</v>
      </c>
      <c r="J27" s="320">
        <v>-11.7615440500158</v>
      </c>
      <c r="K27" s="320">
        <v>-2435.5042093582992</v>
      </c>
      <c r="L27" s="320">
        <v>-134.85927599999559</v>
      </c>
      <c r="M27" s="320">
        <v>-1908.0636675200021</v>
      </c>
      <c r="N27" s="320">
        <v>3420.0270531607985</v>
      </c>
      <c r="O27" s="319"/>
      <c r="P27" s="318"/>
      <c r="Q27" s="317" t="s">
        <v>562</v>
      </c>
    </row>
    <row r="28" spans="1:17" ht="12.9" customHeight="1">
      <c r="A28" s="315"/>
      <c r="B28" s="314"/>
      <c r="C28" s="314"/>
      <c r="D28" s="314"/>
      <c r="E28" s="313"/>
      <c r="F28" s="313"/>
      <c r="G28" s="313"/>
      <c r="H28" s="313"/>
      <c r="I28" s="313"/>
      <c r="J28" s="313"/>
      <c r="K28" s="313"/>
      <c r="L28" s="313"/>
      <c r="M28" s="313"/>
      <c r="N28" s="313"/>
      <c r="O28" s="312"/>
      <c r="P28" s="312"/>
      <c r="Q28" s="312"/>
    </row>
    <row r="29" spans="1:17" ht="12.9" customHeight="1">
      <c r="A29" s="308"/>
      <c r="B29" s="311"/>
      <c r="C29" s="311"/>
      <c r="D29" s="311"/>
      <c r="E29" s="309"/>
      <c r="F29" s="309"/>
      <c r="G29" s="309"/>
      <c r="H29" s="309"/>
      <c r="I29" s="309"/>
      <c r="J29" s="309"/>
      <c r="K29" s="309"/>
      <c r="L29" s="309"/>
      <c r="M29" s="309"/>
      <c r="N29" s="309"/>
      <c r="Q29" s="308"/>
    </row>
    <row r="30" spans="1:17" ht="12.9" customHeight="1">
      <c r="A30" s="12" t="s">
        <v>561</v>
      </c>
      <c r="B30" s="311"/>
      <c r="C30" s="311"/>
      <c r="D30" s="311"/>
      <c r="Q30" s="310"/>
    </row>
    <row r="31" spans="1:17" ht="12.9" customHeight="1">
      <c r="A31" s="12"/>
      <c r="B31" s="309"/>
      <c r="C31" s="309"/>
      <c r="D31" s="309"/>
    </row>
    <row r="32" spans="1:17" ht="12.9" customHeight="1">
      <c r="A32" s="38" t="s">
        <v>560</v>
      </c>
      <c r="B32" s="309"/>
      <c r="C32" s="309"/>
      <c r="D32" s="309"/>
      <c r="E32" s="309"/>
      <c r="F32" s="309"/>
      <c r="G32" s="309"/>
      <c r="H32" s="309"/>
      <c r="I32" s="309"/>
      <c r="J32" s="309"/>
      <c r="K32" s="309"/>
      <c r="L32" s="309"/>
      <c r="M32" s="309"/>
      <c r="N32" s="309"/>
    </row>
    <row r="33" spans="1:17" ht="12.9" customHeight="1"/>
    <row r="34" spans="1:17" ht="14.1" customHeight="1">
      <c r="A34" s="12"/>
    </row>
    <row r="36" spans="1:17" ht="14.1" customHeight="1">
      <c r="Q36" s="308"/>
    </row>
    <row r="37" spans="1:17" ht="14.1" customHeight="1">
      <c r="Q37" s="308"/>
    </row>
    <row r="42" spans="1:17" ht="14.1" customHeight="1">
      <c r="Q42" s="307"/>
    </row>
    <row r="43" spans="1:17" ht="14.1" customHeight="1">
      <c r="Q43" s="306"/>
    </row>
  </sheetData>
  <pageMargins left="0.15748031496063" right="0" top="0.98425196850393704" bottom="0" header="0" footer="0"/>
  <pageSetup scale="90" orientation="landscape" r:id="rId1"/>
  <headerFooter alignWithMargins="0">
    <oddFooter>&amp;R&amp;A  &amp;D  &amp;T  &amp;P</oddFooter>
  </headerFooter>
</worksheet>
</file>

<file path=xl/worksheets/sheet19.xml><?xml version="1.0" encoding="utf-8"?>
<worksheet xmlns="http://schemas.openxmlformats.org/spreadsheetml/2006/main" xmlns:r="http://schemas.openxmlformats.org/officeDocument/2006/relationships">
  <sheetPr>
    <tabColor indexed="22"/>
    <pageSetUpPr fitToPage="1"/>
  </sheetPr>
  <dimension ref="A1:Q122"/>
  <sheetViews>
    <sheetView showGridLines="0" workbookViewId="0"/>
  </sheetViews>
  <sheetFormatPr defaultColWidth="9.28515625" defaultRowHeight="10.199999999999999"/>
  <cols>
    <col min="1" max="1" width="41.28515625" style="322" customWidth="1"/>
    <col min="2" max="14" width="7.85546875" style="362" customWidth="1"/>
    <col min="15" max="15" width="1.7109375" style="322" customWidth="1"/>
    <col min="16" max="16" width="42.42578125" style="322" customWidth="1"/>
    <col min="17" max="17" width="5.42578125" style="322" customWidth="1"/>
    <col min="18" max="16384" width="9.28515625" style="322"/>
  </cols>
  <sheetData>
    <row r="1" spans="1:17" s="317" customFormat="1">
      <c r="A1" s="98">
        <v>18</v>
      </c>
      <c r="B1" s="191"/>
      <c r="C1" s="191"/>
      <c r="D1" s="191"/>
      <c r="E1" s="191"/>
      <c r="F1" s="191"/>
      <c r="G1" s="191"/>
      <c r="H1" s="191"/>
      <c r="I1" s="191"/>
      <c r="J1" s="191"/>
      <c r="K1" s="191"/>
      <c r="L1" s="191"/>
      <c r="M1" s="191"/>
      <c r="N1" s="191"/>
      <c r="O1" s="190"/>
      <c r="P1" s="192">
        <f>+A1</f>
        <v>18</v>
      </c>
      <c r="Q1" s="190"/>
    </row>
    <row r="2" spans="1:17">
      <c r="A2" s="338" t="s">
        <v>727</v>
      </c>
      <c r="B2" s="118"/>
      <c r="C2" s="118"/>
      <c r="D2" s="118"/>
      <c r="E2" s="118"/>
      <c r="F2" s="118"/>
      <c r="G2" s="118"/>
      <c r="H2" s="118"/>
      <c r="I2" s="118"/>
      <c r="J2" s="118"/>
      <c r="K2" s="118"/>
      <c r="L2" s="118"/>
      <c r="M2" s="118"/>
      <c r="N2" s="118"/>
      <c r="O2" s="115"/>
      <c r="P2" s="97" t="s">
        <v>20</v>
      </c>
      <c r="Q2" s="115"/>
    </row>
    <row r="3" spans="1:17">
      <c r="A3" s="119" t="s">
        <v>726</v>
      </c>
      <c r="B3" s="118"/>
      <c r="C3" s="118"/>
      <c r="D3" s="116"/>
      <c r="E3" s="118"/>
      <c r="F3" s="118"/>
      <c r="G3" s="118"/>
      <c r="H3" s="118"/>
      <c r="I3" s="118"/>
      <c r="J3" s="118"/>
      <c r="K3" s="118"/>
      <c r="L3" s="118"/>
      <c r="M3" s="118"/>
      <c r="N3" s="118"/>
      <c r="O3" s="115"/>
      <c r="P3" s="119" t="s">
        <v>725</v>
      </c>
      <c r="Q3" s="115"/>
    </row>
    <row r="4" spans="1:17">
      <c r="A4" s="387" t="s">
        <v>602</v>
      </c>
      <c r="B4" s="386"/>
      <c r="C4" s="386"/>
      <c r="D4" s="386"/>
      <c r="E4" s="386"/>
      <c r="F4" s="385"/>
      <c r="G4" s="333"/>
      <c r="H4" s="333"/>
      <c r="I4" s="333"/>
      <c r="J4" s="333"/>
      <c r="K4" s="333"/>
      <c r="L4" s="333"/>
      <c r="M4" s="333"/>
      <c r="N4" s="333"/>
      <c r="O4" s="333"/>
      <c r="P4" s="332" t="s">
        <v>601</v>
      </c>
      <c r="Q4" s="332"/>
    </row>
    <row r="5" spans="1:17">
      <c r="A5" s="146"/>
      <c r="B5" s="2"/>
      <c r="C5" s="2"/>
      <c r="D5" s="21"/>
      <c r="E5" s="2"/>
      <c r="F5" s="2"/>
      <c r="G5" s="2"/>
      <c r="H5" s="2"/>
      <c r="I5" s="2"/>
      <c r="J5" s="2"/>
      <c r="K5" s="2"/>
      <c r="L5" s="2"/>
      <c r="M5" s="2"/>
      <c r="N5" s="2"/>
      <c r="O5" s="15"/>
      <c r="P5" s="146"/>
      <c r="Q5" s="13"/>
    </row>
    <row r="6" spans="1:17">
      <c r="A6" s="382"/>
      <c r="B6" s="6">
        <v>2000</v>
      </c>
      <c r="C6" s="6">
        <v>2001</v>
      </c>
      <c r="D6" s="6">
        <v>2002</v>
      </c>
      <c r="E6" s="384">
        <v>2003</v>
      </c>
      <c r="F6" s="384">
        <v>2004</v>
      </c>
      <c r="G6" s="384">
        <v>2005</v>
      </c>
      <c r="H6" s="384">
        <v>2006</v>
      </c>
      <c r="I6" s="384">
        <v>2007</v>
      </c>
      <c r="J6" s="384">
        <v>2008</v>
      </c>
      <c r="K6" s="384">
        <v>2009</v>
      </c>
      <c r="L6" s="384">
        <v>2010</v>
      </c>
      <c r="M6" s="384">
        <v>2011</v>
      </c>
      <c r="N6" s="384">
        <v>2012</v>
      </c>
      <c r="O6" s="383"/>
      <c r="P6" s="382"/>
      <c r="Q6" s="15"/>
    </row>
    <row r="7" spans="1:17">
      <c r="A7" s="16"/>
      <c r="B7" s="171"/>
      <c r="C7" s="171"/>
      <c r="D7" s="19"/>
      <c r="E7" s="18"/>
      <c r="F7" s="18"/>
      <c r="G7" s="18"/>
      <c r="H7" s="18"/>
      <c r="I7" s="18"/>
      <c r="J7" s="18"/>
      <c r="K7" s="18"/>
      <c r="L7" s="18"/>
      <c r="M7" s="18"/>
      <c r="N7" s="18"/>
      <c r="O7" s="13"/>
      <c r="P7" s="16"/>
      <c r="Q7" s="13"/>
    </row>
    <row r="8" spans="1:17" s="380" customFormat="1" ht="14.1" customHeight="1">
      <c r="A8" s="381" t="s">
        <v>724</v>
      </c>
      <c r="B8" s="374">
        <v>8446.2000000000007</v>
      </c>
      <c r="C8" s="374">
        <v>8164.1</v>
      </c>
      <c r="D8" s="374">
        <v>8731.1</v>
      </c>
      <c r="E8" s="374">
        <v>9199.1</v>
      </c>
      <c r="F8" s="374">
        <v>12027.982618410002</v>
      </c>
      <c r="G8" s="374">
        <v>14314.273793279999</v>
      </c>
      <c r="H8" s="374">
        <v>16634.300436509337</v>
      </c>
      <c r="I8" s="374">
        <v>19319.913308540628</v>
      </c>
      <c r="J8" s="374">
        <v>24075.093594080001</v>
      </c>
      <c r="K8" s="374">
        <v>25265.400878749999</v>
      </c>
      <c r="L8" s="374">
        <v>25514.84629496</v>
      </c>
      <c r="M8" s="374">
        <v>33895.112075782745</v>
      </c>
      <c r="N8" s="374">
        <v>39211.699456153729</v>
      </c>
      <c r="O8" s="321"/>
      <c r="P8" s="381" t="s">
        <v>723</v>
      </c>
    </row>
    <row r="9" spans="1:17" s="363" customFormat="1" ht="18" customHeight="1">
      <c r="A9" s="379" t="s">
        <v>722</v>
      </c>
      <c r="B9" s="377">
        <v>1939.0291400000001</v>
      </c>
      <c r="C9" s="377">
        <v>1783.5790000000002</v>
      </c>
      <c r="D9" s="377">
        <v>1843.7080000000001</v>
      </c>
      <c r="E9" s="377">
        <v>1872.5</v>
      </c>
      <c r="F9" s="377">
        <v>2772.9902796536358</v>
      </c>
      <c r="G9" s="377">
        <v>3774.5808856365884</v>
      </c>
      <c r="H9" s="377">
        <v>4417.2168809708119</v>
      </c>
      <c r="I9" s="377">
        <v>4722.848918347112</v>
      </c>
      <c r="J9" s="377">
        <v>6293.0638241055203</v>
      </c>
      <c r="K9" s="377">
        <v>9040.417090722276</v>
      </c>
      <c r="L9" s="377">
        <v>7995.2481483436695</v>
      </c>
      <c r="M9" s="377">
        <v>9807.5138525583661</v>
      </c>
      <c r="N9" s="377">
        <v>11706.69945615373</v>
      </c>
      <c r="O9" s="326"/>
      <c r="P9" s="317" t="s">
        <v>721</v>
      </c>
    </row>
    <row r="10" spans="1:17" s="363" customFormat="1" ht="14.1" customHeight="1">
      <c r="A10" s="378" t="s">
        <v>720</v>
      </c>
      <c r="B10" s="377">
        <v>1364.3</v>
      </c>
      <c r="C10" s="377">
        <v>1267.2</v>
      </c>
      <c r="D10" s="377">
        <v>1260.5</v>
      </c>
      <c r="E10" s="377">
        <v>1256.5</v>
      </c>
      <c r="F10" s="377">
        <v>1674.5586416536357</v>
      </c>
      <c r="G10" s="377">
        <v>2380.4265166765886</v>
      </c>
      <c r="H10" s="377">
        <v>3122.3869556508121</v>
      </c>
      <c r="I10" s="377">
        <v>3432.8155713471115</v>
      </c>
      <c r="J10" s="377">
        <v>4873.20921410552</v>
      </c>
      <c r="K10" s="377">
        <v>7532.9190447222772</v>
      </c>
      <c r="L10" s="377">
        <v>6267.6080643436699</v>
      </c>
      <c r="M10" s="377">
        <v>7924.4827235583662</v>
      </c>
      <c r="N10" s="377">
        <v>9679</v>
      </c>
      <c r="O10" s="326"/>
      <c r="P10" s="378" t="s">
        <v>719</v>
      </c>
    </row>
    <row r="11" spans="1:17" s="363" customFormat="1" ht="14.1" customHeight="1">
      <c r="A11" s="378" t="s">
        <v>718</v>
      </c>
      <c r="B11" s="377">
        <v>253.5</v>
      </c>
      <c r="C11" s="377">
        <v>230</v>
      </c>
      <c r="D11" s="377">
        <v>201.2</v>
      </c>
      <c r="E11" s="377">
        <v>171.1</v>
      </c>
      <c r="F11" s="377">
        <v>192.76543871206536</v>
      </c>
      <c r="G11" s="377">
        <v>213.29332554932023</v>
      </c>
      <c r="H11" s="377">
        <v>215.9142482214948</v>
      </c>
      <c r="I11" s="377">
        <v>217.47501048497043</v>
      </c>
      <c r="J11" s="377">
        <v>258.42119881643288</v>
      </c>
      <c r="K11" s="377">
        <v>288.25570365435306</v>
      </c>
      <c r="L11" s="377">
        <v>262.22929308501506</v>
      </c>
      <c r="M11" s="377">
        <v>276.96211802526108</v>
      </c>
      <c r="N11" s="377">
        <v>279</v>
      </c>
      <c r="O11" s="326"/>
      <c r="P11" s="378" t="s">
        <v>717</v>
      </c>
    </row>
    <row r="12" spans="1:17" s="363" customFormat="1" ht="14.1" customHeight="1">
      <c r="A12" s="378" t="s">
        <v>716</v>
      </c>
      <c r="B12" s="377">
        <v>1110.8</v>
      </c>
      <c r="C12" s="377">
        <v>1037.2</v>
      </c>
      <c r="D12" s="377">
        <v>1059.3</v>
      </c>
      <c r="E12" s="377">
        <v>1085.4000000000001</v>
      </c>
      <c r="F12" s="377">
        <v>1481.7932029415704</v>
      </c>
      <c r="G12" s="377">
        <v>2167.1331911272682</v>
      </c>
      <c r="H12" s="377">
        <v>2906.4727074293173</v>
      </c>
      <c r="I12" s="377">
        <v>3215.340560862141</v>
      </c>
      <c r="J12" s="377">
        <v>4614.7880152890875</v>
      </c>
      <c r="K12" s="377">
        <v>7244.6633410679242</v>
      </c>
      <c r="L12" s="377">
        <v>6005.3787712586545</v>
      </c>
      <c r="M12" s="377">
        <v>7647.5206055331055</v>
      </c>
      <c r="N12" s="377">
        <v>9400</v>
      </c>
      <c r="O12" s="326"/>
      <c r="P12" s="378" t="s">
        <v>715</v>
      </c>
    </row>
    <row r="13" spans="1:17" s="363" customFormat="1" ht="14.1" customHeight="1">
      <c r="A13" s="378"/>
      <c r="B13" s="377"/>
      <c r="C13" s="377"/>
      <c r="D13" s="377"/>
      <c r="E13" s="377"/>
      <c r="F13" s="377"/>
      <c r="G13" s="377"/>
      <c r="H13" s="377"/>
      <c r="I13" s="377"/>
      <c r="J13" s="377"/>
      <c r="K13" s="377"/>
      <c r="L13" s="377"/>
      <c r="M13" s="377"/>
      <c r="N13" s="377"/>
      <c r="O13" s="326"/>
      <c r="P13" s="378"/>
    </row>
    <row r="14" spans="1:17" s="363" customFormat="1" ht="14.1" customHeight="1">
      <c r="A14" s="378" t="s">
        <v>714</v>
      </c>
      <c r="B14" s="377">
        <v>574.72914000000003</v>
      </c>
      <c r="C14" s="377">
        <v>516.37900000000002</v>
      </c>
      <c r="D14" s="377">
        <v>583.20799999999997</v>
      </c>
      <c r="E14" s="377">
        <v>616</v>
      </c>
      <c r="F14" s="377">
        <v>1098.431638</v>
      </c>
      <c r="G14" s="377">
        <v>1394.1543689599998</v>
      </c>
      <c r="H14" s="377">
        <v>1294.82992532</v>
      </c>
      <c r="I14" s="377">
        <v>1290.033347</v>
      </c>
      <c r="J14" s="377">
        <v>1419.8546100000001</v>
      </c>
      <c r="K14" s="377">
        <v>1507.4980459999997</v>
      </c>
      <c r="L14" s="377">
        <v>1727.6400840000001</v>
      </c>
      <c r="M14" s="377">
        <v>1883.031129</v>
      </c>
      <c r="N14" s="377">
        <v>2027.6994561537301</v>
      </c>
      <c r="O14" s="326"/>
      <c r="P14" s="378" t="s">
        <v>713</v>
      </c>
    </row>
    <row r="15" spans="1:17" s="363" customFormat="1" ht="14.1" customHeight="1">
      <c r="A15" s="378"/>
      <c r="B15" s="377"/>
      <c r="C15" s="377"/>
      <c r="D15" s="377"/>
      <c r="E15" s="377"/>
      <c r="F15" s="377"/>
      <c r="G15" s="377"/>
      <c r="H15" s="377"/>
      <c r="I15" s="377"/>
      <c r="J15" s="377"/>
      <c r="K15" s="377"/>
      <c r="L15" s="377"/>
      <c r="M15" s="377"/>
      <c r="N15" s="377"/>
      <c r="O15" s="326"/>
      <c r="P15" s="378"/>
    </row>
    <row r="16" spans="1:17" s="363" customFormat="1" ht="18" customHeight="1">
      <c r="A16" s="379" t="s">
        <v>712</v>
      </c>
      <c r="B16" s="377">
        <v>6484.1</v>
      </c>
      <c r="C16" s="377">
        <v>6358.3</v>
      </c>
      <c r="D16" s="377">
        <v>6813.3</v>
      </c>
      <c r="E16" s="377">
        <v>7081.9</v>
      </c>
      <c r="F16" s="377">
        <v>8354.6505017320796</v>
      </c>
      <c r="G16" s="377">
        <v>10309.12505211471</v>
      </c>
      <c r="H16" s="377">
        <v>11906.01774183749</v>
      </c>
      <c r="I16" s="377">
        <v>14228.436877775601</v>
      </c>
      <c r="J16" s="377">
        <v>17200.059599656193</v>
      </c>
      <c r="K16" s="377">
        <v>15157.674372732399</v>
      </c>
      <c r="L16" s="377">
        <v>17001.287033891796</v>
      </c>
      <c r="M16" s="377">
        <v>23423.036277365958</v>
      </c>
      <c r="N16" s="377">
        <v>26532</v>
      </c>
      <c r="O16" s="326"/>
      <c r="P16" s="317" t="s">
        <v>711</v>
      </c>
    </row>
    <row r="17" spans="1:17" s="363" customFormat="1" ht="14.1" customHeight="1">
      <c r="A17" s="378" t="s">
        <v>710</v>
      </c>
      <c r="B17" s="377">
        <v>3936.4</v>
      </c>
      <c r="C17" s="377">
        <v>4033.2000000000003</v>
      </c>
      <c r="D17" s="377">
        <v>4523.2</v>
      </c>
      <c r="E17" s="377">
        <v>4997.8</v>
      </c>
      <c r="F17" s="377">
        <v>5977.6798099592061</v>
      </c>
      <c r="G17" s="377">
        <v>6965.1264373345894</v>
      </c>
      <c r="H17" s="377">
        <v>8065.9004989069936</v>
      </c>
      <c r="I17" s="377">
        <v>9568.3760581417173</v>
      </c>
      <c r="J17" s="377">
        <v>11829.785307401977</v>
      </c>
      <c r="K17" s="377">
        <v>10891.195123560095</v>
      </c>
      <c r="L17" s="377">
        <v>12403.654375453141</v>
      </c>
      <c r="M17" s="377">
        <v>16831.410846963314</v>
      </c>
      <c r="N17" s="377">
        <v>19563</v>
      </c>
      <c r="O17" s="326"/>
      <c r="P17" s="378" t="s">
        <v>709</v>
      </c>
    </row>
    <row r="18" spans="1:17" s="363" customFormat="1" ht="14.1" customHeight="1">
      <c r="A18" s="378" t="s">
        <v>708</v>
      </c>
      <c r="B18" s="377">
        <v>1894.2</v>
      </c>
      <c r="C18" s="377">
        <v>1759.4</v>
      </c>
      <c r="D18" s="377">
        <v>1701.8</v>
      </c>
      <c r="E18" s="377">
        <v>1525.1999999999998</v>
      </c>
      <c r="F18" s="377">
        <v>1704.9890037728733</v>
      </c>
      <c r="G18" s="377">
        <v>2548.4847627801209</v>
      </c>
      <c r="H18" s="377">
        <v>2919.3552899304977</v>
      </c>
      <c r="I18" s="377">
        <v>3546.366862633884</v>
      </c>
      <c r="J18" s="377">
        <v>3962.0792502542181</v>
      </c>
      <c r="K18" s="377">
        <v>3096.1576241723033</v>
      </c>
      <c r="L18" s="377">
        <v>3052.9218864386548</v>
      </c>
      <c r="M18" s="377">
        <v>4373.6006204026444</v>
      </c>
      <c r="N18" s="377">
        <v>4484</v>
      </c>
      <c r="O18" s="326"/>
      <c r="P18" s="378" t="s">
        <v>707</v>
      </c>
    </row>
    <row r="19" spans="1:17" s="363" customFormat="1" ht="14.1" customHeight="1">
      <c r="A19" s="376" t="s">
        <v>706</v>
      </c>
      <c r="B19" s="377">
        <v>653.5</v>
      </c>
      <c r="C19" s="377">
        <v>565.70000000000005</v>
      </c>
      <c r="D19" s="377">
        <v>588.29999999999995</v>
      </c>
      <c r="E19" s="377">
        <v>558.9</v>
      </c>
      <c r="F19" s="377">
        <v>671.98168799999996</v>
      </c>
      <c r="G19" s="377">
        <v>795.51385200000004</v>
      </c>
      <c r="H19" s="377">
        <v>920.76195299999995</v>
      </c>
      <c r="I19" s="377">
        <v>1113.693957</v>
      </c>
      <c r="J19" s="377">
        <v>1408.1950420000001</v>
      </c>
      <c r="K19" s="377">
        <v>1170.321625</v>
      </c>
      <c r="L19" s="377">
        <v>1544.7107719999999</v>
      </c>
      <c r="M19" s="377">
        <v>2218.0248099999999</v>
      </c>
      <c r="N19" s="377">
        <v>2485</v>
      </c>
      <c r="O19" s="326"/>
      <c r="P19" s="376" t="s">
        <v>705</v>
      </c>
    </row>
    <row r="20" spans="1:17" s="363" customFormat="1" ht="14.1" customHeight="1">
      <c r="A20" s="376"/>
      <c r="B20" s="377"/>
      <c r="C20" s="377"/>
      <c r="D20" s="377"/>
      <c r="E20" s="377"/>
      <c r="F20" s="377"/>
      <c r="G20" s="377"/>
      <c r="H20" s="377"/>
      <c r="I20" s="377"/>
      <c r="J20" s="377"/>
      <c r="K20" s="377"/>
      <c r="L20" s="377"/>
      <c r="M20" s="377"/>
      <c r="N20" s="377"/>
      <c r="O20" s="326"/>
      <c r="P20" s="376"/>
    </row>
    <row r="21" spans="1:17" s="363" customFormat="1" ht="14.1" customHeight="1">
      <c r="A21" s="378" t="s">
        <v>704</v>
      </c>
      <c r="B21" s="377">
        <v>23.070859999999925</v>
      </c>
      <c r="C21" s="377">
        <v>22.221000000000004</v>
      </c>
      <c r="D21" s="377">
        <v>74.091999999999985</v>
      </c>
      <c r="E21" s="377">
        <v>244.70000000000005</v>
      </c>
      <c r="F21" s="377">
        <v>900.34183702428618</v>
      </c>
      <c r="G21" s="377">
        <v>230.56785552869982</v>
      </c>
      <c r="H21" s="377">
        <v>311.06581370103561</v>
      </c>
      <c r="I21" s="377">
        <v>368.62751241791739</v>
      </c>
      <c r="J21" s="377">
        <v>581.9701703182883</v>
      </c>
      <c r="K21" s="377">
        <v>1067.3094152953233</v>
      </c>
      <c r="L21" s="377">
        <v>518.31111272453427</v>
      </c>
      <c r="M21" s="377">
        <v>664.56194585841649</v>
      </c>
      <c r="N21" s="377">
        <v>973</v>
      </c>
      <c r="O21" s="326"/>
      <c r="P21" s="378" t="s">
        <v>703</v>
      </c>
    </row>
    <row r="22" spans="1:17" s="363" customFormat="1" ht="14.1" customHeight="1">
      <c r="A22" s="376" t="s">
        <v>702</v>
      </c>
      <c r="B22" s="377">
        <v>872.9</v>
      </c>
      <c r="C22" s="377">
        <v>964.68</v>
      </c>
      <c r="D22" s="377">
        <v>1084.6400000000001</v>
      </c>
      <c r="E22" s="377">
        <v>1430.85</v>
      </c>
      <c r="F22" s="377">
        <v>1338.7</v>
      </c>
      <c r="G22" s="377">
        <v>1523.18</v>
      </c>
      <c r="H22" s="377">
        <v>1684.87</v>
      </c>
      <c r="I22" s="377">
        <v>1879.99</v>
      </c>
      <c r="J22" s="377">
        <v>2202.7460560007162</v>
      </c>
      <c r="K22" s="377">
        <v>2221.5986855671758</v>
      </c>
      <c r="L22" s="377">
        <v>2516.3260599848277</v>
      </c>
      <c r="M22" s="377">
        <v>3032.0081086528776</v>
      </c>
      <c r="N22" s="377">
        <v>3326.6732974497659</v>
      </c>
      <c r="O22" s="326"/>
      <c r="P22" s="376" t="s">
        <v>701</v>
      </c>
    </row>
    <row r="23" spans="1:17" s="371" customFormat="1" ht="33" customHeight="1">
      <c r="A23" s="375" t="s">
        <v>700</v>
      </c>
      <c r="B23" s="374">
        <v>9319.1</v>
      </c>
      <c r="C23" s="374">
        <v>9128.7800000000007</v>
      </c>
      <c r="D23" s="374">
        <v>9815.74</v>
      </c>
      <c r="E23" s="374">
        <v>10629.95</v>
      </c>
      <c r="F23" s="374">
        <v>13366.682618410003</v>
      </c>
      <c r="G23" s="374">
        <v>15837.453793279999</v>
      </c>
      <c r="H23" s="374">
        <v>18319.170436509336</v>
      </c>
      <c r="I23" s="374">
        <v>21199.90330854063</v>
      </c>
      <c r="J23" s="374">
        <v>26277.839650080718</v>
      </c>
      <c r="K23" s="374">
        <v>27486.999564317175</v>
      </c>
      <c r="L23" s="374">
        <v>28031.172354944829</v>
      </c>
      <c r="M23" s="374">
        <v>36927.120184435626</v>
      </c>
      <c r="N23" s="374">
        <v>42538.372753603493</v>
      </c>
      <c r="O23" s="373"/>
      <c r="P23" s="372" t="s">
        <v>699</v>
      </c>
    </row>
    <row r="24" spans="1:17" s="363" customFormat="1" ht="14.1" customHeight="1">
      <c r="A24" s="369"/>
      <c r="B24" s="370"/>
      <c r="C24" s="370"/>
      <c r="D24" s="370"/>
      <c r="E24" s="370"/>
      <c r="F24" s="370"/>
      <c r="G24" s="370"/>
      <c r="H24" s="370"/>
      <c r="I24" s="370"/>
      <c r="J24" s="370"/>
      <c r="K24" s="370"/>
      <c r="L24" s="370"/>
      <c r="M24" s="370"/>
      <c r="N24" s="370"/>
      <c r="O24" s="369"/>
      <c r="P24" s="369"/>
      <c r="Q24" s="369"/>
    </row>
    <row r="25" spans="1:17" s="363" customFormat="1" ht="14.1" customHeight="1">
      <c r="B25" s="368"/>
      <c r="C25" s="368"/>
      <c r="D25" s="368"/>
      <c r="E25" s="368"/>
      <c r="F25" s="368"/>
      <c r="G25" s="368"/>
      <c r="H25" s="368"/>
      <c r="I25" s="368"/>
      <c r="J25" s="367"/>
      <c r="K25" s="367"/>
      <c r="L25" s="367"/>
      <c r="M25" s="367"/>
      <c r="N25" s="367"/>
      <c r="O25" s="366"/>
    </row>
    <row r="26" spans="1:17" s="151" customFormat="1" ht="14.1" customHeight="1">
      <c r="A26" s="12" t="s">
        <v>698</v>
      </c>
      <c r="B26" s="368"/>
      <c r="C26" s="368"/>
      <c r="D26" s="368"/>
      <c r="E26" s="368"/>
      <c r="F26" s="368"/>
      <c r="G26" s="368"/>
      <c r="H26" s="368"/>
      <c r="I26" s="368"/>
      <c r="J26" s="367"/>
      <c r="K26" s="367"/>
      <c r="L26" s="367"/>
      <c r="M26" s="367"/>
      <c r="N26" s="367"/>
      <c r="O26" s="366"/>
    </row>
    <row r="27" spans="1:17" s="151" customFormat="1" ht="14.1" customHeight="1">
      <c r="A27" s="12" t="s">
        <v>697</v>
      </c>
      <c r="B27" s="368"/>
      <c r="C27" s="368"/>
      <c r="D27" s="368"/>
      <c r="E27" s="368"/>
      <c r="F27" s="368"/>
      <c r="G27" s="368"/>
      <c r="H27" s="368"/>
      <c r="I27" s="368"/>
      <c r="J27" s="367"/>
      <c r="K27" s="367"/>
      <c r="L27" s="367"/>
      <c r="M27" s="367"/>
      <c r="N27" s="367"/>
      <c r="O27" s="366"/>
    </row>
    <row r="28" spans="1:17" s="363" customFormat="1" ht="14.1" customHeight="1">
      <c r="A28" s="12"/>
      <c r="B28" s="364"/>
      <c r="C28" s="364"/>
      <c r="D28" s="364"/>
      <c r="E28" s="364"/>
      <c r="F28" s="364"/>
      <c r="G28" s="364"/>
      <c r="H28" s="364"/>
      <c r="I28" s="364"/>
      <c r="J28" s="364"/>
      <c r="K28" s="364"/>
      <c r="L28" s="364"/>
      <c r="M28" s="364"/>
      <c r="N28" s="364"/>
    </row>
    <row r="29" spans="1:17" s="151" customFormat="1" ht="14.1" customHeight="1">
      <c r="A29" s="149" t="s">
        <v>696</v>
      </c>
      <c r="B29" s="155"/>
      <c r="C29" s="155"/>
      <c r="D29" s="155"/>
      <c r="E29" s="155"/>
      <c r="F29" s="155"/>
      <c r="G29" s="155"/>
      <c r="H29" s="155"/>
      <c r="I29" s="155"/>
      <c r="J29" s="155"/>
      <c r="K29" s="155"/>
      <c r="L29" s="155"/>
      <c r="M29" s="155"/>
      <c r="N29" s="155"/>
    </row>
    <row r="30" spans="1:17" s="151" customFormat="1" ht="14.1" customHeight="1">
      <c r="A30" s="365"/>
      <c r="B30" s="155"/>
      <c r="C30" s="155"/>
      <c r="D30" s="155"/>
      <c r="E30" s="155"/>
      <c r="F30" s="155"/>
      <c r="G30" s="155"/>
      <c r="H30" s="155"/>
      <c r="I30" s="155"/>
      <c r="J30" s="155"/>
      <c r="K30" s="155"/>
      <c r="L30" s="155"/>
      <c r="M30" s="155"/>
      <c r="N30" s="155"/>
    </row>
    <row r="31" spans="1:17" s="363" customFormat="1" ht="14.1" customHeight="1">
      <c r="B31" s="364"/>
      <c r="C31" s="364"/>
      <c r="D31" s="364"/>
      <c r="E31" s="364"/>
      <c r="F31" s="364"/>
      <c r="G31" s="364"/>
      <c r="H31" s="364"/>
      <c r="I31" s="364"/>
      <c r="J31" s="364"/>
      <c r="K31" s="364"/>
      <c r="L31" s="364"/>
      <c r="M31" s="364"/>
      <c r="N31" s="364"/>
    </row>
    <row r="32" spans="1:17" s="363" customFormat="1" ht="14.1" customHeight="1">
      <c r="B32" s="364"/>
      <c r="C32" s="364"/>
      <c r="D32" s="364"/>
      <c r="E32" s="364"/>
      <c r="F32" s="364"/>
      <c r="G32" s="364"/>
      <c r="H32" s="364"/>
      <c r="I32" s="364"/>
      <c r="J32" s="364"/>
      <c r="K32" s="364"/>
      <c r="L32" s="364"/>
      <c r="M32" s="364"/>
      <c r="N32" s="364"/>
    </row>
    <row r="33" spans="2:14" s="363" customFormat="1" ht="14.1" customHeight="1">
      <c r="B33" s="364"/>
      <c r="C33" s="364"/>
      <c r="D33" s="364"/>
      <c r="E33" s="364"/>
      <c r="F33" s="364"/>
      <c r="G33" s="364"/>
      <c r="H33" s="364"/>
      <c r="I33" s="364"/>
      <c r="J33" s="364"/>
      <c r="K33" s="364"/>
      <c r="L33" s="364"/>
      <c r="M33" s="364"/>
      <c r="N33" s="364"/>
    </row>
    <row r="34" spans="2:14" s="363" customFormat="1" ht="14.1" customHeight="1">
      <c r="B34" s="364"/>
      <c r="C34" s="364"/>
      <c r="D34" s="364"/>
      <c r="E34" s="364"/>
      <c r="F34" s="364"/>
      <c r="G34" s="364"/>
      <c r="H34" s="364"/>
      <c r="I34" s="364"/>
      <c r="J34" s="364"/>
      <c r="K34" s="364"/>
      <c r="L34" s="364"/>
      <c r="M34" s="364"/>
      <c r="N34" s="364"/>
    </row>
    <row r="35" spans="2:14" s="363" customFormat="1" ht="14.1" customHeight="1">
      <c r="B35" s="364"/>
      <c r="C35" s="364"/>
      <c r="D35" s="364"/>
      <c r="E35" s="364"/>
      <c r="F35" s="364"/>
      <c r="G35" s="364"/>
      <c r="H35" s="364"/>
      <c r="I35" s="364"/>
      <c r="J35" s="364"/>
      <c r="K35" s="364"/>
      <c r="L35" s="364"/>
      <c r="M35" s="364"/>
      <c r="N35" s="364"/>
    </row>
    <row r="36" spans="2:14" s="363" customFormat="1" ht="14.1" customHeight="1">
      <c r="B36" s="364"/>
      <c r="C36" s="364"/>
      <c r="D36" s="364"/>
      <c r="E36" s="364"/>
      <c r="F36" s="364"/>
      <c r="G36" s="364"/>
      <c r="H36" s="364"/>
      <c r="I36" s="364"/>
      <c r="J36" s="364"/>
      <c r="K36" s="364"/>
      <c r="L36" s="364"/>
      <c r="M36" s="364"/>
      <c r="N36" s="364"/>
    </row>
    <row r="37" spans="2:14" s="363" customFormat="1" ht="14.1" customHeight="1">
      <c r="B37" s="364"/>
      <c r="C37" s="364"/>
      <c r="D37" s="364"/>
      <c r="E37" s="364"/>
      <c r="F37" s="364"/>
      <c r="G37" s="364"/>
      <c r="H37" s="364"/>
      <c r="I37" s="364"/>
      <c r="J37" s="364"/>
      <c r="K37" s="364"/>
      <c r="L37" s="364"/>
      <c r="M37" s="364"/>
      <c r="N37" s="364"/>
    </row>
    <row r="38" spans="2:14" s="363" customFormat="1" ht="14.1" customHeight="1">
      <c r="B38" s="364"/>
      <c r="C38" s="364"/>
      <c r="D38" s="364"/>
      <c r="E38" s="364"/>
      <c r="F38" s="364"/>
      <c r="G38" s="364"/>
      <c r="H38" s="364"/>
      <c r="I38" s="364"/>
      <c r="J38" s="364"/>
      <c r="K38" s="364"/>
      <c r="L38" s="364"/>
      <c r="M38" s="364"/>
      <c r="N38" s="364"/>
    </row>
    <row r="39" spans="2:14" s="363" customFormat="1" ht="14.1" customHeight="1">
      <c r="B39" s="364"/>
      <c r="C39" s="364"/>
      <c r="D39" s="364"/>
      <c r="E39" s="364"/>
      <c r="F39" s="364"/>
      <c r="G39" s="364"/>
      <c r="H39" s="364"/>
      <c r="I39" s="364"/>
      <c r="J39" s="364"/>
      <c r="K39" s="364"/>
      <c r="L39" s="364"/>
      <c r="M39" s="364"/>
      <c r="N39" s="364"/>
    </row>
    <row r="40" spans="2:14" s="363" customFormat="1" ht="14.1" customHeight="1">
      <c r="B40" s="364"/>
      <c r="C40" s="364"/>
      <c r="D40" s="364"/>
      <c r="E40" s="364"/>
      <c r="F40" s="364"/>
      <c r="G40" s="364"/>
      <c r="H40" s="364"/>
      <c r="I40" s="364"/>
      <c r="J40" s="364"/>
      <c r="K40" s="364"/>
      <c r="L40" s="364"/>
      <c r="M40" s="364"/>
      <c r="N40" s="364"/>
    </row>
    <row r="41" spans="2:14" s="363" customFormat="1">
      <c r="B41" s="364"/>
      <c r="C41" s="364"/>
      <c r="D41" s="364"/>
      <c r="E41" s="364"/>
      <c r="F41" s="364"/>
      <c r="G41" s="364"/>
      <c r="H41" s="364"/>
      <c r="I41" s="364"/>
      <c r="J41" s="364"/>
      <c r="K41" s="364"/>
      <c r="L41" s="364"/>
      <c r="M41" s="364"/>
      <c r="N41" s="364"/>
    </row>
    <row r="42" spans="2:14" s="363" customFormat="1">
      <c r="B42" s="364"/>
      <c r="C42" s="364"/>
      <c r="D42" s="364"/>
      <c r="E42" s="364"/>
      <c r="F42" s="364"/>
      <c r="G42" s="364"/>
      <c r="H42" s="364"/>
      <c r="I42" s="364"/>
      <c r="J42" s="364"/>
      <c r="K42" s="364"/>
      <c r="L42" s="364"/>
      <c r="M42" s="364"/>
      <c r="N42" s="364"/>
    </row>
    <row r="43" spans="2:14" s="363" customFormat="1">
      <c r="B43" s="364"/>
      <c r="C43" s="364"/>
      <c r="D43" s="364"/>
      <c r="E43" s="364"/>
      <c r="F43" s="364"/>
      <c r="G43" s="364"/>
      <c r="H43" s="364"/>
      <c r="I43" s="364"/>
      <c r="J43" s="364"/>
      <c r="K43" s="364"/>
      <c r="L43" s="364"/>
      <c r="M43" s="364"/>
      <c r="N43" s="364"/>
    </row>
    <row r="44" spans="2:14" s="363" customFormat="1">
      <c r="B44" s="364"/>
      <c r="C44" s="364"/>
      <c r="D44" s="364"/>
      <c r="E44" s="364"/>
      <c r="F44" s="364"/>
      <c r="G44" s="364"/>
      <c r="H44" s="364"/>
      <c r="I44" s="364"/>
      <c r="J44" s="364"/>
      <c r="K44" s="364"/>
      <c r="L44" s="364"/>
      <c r="M44" s="364"/>
      <c r="N44" s="364"/>
    </row>
    <row r="45" spans="2:14" s="363" customFormat="1">
      <c r="B45" s="364"/>
      <c r="C45" s="364"/>
      <c r="D45" s="364"/>
      <c r="E45" s="364"/>
      <c r="F45" s="364"/>
      <c r="G45" s="364"/>
      <c r="H45" s="364"/>
      <c r="I45" s="364"/>
      <c r="J45" s="364"/>
      <c r="K45" s="364"/>
      <c r="L45" s="364"/>
      <c r="M45" s="364"/>
      <c r="N45" s="364"/>
    </row>
    <row r="46" spans="2:14" s="363" customFormat="1">
      <c r="B46" s="364"/>
      <c r="C46" s="364"/>
      <c r="D46" s="364"/>
      <c r="E46" s="364"/>
      <c r="F46" s="364"/>
      <c r="G46" s="364"/>
      <c r="H46" s="364"/>
      <c r="I46" s="364"/>
      <c r="J46" s="364"/>
      <c r="K46" s="364"/>
      <c r="L46" s="364"/>
      <c r="M46" s="364"/>
      <c r="N46" s="364"/>
    </row>
    <row r="47" spans="2:14" s="363" customFormat="1">
      <c r="B47" s="364"/>
      <c r="C47" s="364"/>
      <c r="D47" s="364"/>
      <c r="E47" s="364"/>
      <c r="F47" s="364"/>
      <c r="G47" s="364"/>
      <c r="H47" s="364"/>
      <c r="I47" s="364"/>
      <c r="J47" s="364"/>
      <c r="K47" s="364"/>
      <c r="L47" s="364"/>
      <c r="M47" s="364"/>
      <c r="N47" s="364"/>
    </row>
    <row r="48" spans="2:14" s="363" customFormat="1">
      <c r="B48" s="364"/>
      <c r="C48" s="364"/>
      <c r="D48" s="364"/>
      <c r="E48" s="364"/>
      <c r="F48" s="364"/>
      <c r="G48" s="364"/>
      <c r="H48" s="364"/>
      <c r="I48" s="364"/>
      <c r="J48" s="364"/>
      <c r="K48" s="364"/>
      <c r="L48" s="364"/>
      <c r="M48" s="364"/>
      <c r="N48" s="364"/>
    </row>
    <row r="49" spans="2:14" s="363" customFormat="1">
      <c r="B49" s="364"/>
      <c r="C49" s="364"/>
      <c r="D49" s="364"/>
      <c r="E49" s="364"/>
      <c r="F49" s="364"/>
      <c r="G49" s="364"/>
      <c r="H49" s="364"/>
      <c r="I49" s="364"/>
      <c r="J49" s="364"/>
      <c r="K49" s="364"/>
      <c r="L49" s="364"/>
      <c r="M49" s="364"/>
      <c r="N49" s="364"/>
    </row>
    <row r="50" spans="2:14" s="363" customFormat="1">
      <c r="B50" s="364"/>
      <c r="C50" s="364"/>
      <c r="D50" s="364"/>
      <c r="E50" s="364"/>
      <c r="F50" s="364"/>
      <c r="G50" s="364"/>
      <c r="H50" s="364"/>
      <c r="I50" s="364"/>
      <c r="J50" s="364"/>
      <c r="K50" s="364"/>
      <c r="L50" s="364"/>
      <c r="M50" s="364"/>
      <c r="N50" s="364"/>
    </row>
    <row r="51" spans="2:14" s="363" customFormat="1">
      <c r="B51" s="364"/>
      <c r="C51" s="364"/>
      <c r="D51" s="364"/>
      <c r="E51" s="364"/>
      <c r="F51" s="364"/>
      <c r="G51" s="364"/>
      <c r="H51" s="364"/>
      <c r="I51" s="364"/>
      <c r="J51" s="364"/>
      <c r="K51" s="364"/>
      <c r="L51" s="364"/>
      <c r="M51" s="364"/>
      <c r="N51" s="364"/>
    </row>
    <row r="52" spans="2:14" s="363" customFormat="1">
      <c r="B52" s="364"/>
      <c r="C52" s="364"/>
      <c r="D52" s="364"/>
      <c r="E52" s="364"/>
      <c r="F52" s="364"/>
      <c r="G52" s="364"/>
      <c r="H52" s="364"/>
      <c r="I52" s="364"/>
      <c r="J52" s="364"/>
      <c r="K52" s="364"/>
      <c r="L52" s="364"/>
      <c r="M52" s="364"/>
      <c r="N52" s="364"/>
    </row>
    <row r="53" spans="2:14" s="363" customFormat="1">
      <c r="B53" s="364"/>
      <c r="C53" s="364"/>
      <c r="D53" s="364"/>
      <c r="E53" s="364"/>
      <c r="F53" s="364"/>
      <c r="G53" s="364"/>
      <c r="H53" s="364"/>
      <c r="I53" s="364"/>
      <c r="J53" s="364"/>
      <c r="K53" s="364"/>
      <c r="L53" s="364"/>
      <c r="M53" s="364"/>
      <c r="N53" s="364"/>
    </row>
    <row r="54" spans="2:14" s="363" customFormat="1">
      <c r="B54" s="364"/>
      <c r="C54" s="364"/>
      <c r="D54" s="364"/>
      <c r="E54" s="364"/>
      <c r="F54" s="364"/>
      <c r="G54" s="364"/>
      <c r="H54" s="364"/>
      <c r="I54" s="364"/>
      <c r="J54" s="364"/>
      <c r="K54" s="364"/>
      <c r="L54" s="364"/>
      <c r="M54" s="364"/>
      <c r="N54" s="364"/>
    </row>
    <row r="55" spans="2:14" s="363" customFormat="1">
      <c r="B55" s="364"/>
      <c r="C55" s="364"/>
      <c r="D55" s="364"/>
      <c r="E55" s="364"/>
      <c r="F55" s="364"/>
      <c r="G55" s="364"/>
      <c r="H55" s="364"/>
      <c r="I55" s="364"/>
      <c r="J55" s="364"/>
      <c r="K55" s="364"/>
      <c r="L55" s="364"/>
      <c r="M55" s="364"/>
      <c r="N55" s="364"/>
    </row>
    <row r="56" spans="2:14" s="363" customFormat="1">
      <c r="B56" s="364"/>
      <c r="C56" s="364"/>
      <c r="D56" s="364"/>
      <c r="E56" s="364"/>
      <c r="F56" s="364"/>
      <c r="G56" s="364"/>
      <c r="H56" s="364"/>
      <c r="I56" s="364"/>
      <c r="J56" s="364"/>
      <c r="K56" s="364"/>
      <c r="L56" s="364"/>
      <c r="M56" s="364"/>
      <c r="N56" s="364"/>
    </row>
    <row r="57" spans="2:14" s="363" customFormat="1">
      <c r="B57" s="364"/>
      <c r="C57" s="364"/>
      <c r="D57" s="364"/>
      <c r="E57" s="364"/>
      <c r="F57" s="364"/>
      <c r="G57" s="364"/>
      <c r="H57" s="364"/>
      <c r="I57" s="364"/>
      <c r="J57" s="364"/>
      <c r="K57" s="364"/>
      <c r="L57" s="364"/>
      <c r="M57" s="364"/>
      <c r="N57" s="364"/>
    </row>
    <row r="58" spans="2:14" s="363" customFormat="1">
      <c r="B58" s="364"/>
      <c r="C58" s="364"/>
      <c r="D58" s="364"/>
      <c r="E58" s="364"/>
      <c r="F58" s="364"/>
      <c r="G58" s="364"/>
      <c r="H58" s="364"/>
      <c r="I58" s="364"/>
      <c r="J58" s="364"/>
      <c r="K58" s="364"/>
      <c r="L58" s="364"/>
      <c r="M58" s="364"/>
      <c r="N58" s="364"/>
    </row>
    <row r="59" spans="2:14" s="363" customFormat="1">
      <c r="B59" s="364"/>
      <c r="C59" s="364"/>
      <c r="D59" s="364"/>
      <c r="E59" s="364"/>
      <c r="F59" s="364"/>
      <c r="G59" s="364"/>
      <c r="H59" s="364"/>
      <c r="I59" s="364"/>
      <c r="J59" s="364"/>
      <c r="K59" s="364"/>
      <c r="L59" s="364"/>
      <c r="M59" s="364"/>
      <c r="N59" s="364"/>
    </row>
    <row r="60" spans="2:14" s="363" customFormat="1">
      <c r="B60" s="364"/>
      <c r="C60" s="364"/>
      <c r="D60" s="364"/>
      <c r="E60" s="364"/>
      <c r="F60" s="364"/>
      <c r="G60" s="364"/>
      <c r="H60" s="364"/>
      <c r="I60" s="364"/>
      <c r="J60" s="364"/>
      <c r="K60" s="364"/>
      <c r="L60" s="364"/>
      <c r="M60" s="364"/>
      <c r="N60" s="364"/>
    </row>
    <row r="61" spans="2:14" s="363" customFormat="1">
      <c r="B61" s="364"/>
      <c r="C61" s="364"/>
      <c r="D61" s="364"/>
      <c r="E61" s="364"/>
      <c r="F61" s="364"/>
      <c r="G61" s="364"/>
      <c r="H61" s="364"/>
      <c r="I61" s="364"/>
      <c r="J61" s="364"/>
      <c r="K61" s="364"/>
      <c r="L61" s="364"/>
      <c r="M61" s="364"/>
      <c r="N61" s="364"/>
    </row>
    <row r="62" spans="2:14" s="363" customFormat="1">
      <c r="B62" s="364"/>
      <c r="C62" s="364"/>
      <c r="D62" s="364"/>
      <c r="E62" s="364"/>
      <c r="F62" s="364"/>
      <c r="G62" s="364"/>
      <c r="H62" s="364"/>
      <c r="I62" s="364"/>
      <c r="J62" s="364"/>
      <c r="K62" s="364"/>
      <c r="L62" s="364"/>
      <c r="M62" s="364"/>
      <c r="N62" s="364"/>
    </row>
    <row r="63" spans="2:14" s="363" customFormat="1">
      <c r="B63" s="364"/>
      <c r="C63" s="364"/>
      <c r="D63" s="364"/>
      <c r="E63" s="364"/>
      <c r="F63" s="364"/>
      <c r="G63" s="364"/>
      <c r="H63" s="364"/>
      <c r="I63" s="364"/>
      <c r="J63" s="364"/>
      <c r="K63" s="364"/>
      <c r="L63" s="364"/>
      <c r="M63" s="364"/>
      <c r="N63" s="364"/>
    </row>
    <row r="64" spans="2:14" s="363" customFormat="1">
      <c r="B64" s="364"/>
      <c r="C64" s="364"/>
      <c r="D64" s="364"/>
      <c r="E64" s="364"/>
      <c r="F64" s="364"/>
      <c r="G64" s="364"/>
      <c r="H64" s="364"/>
      <c r="I64" s="364"/>
      <c r="J64" s="364"/>
      <c r="K64" s="364"/>
      <c r="L64" s="364"/>
      <c r="M64" s="364"/>
      <c r="N64" s="364"/>
    </row>
    <row r="65" spans="2:14" s="363" customFormat="1">
      <c r="B65" s="364"/>
      <c r="C65" s="364"/>
      <c r="D65" s="364"/>
      <c r="E65" s="364"/>
      <c r="F65" s="364"/>
      <c r="G65" s="364"/>
      <c r="H65" s="364"/>
      <c r="I65" s="364"/>
      <c r="J65" s="364"/>
      <c r="K65" s="364"/>
      <c r="L65" s="364"/>
      <c r="M65" s="364"/>
      <c r="N65" s="364"/>
    </row>
    <row r="66" spans="2:14" s="363" customFormat="1">
      <c r="B66" s="364"/>
      <c r="C66" s="364"/>
      <c r="D66" s="364"/>
      <c r="E66" s="364"/>
      <c r="F66" s="364"/>
      <c r="G66" s="364"/>
      <c r="H66" s="364"/>
      <c r="I66" s="364"/>
      <c r="J66" s="364"/>
      <c r="K66" s="364"/>
      <c r="L66" s="364"/>
      <c r="M66" s="364"/>
      <c r="N66" s="364"/>
    </row>
    <row r="67" spans="2:14" s="363" customFormat="1">
      <c r="B67" s="364"/>
      <c r="C67" s="364"/>
      <c r="D67" s="364"/>
      <c r="E67" s="364"/>
      <c r="F67" s="364"/>
      <c r="G67" s="364"/>
      <c r="H67" s="364"/>
      <c r="I67" s="364"/>
      <c r="J67" s="364"/>
      <c r="K67" s="364"/>
      <c r="L67" s="364"/>
      <c r="M67" s="364"/>
      <c r="N67" s="364"/>
    </row>
    <row r="68" spans="2:14" s="363" customFormat="1">
      <c r="B68" s="364"/>
      <c r="C68" s="364"/>
      <c r="D68" s="364"/>
      <c r="E68" s="364"/>
      <c r="F68" s="364"/>
      <c r="G68" s="364"/>
      <c r="H68" s="364"/>
      <c r="I68" s="364"/>
      <c r="J68" s="364"/>
      <c r="K68" s="364"/>
      <c r="L68" s="364"/>
      <c r="M68" s="364"/>
      <c r="N68" s="364"/>
    </row>
    <row r="69" spans="2:14" s="363" customFormat="1">
      <c r="B69" s="364"/>
      <c r="C69" s="364"/>
      <c r="D69" s="364"/>
      <c r="E69" s="364"/>
      <c r="F69" s="364"/>
      <c r="G69" s="364"/>
      <c r="H69" s="364"/>
      <c r="I69" s="364"/>
      <c r="J69" s="364"/>
      <c r="K69" s="364"/>
      <c r="L69" s="364"/>
      <c r="M69" s="364"/>
      <c r="N69" s="364"/>
    </row>
    <row r="70" spans="2:14" s="363" customFormat="1">
      <c r="B70" s="364"/>
      <c r="C70" s="364"/>
      <c r="D70" s="364"/>
      <c r="E70" s="364"/>
      <c r="F70" s="364"/>
      <c r="G70" s="364"/>
      <c r="H70" s="364"/>
      <c r="I70" s="364"/>
      <c r="J70" s="364"/>
      <c r="K70" s="364"/>
      <c r="L70" s="364"/>
      <c r="M70" s="364"/>
      <c r="N70" s="364"/>
    </row>
    <row r="71" spans="2:14" s="363" customFormat="1">
      <c r="B71" s="364"/>
      <c r="C71" s="364"/>
      <c r="D71" s="364"/>
      <c r="E71" s="364"/>
      <c r="F71" s="364"/>
      <c r="G71" s="364"/>
      <c r="H71" s="364"/>
      <c r="I71" s="364"/>
      <c r="J71" s="364"/>
      <c r="K71" s="364"/>
      <c r="L71" s="364"/>
      <c r="M71" s="364"/>
      <c r="N71" s="364"/>
    </row>
    <row r="72" spans="2:14" s="363" customFormat="1">
      <c r="B72" s="364"/>
      <c r="C72" s="364"/>
      <c r="D72" s="364"/>
      <c r="E72" s="364"/>
      <c r="F72" s="364"/>
      <c r="G72" s="364"/>
      <c r="H72" s="364"/>
      <c r="I72" s="364"/>
      <c r="J72" s="364"/>
      <c r="K72" s="364"/>
      <c r="L72" s="364"/>
      <c r="M72" s="364"/>
      <c r="N72" s="364"/>
    </row>
    <row r="73" spans="2:14" s="363" customFormat="1">
      <c r="B73" s="364"/>
      <c r="C73" s="364"/>
      <c r="D73" s="364"/>
      <c r="E73" s="364"/>
      <c r="F73" s="364"/>
      <c r="G73" s="364"/>
      <c r="H73" s="364"/>
      <c r="I73" s="364"/>
      <c r="J73" s="364"/>
      <c r="K73" s="364"/>
      <c r="L73" s="364"/>
      <c r="M73" s="364"/>
      <c r="N73" s="364"/>
    </row>
    <row r="74" spans="2:14" s="363" customFormat="1">
      <c r="B74" s="364"/>
      <c r="C74" s="364"/>
      <c r="D74" s="364"/>
      <c r="E74" s="364"/>
      <c r="F74" s="364"/>
      <c r="G74" s="364"/>
      <c r="H74" s="364"/>
      <c r="I74" s="364"/>
      <c r="J74" s="364"/>
      <c r="K74" s="364"/>
      <c r="L74" s="364"/>
      <c r="M74" s="364"/>
      <c r="N74" s="364"/>
    </row>
    <row r="75" spans="2:14" s="363" customFormat="1">
      <c r="B75" s="364"/>
      <c r="C75" s="364"/>
      <c r="D75" s="364"/>
      <c r="E75" s="364"/>
      <c r="F75" s="364"/>
      <c r="G75" s="364"/>
      <c r="H75" s="364"/>
      <c r="I75" s="364"/>
      <c r="J75" s="364"/>
      <c r="K75" s="364"/>
      <c r="L75" s="364"/>
      <c r="M75" s="364"/>
      <c r="N75" s="364"/>
    </row>
    <row r="76" spans="2:14" s="363" customFormat="1">
      <c r="B76" s="364"/>
      <c r="C76" s="364"/>
      <c r="D76" s="364"/>
      <c r="E76" s="364"/>
      <c r="F76" s="364"/>
      <c r="G76" s="364"/>
      <c r="H76" s="364"/>
      <c r="I76" s="364"/>
      <c r="J76" s="364"/>
      <c r="K76" s="364"/>
      <c r="L76" s="364"/>
      <c r="M76" s="364"/>
      <c r="N76" s="364"/>
    </row>
    <row r="77" spans="2:14" s="363" customFormat="1">
      <c r="B77" s="364"/>
      <c r="C77" s="364"/>
      <c r="D77" s="364"/>
      <c r="E77" s="364"/>
      <c r="F77" s="364"/>
      <c r="G77" s="364"/>
      <c r="H77" s="364"/>
      <c r="I77" s="364"/>
      <c r="J77" s="364"/>
      <c r="K77" s="364"/>
      <c r="L77" s="364"/>
      <c r="M77" s="364"/>
      <c r="N77" s="364"/>
    </row>
    <row r="78" spans="2:14" s="363" customFormat="1">
      <c r="B78" s="364"/>
      <c r="C78" s="364"/>
      <c r="D78" s="364"/>
      <c r="E78" s="364"/>
      <c r="F78" s="364"/>
      <c r="G78" s="364"/>
      <c r="H78" s="364"/>
      <c r="I78" s="364"/>
      <c r="J78" s="364"/>
      <c r="K78" s="364"/>
      <c r="L78" s="364"/>
      <c r="M78" s="364"/>
      <c r="N78" s="364"/>
    </row>
    <row r="79" spans="2:14" s="363" customFormat="1">
      <c r="B79" s="364"/>
      <c r="C79" s="364"/>
      <c r="D79" s="364"/>
      <c r="E79" s="364"/>
      <c r="F79" s="364"/>
      <c r="G79" s="364"/>
      <c r="H79" s="364"/>
      <c r="I79" s="364"/>
      <c r="J79" s="364"/>
      <c r="K79" s="364"/>
      <c r="L79" s="364"/>
      <c r="M79" s="364"/>
      <c r="N79" s="364"/>
    </row>
    <row r="80" spans="2:14" s="363" customFormat="1">
      <c r="B80" s="364"/>
      <c r="C80" s="364"/>
      <c r="D80" s="364"/>
      <c r="E80" s="364"/>
      <c r="F80" s="364"/>
      <c r="G80" s="364"/>
      <c r="H80" s="364"/>
      <c r="I80" s="364"/>
      <c r="J80" s="364"/>
      <c r="K80" s="364"/>
      <c r="L80" s="364"/>
      <c r="M80" s="364"/>
      <c r="N80" s="364"/>
    </row>
    <row r="81" spans="2:14" s="363" customFormat="1">
      <c r="B81" s="364"/>
      <c r="C81" s="364"/>
      <c r="D81" s="364"/>
      <c r="E81" s="364"/>
      <c r="F81" s="364"/>
      <c r="G81" s="364"/>
      <c r="H81" s="364"/>
      <c r="I81" s="364"/>
      <c r="J81" s="364"/>
      <c r="K81" s="364"/>
      <c r="L81" s="364"/>
      <c r="M81" s="364"/>
      <c r="N81" s="364"/>
    </row>
    <row r="82" spans="2:14" s="363" customFormat="1">
      <c r="B82" s="364"/>
      <c r="C82" s="364"/>
      <c r="D82" s="364"/>
      <c r="E82" s="364"/>
      <c r="F82" s="364"/>
      <c r="G82" s="364"/>
      <c r="H82" s="364"/>
      <c r="I82" s="364"/>
      <c r="J82" s="364"/>
      <c r="K82" s="364"/>
      <c r="L82" s="364"/>
      <c r="M82" s="364"/>
      <c r="N82" s="364"/>
    </row>
    <row r="83" spans="2:14" s="363" customFormat="1">
      <c r="B83" s="364"/>
      <c r="C83" s="364"/>
      <c r="D83" s="364"/>
      <c r="E83" s="364"/>
      <c r="F83" s="364"/>
      <c r="G83" s="364"/>
      <c r="H83" s="364"/>
      <c r="I83" s="364"/>
      <c r="J83" s="364"/>
      <c r="K83" s="364"/>
      <c r="L83" s="364"/>
      <c r="M83" s="364"/>
      <c r="N83" s="364"/>
    </row>
    <row r="84" spans="2:14" s="363" customFormat="1">
      <c r="B84" s="364"/>
      <c r="C84" s="364"/>
      <c r="D84" s="364"/>
      <c r="E84" s="364"/>
      <c r="F84" s="364"/>
      <c r="G84" s="364"/>
      <c r="H84" s="364"/>
      <c r="I84" s="364"/>
      <c r="J84" s="364"/>
      <c r="K84" s="364"/>
      <c r="L84" s="364"/>
      <c r="M84" s="364"/>
      <c r="N84" s="364"/>
    </row>
    <row r="85" spans="2:14" s="363" customFormat="1">
      <c r="B85" s="364"/>
      <c r="C85" s="364"/>
      <c r="D85" s="364"/>
      <c r="E85" s="364"/>
      <c r="F85" s="364"/>
      <c r="G85" s="364"/>
      <c r="H85" s="364"/>
      <c r="I85" s="364"/>
      <c r="J85" s="364"/>
      <c r="K85" s="364"/>
      <c r="L85" s="364"/>
      <c r="M85" s="364"/>
      <c r="N85" s="364"/>
    </row>
    <row r="86" spans="2:14" s="363" customFormat="1">
      <c r="B86" s="364"/>
      <c r="C86" s="364"/>
      <c r="D86" s="364"/>
      <c r="E86" s="364"/>
      <c r="F86" s="364"/>
      <c r="G86" s="364"/>
      <c r="H86" s="364"/>
      <c r="I86" s="364"/>
      <c r="J86" s="364"/>
      <c r="K86" s="364"/>
      <c r="L86" s="364"/>
      <c r="M86" s="364"/>
      <c r="N86" s="364"/>
    </row>
    <row r="87" spans="2:14" s="363" customFormat="1">
      <c r="B87" s="364"/>
      <c r="C87" s="364"/>
      <c r="D87" s="364"/>
      <c r="E87" s="364"/>
      <c r="F87" s="364"/>
      <c r="G87" s="364"/>
      <c r="H87" s="364"/>
      <c r="I87" s="364"/>
      <c r="J87" s="364"/>
      <c r="K87" s="364"/>
      <c r="L87" s="364"/>
      <c r="M87" s="364"/>
      <c r="N87" s="364"/>
    </row>
    <row r="88" spans="2:14" s="363" customFormat="1">
      <c r="B88" s="364"/>
      <c r="C88" s="364"/>
      <c r="D88" s="364"/>
      <c r="E88" s="364"/>
      <c r="F88" s="364"/>
      <c r="G88" s="364"/>
      <c r="H88" s="364"/>
      <c r="I88" s="364"/>
      <c r="J88" s="364"/>
      <c r="K88" s="364"/>
      <c r="L88" s="364"/>
      <c r="M88" s="364"/>
      <c r="N88" s="364"/>
    </row>
    <row r="89" spans="2:14" s="363" customFormat="1">
      <c r="B89" s="364"/>
      <c r="C89" s="364"/>
      <c r="D89" s="364"/>
      <c r="E89" s="364"/>
      <c r="F89" s="364"/>
      <c r="G89" s="364"/>
      <c r="H89" s="364"/>
      <c r="I89" s="364"/>
      <c r="J89" s="364"/>
      <c r="K89" s="364"/>
      <c r="L89" s="364"/>
      <c r="M89" s="364"/>
      <c r="N89" s="364"/>
    </row>
    <row r="90" spans="2:14" s="363" customFormat="1">
      <c r="B90" s="364"/>
      <c r="C90" s="364"/>
      <c r="D90" s="364"/>
      <c r="E90" s="364"/>
      <c r="F90" s="364"/>
      <c r="G90" s="364"/>
      <c r="H90" s="364"/>
      <c r="I90" s="364"/>
      <c r="J90" s="364"/>
      <c r="K90" s="364"/>
      <c r="L90" s="364"/>
      <c r="M90" s="364"/>
      <c r="N90" s="364"/>
    </row>
    <row r="91" spans="2:14" s="363" customFormat="1">
      <c r="B91" s="364"/>
      <c r="C91" s="364"/>
      <c r="D91" s="364"/>
      <c r="E91" s="364"/>
      <c r="F91" s="364"/>
      <c r="G91" s="364"/>
      <c r="H91" s="364"/>
      <c r="I91" s="364"/>
      <c r="J91" s="364"/>
      <c r="K91" s="364"/>
      <c r="L91" s="364"/>
      <c r="M91" s="364"/>
      <c r="N91" s="364"/>
    </row>
    <row r="92" spans="2:14" s="363" customFormat="1">
      <c r="B92" s="364"/>
      <c r="C92" s="364"/>
      <c r="D92" s="364"/>
      <c r="E92" s="364"/>
      <c r="F92" s="364"/>
      <c r="G92" s="364"/>
      <c r="H92" s="364"/>
      <c r="I92" s="364"/>
      <c r="J92" s="364"/>
      <c r="K92" s="364"/>
      <c r="L92" s="364"/>
      <c r="M92" s="364"/>
      <c r="N92" s="364"/>
    </row>
    <row r="93" spans="2:14" s="363" customFormat="1">
      <c r="B93" s="364"/>
      <c r="C93" s="364"/>
      <c r="D93" s="364"/>
      <c r="E93" s="364"/>
      <c r="F93" s="364"/>
      <c r="G93" s="364"/>
      <c r="H93" s="364"/>
      <c r="I93" s="364"/>
      <c r="J93" s="364"/>
      <c r="K93" s="364"/>
      <c r="L93" s="364"/>
      <c r="M93" s="364"/>
      <c r="N93" s="364"/>
    </row>
    <row r="94" spans="2:14" s="363" customFormat="1">
      <c r="B94" s="364"/>
      <c r="C94" s="364"/>
      <c r="D94" s="364"/>
      <c r="E94" s="364"/>
      <c r="F94" s="364"/>
      <c r="G94" s="364"/>
      <c r="H94" s="364"/>
      <c r="I94" s="364"/>
      <c r="J94" s="364"/>
      <c r="K94" s="364"/>
      <c r="L94" s="364"/>
      <c r="M94" s="364"/>
      <c r="N94" s="364"/>
    </row>
    <row r="95" spans="2:14" s="363" customFormat="1">
      <c r="B95" s="364"/>
      <c r="C95" s="364"/>
      <c r="D95" s="364"/>
      <c r="E95" s="364"/>
      <c r="F95" s="364"/>
      <c r="G95" s="364"/>
      <c r="H95" s="364"/>
      <c r="I95" s="364"/>
      <c r="J95" s="364"/>
      <c r="K95" s="364"/>
      <c r="L95" s="364"/>
      <c r="M95" s="364"/>
      <c r="N95" s="364"/>
    </row>
    <row r="96" spans="2:14" s="363" customFormat="1">
      <c r="B96" s="364"/>
      <c r="C96" s="364"/>
      <c r="D96" s="364"/>
      <c r="E96" s="364"/>
      <c r="F96" s="364"/>
      <c r="G96" s="364"/>
      <c r="H96" s="364"/>
      <c r="I96" s="364"/>
      <c r="J96" s="364"/>
      <c r="K96" s="364"/>
      <c r="L96" s="364"/>
      <c r="M96" s="364"/>
      <c r="N96" s="364"/>
    </row>
    <row r="97" spans="2:14" s="363" customFormat="1">
      <c r="B97" s="364"/>
      <c r="C97" s="364"/>
      <c r="D97" s="364"/>
      <c r="E97" s="364"/>
      <c r="F97" s="364"/>
      <c r="G97" s="364"/>
      <c r="H97" s="364"/>
      <c r="I97" s="364"/>
      <c r="J97" s="364"/>
      <c r="K97" s="364"/>
      <c r="L97" s="364"/>
      <c r="M97" s="364"/>
      <c r="N97" s="364"/>
    </row>
    <row r="98" spans="2:14" s="363" customFormat="1">
      <c r="B98" s="364"/>
      <c r="C98" s="364"/>
      <c r="D98" s="364"/>
      <c r="E98" s="364"/>
      <c r="F98" s="364"/>
      <c r="G98" s="364"/>
      <c r="H98" s="364"/>
      <c r="I98" s="364"/>
      <c r="J98" s="364"/>
      <c r="K98" s="364"/>
      <c r="L98" s="364"/>
      <c r="M98" s="364"/>
      <c r="N98" s="364"/>
    </row>
    <row r="99" spans="2:14" s="363" customFormat="1">
      <c r="B99" s="364"/>
      <c r="C99" s="364"/>
      <c r="D99" s="364"/>
      <c r="E99" s="364"/>
      <c r="F99" s="364"/>
      <c r="G99" s="364"/>
      <c r="H99" s="364"/>
      <c r="I99" s="364"/>
      <c r="J99" s="364"/>
      <c r="K99" s="364"/>
      <c r="L99" s="364"/>
      <c r="M99" s="364"/>
      <c r="N99" s="364"/>
    </row>
    <row r="100" spans="2:14" s="363" customFormat="1">
      <c r="B100" s="364"/>
      <c r="C100" s="364"/>
      <c r="D100" s="364"/>
      <c r="E100" s="364"/>
      <c r="F100" s="364"/>
      <c r="G100" s="364"/>
      <c r="H100" s="364"/>
      <c r="I100" s="364"/>
      <c r="J100" s="364"/>
      <c r="K100" s="364"/>
      <c r="L100" s="364"/>
      <c r="M100" s="364"/>
      <c r="N100" s="364"/>
    </row>
    <row r="101" spans="2:14" s="363" customFormat="1">
      <c r="B101" s="364"/>
      <c r="C101" s="364"/>
      <c r="D101" s="364"/>
      <c r="E101" s="364"/>
      <c r="F101" s="364"/>
      <c r="G101" s="364"/>
      <c r="H101" s="364"/>
      <c r="I101" s="364"/>
      <c r="J101" s="364"/>
      <c r="K101" s="364"/>
      <c r="L101" s="364"/>
      <c r="M101" s="364"/>
      <c r="N101" s="364"/>
    </row>
    <row r="102" spans="2:14" s="363" customFormat="1">
      <c r="B102" s="364"/>
      <c r="C102" s="364"/>
      <c r="D102" s="364"/>
      <c r="E102" s="364"/>
      <c r="F102" s="364"/>
      <c r="G102" s="364"/>
      <c r="H102" s="364"/>
      <c r="I102" s="364"/>
      <c r="J102" s="364"/>
      <c r="K102" s="364"/>
      <c r="L102" s="364"/>
      <c r="M102" s="364"/>
      <c r="N102" s="364"/>
    </row>
    <row r="103" spans="2:14" s="363" customFormat="1">
      <c r="B103" s="364"/>
      <c r="C103" s="364"/>
      <c r="D103" s="364"/>
      <c r="E103" s="364"/>
      <c r="F103" s="364"/>
      <c r="G103" s="364"/>
      <c r="H103" s="364"/>
      <c r="I103" s="364"/>
      <c r="J103" s="364"/>
      <c r="K103" s="364"/>
      <c r="L103" s="364"/>
      <c r="M103" s="364"/>
      <c r="N103" s="364"/>
    </row>
    <row r="104" spans="2:14" s="363" customFormat="1">
      <c r="B104" s="364"/>
      <c r="C104" s="364"/>
      <c r="D104" s="364"/>
      <c r="E104" s="364"/>
      <c r="F104" s="364"/>
      <c r="G104" s="364"/>
      <c r="H104" s="364"/>
      <c r="I104" s="364"/>
      <c r="J104" s="364"/>
      <c r="K104" s="364"/>
      <c r="L104" s="364"/>
      <c r="M104" s="364"/>
      <c r="N104" s="364"/>
    </row>
    <row r="105" spans="2:14" s="363" customFormat="1">
      <c r="B105" s="364"/>
      <c r="C105" s="364"/>
      <c r="D105" s="364"/>
      <c r="E105" s="364"/>
      <c r="F105" s="364"/>
      <c r="G105" s="364"/>
      <c r="H105" s="364"/>
      <c r="I105" s="364"/>
      <c r="J105" s="364"/>
      <c r="K105" s="364"/>
      <c r="L105" s="364"/>
      <c r="M105" s="364"/>
      <c r="N105" s="364"/>
    </row>
    <row r="106" spans="2:14" s="363" customFormat="1">
      <c r="B106" s="364"/>
      <c r="C106" s="364"/>
      <c r="D106" s="364"/>
      <c r="E106" s="364"/>
      <c r="F106" s="364"/>
      <c r="G106" s="364"/>
      <c r="H106" s="364"/>
      <c r="I106" s="364"/>
      <c r="J106" s="364"/>
      <c r="K106" s="364"/>
      <c r="L106" s="364"/>
      <c r="M106" s="364"/>
      <c r="N106" s="364"/>
    </row>
    <row r="107" spans="2:14" s="363" customFormat="1">
      <c r="B107" s="364"/>
      <c r="C107" s="364"/>
      <c r="D107" s="364"/>
      <c r="E107" s="364"/>
      <c r="F107" s="364"/>
      <c r="G107" s="364"/>
      <c r="H107" s="364"/>
      <c r="I107" s="364"/>
      <c r="J107" s="364"/>
      <c r="K107" s="364"/>
      <c r="L107" s="364"/>
      <c r="M107" s="364"/>
      <c r="N107" s="364"/>
    </row>
    <row r="108" spans="2:14" s="363" customFormat="1">
      <c r="B108" s="364"/>
      <c r="C108" s="364"/>
      <c r="D108" s="364"/>
      <c r="E108" s="364"/>
      <c r="F108" s="364"/>
      <c r="G108" s="364"/>
      <c r="H108" s="364"/>
      <c r="I108" s="364"/>
      <c r="J108" s="364"/>
      <c r="K108" s="364"/>
      <c r="L108" s="364"/>
      <c r="M108" s="364"/>
      <c r="N108" s="364"/>
    </row>
    <row r="109" spans="2:14" s="363" customFormat="1">
      <c r="B109" s="364"/>
      <c r="C109" s="364"/>
      <c r="D109" s="364"/>
      <c r="E109" s="364"/>
      <c r="F109" s="364"/>
      <c r="G109" s="364"/>
      <c r="H109" s="364"/>
      <c r="I109" s="364"/>
      <c r="J109" s="364"/>
      <c r="K109" s="364"/>
      <c r="L109" s="364"/>
      <c r="M109" s="364"/>
      <c r="N109" s="364"/>
    </row>
    <row r="110" spans="2:14" s="363" customFormat="1">
      <c r="B110" s="364"/>
      <c r="C110" s="364"/>
      <c r="D110" s="364"/>
      <c r="E110" s="364"/>
      <c r="F110" s="364"/>
      <c r="G110" s="364"/>
      <c r="H110" s="364"/>
      <c r="I110" s="364"/>
      <c r="J110" s="364"/>
      <c r="K110" s="364"/>
      <c r="L110" s="364"/>
      <c r="M110" s="364"/>
      <c r="N110" s="364"/>
    </row>
    <row r="111" spans="2:14" s="363" customFormat="1">
      <c r="B111" s="364"/>
      <c r="C111" s="364"/>
      <c r="D111" s="364"/>
      <c r="E111" s="364"/>
      <c r="F111" s="364"/>
      <c r="G111" s="364"/>
      <c r="H111" s="364"/>
      <c r="I111" s="364"/>
      <c r="J111" s="364"/>
      <c r="K111" s="364"/>
      <c r="L111" s="364"/>
      <c r="M111" s="364"/>
      <c r="N111" s="364"/>
    </row>
    <row r="112" spans="2:14" s="363" customFormat="1">
      <c r="B112" s="364"/>
      <c r="C112" s="364"/>
      <c r="D112" s="364"/>
      <c r="E112" s="364"/>
      <c r="F112" s="364"/>
      <c r="G112" s="364"/>
      <c r="H112" s="364"/>
      <c r="I112" s="364"/>
      <c r="J112" s="364"/>
      <c r="K112" s="364"/>
      <c r="L112" s="364"/>
      <c r="M112" s="364"/>
      <c r="N112" s="364"/>
    </row>
    <row r="113" spans="2:14" s="363" customFormat="1">
      <c r="B113" s="364"/>
      <c r="C113" s="364"/>
      <c r="D113" s="364"/>
      <c r="E113" s="364"/>
      <c r="F113" s="364"/>
      <c r="G113" s="364"/>
      <c r="H113" s="364"/>
      <c r="I113" s="364"/>
      <c r="J113" s="364"/>
      <c r="K113" s="364"/>
      <c r="L113" s="364"/>
      <c r="M113" s="364"/>
      <c r="N113" s="364"/>
    </row>
    <row r="114" spans="2:14" s="363" customFormat="1">
      <c r="B114" s="364"/>
      <c r="C114" s="364"/>
      <c r="D114" s="364"/>
      <c r="E114" s="364"/>
      <c r="F114" s="364"/>
      <c r="G114" s="364"/>
      <c r="H114" s="364"/>
      <c r="I114" s="364"/>
      <c r="J114" s="364"/>
      <c r="K114" s="364"/>
      <c r="L114" s="364"/>
      <c r="M114" s="364"/>
      <c r="N114" s="364"/>
    </row>
    <row r="115" spans="2:14" s="363" customFormat="1">
      <c r="B115" s="364"/>
      <c r="C115" s="364"/>
      <c r="D115" s="364"/>
      <c r="E115" s="364"/>
      <c r="F115" s="364"/>
      <c r="G115" s="364"/>
      <c r="H115" s="364"/>
      <c r="I115" s="364"/>
      <c r="J115" s="364"/>
      <c r="K115" s="364"/>
      <c r="L115" s="364"/>
      <c r="M115" s="364"/>
      <c r="N115" s="364"/>
    </row>
    <row r="116" spans="2:14" s="363" customFormat="1">
      <c r="B116" s="364"/>
      <c r="C116" s="364"/>
      <c r="D116" s="364"/>
      <c r="E116" s="364"/>
      <c r="F116" s="364"/>
      <c r="G116" s="364"/>
      <c r="H116" s="364"/>
      <c r="I116" s="364"/>
      <c r="J116" s="364"/>
      <c r="K116" s="364"/>
      <c r="L116" s="364"/>
      <c r="M116" s="364"/>
      <c r="N116" s="364"/>
    </row>
    <row r="117" spans="2:14" s="363" customFormat="1">
      <c r="B117" s="364"/>
      <c r="C117" s="364"/>
      <c r="D117" s="364"/>
      <c r="E117" s="364"/>
      <c r="F117" s="364"/>
      <c r="G117" s="364"/>
      <c r="H117" s="364"/>
      <c r="I117" s="364"/>
      <c r="J117" s="364"/>
      <c r="K117" s="364"/>
      <c r="L117" s="364"/>
      <c r="M117" s="364"/>
      <c r="N117" s="364"/>
    </row>
    <row r="118" spans="2:14" s="363" customFormat="1">
      <c r="B118" s="364"/>
      <c r="C118" s="364"/>
      <c r="D118" s="364"/>
      <c r="E118" s="364"/>
      <c r="F118" s="364"/>
      <c r="G118" s="364"/>
      <c r="H118" s="364"/>
      <c r="I118" s="364"/>
      <c r="J118" s="364"/>
      <c r="K118" s="364"/>
      <c r="L118" s="364"/>
      <c r="M118" s="364"/>
      <c r="N118" s="364"/>
    </row>
    <row r="119" spans="2:14" s="363" customFormat="1">
      <c r="B119" s="364"/>
      <c r="C119" s="364"/>
      <c r="D119" s="364"/>
      <c r="E119" s="364"/>
      <c r="F119" s="364"/>
      <c r="G119" s="364"/>
      <c r="H119" s="364"/>
      <c r="I119" s="364"/>
      <c r="J119" s="364"/>
      <c r="K119" s="364"/>
      <c r="L119" s="364"/>
      <c r="M119" s="364"/>
      <c r="N119" s="364"/>
    </row>
    <row r="120" spans="2:14" s="363" customFormat="1">
      <c r="B120" s="364"/>
      <c r="C120" s="364"/>
      <c r="D120" s="364"/>
      <c r="E120" s="364"/>
      <c r="F120" s="364"/>
      <c r="G120" s="364"/>
      <c r="H120" s="364"/>
      <c r="I120" s="364"/>
      <c r="J120" s="364"/>
      <c r="K120" s="364"/>
      <c r="L120" s="364"/>
      <c r="M120" s="364"/>
      <c r="N120" s="364"/>
    </row>
    <row r="121" spans="2:14" s="363" customFormat="1">
      <c r="B121" s="364"/>
      <c r="C121" s="364"/>
      <c r="D121" s="364"/>
      <c r="E121" s="364"/>
      <c r="F121" s="364"/>
      <c r="G121" s="364"/>
      <c r="H121" s="364"/>
      <c r="I121" s="364"/>
      <c r="J121" s="364"/>
      <c r="K121" s="364"/>
      <c r="L121" s="364"/>
      <c r="M121" s="364"/>
      <c r="N121" s="364"/>
    </row>
    <row r="122" spans="2:14" s="363" customFormat="1">
      <c r="B122" s="364"/>
      <c r="C122" s="364"/>
      <c r="D122" s="364"/>
      <c r="E122" s="364"/>
      <c r="F122" s="364"/>
      <c r="G122" s="364"/>
      <c r="H122" s="364"/>
      <c r="I122" s="364"/>
      <c r="J122" s="364"/>
      <c r="K122" s="364"/>
      <c r="L122" s="364"/>
      <c r="M122" s="364"/>
      <c r="N122" s="364"/>
    </row>
  </sheetData>
  <pageMargins left="0.15748031496062992" right="0.15748031496062992" top="0.98425196850393704" bottom="0.98425196850393704" header="0.51181102362204722" footer="0.51181102362204722"/>
  <pageSetup scale="89" orientation="landscape" r:id="rId1"/>
  <headerFooter alignWithMargins="0">
    <oddFooter>&amp;R&amp;A  &amp;D  &amp;T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4</vt:i4>
      </vt:variant>
    </vt:vector>
  </HeadingPairs>
  <TitlesOfParts>
    <vt:vector size="23" baseType="lpstr">
      <vt:lpstr>Index</vt:lpstr>
      <vt:lpstr>bo_PIE</vt:lpstr>
      <vt:lpstr>bo_PIEq</vt:lpstr>
      <vt:lpstr>Bo_CN1</vt:lpstr>
      <vt:lpstr>Bo_CN2</vt:lpstr>
      <vt:lpstr>Bo_agro</vt:lpstr>
      <vt:lpstr>Bo_min</vt:lpstr>
      <vt:lpstr>Bo_man</vt:lpstr>
      <vt:lpstr>Bo_oil</vt:lpstr>
      <vt:lpstr>Bo_BP</vt:lpstr>
      <vt:lpstr>Bo_exp</vt:lpstr>
      <vt:lpstr>Bo_imp</vt:lpstr>
      <vt:lpstr>BoXM</vt:lpstr>
      <vt:lpstr>BoX</vt:lpstr>
      <vt:lpstr>BoM</vt:lpstr>
      <vt:lpstr>Bo_DE</vt:lpstr>
      <vt:lpstr>Bo_mon</vt:lpstr>
      <vt:lpstr>Bo_BF</vt:lpstr>
      <vt:lpstr>Bo_IT</vt:lpstr>
      <vt:lpstr>Bo_DE!Print_Area_MI</vt:lpstr>
      <vt:lpstr>BoM!Print_Titles</vt:lpstr>
      <vt:lpstr>BoX!Print_Titles</vt:lpstr>
      <vt:lpstr>BoXM!Print_Titles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Bolivia  statistical annex</dc:title>
  <dc:subject>Bolivia  statistical annex</dc:subject>
  <dc:creator>jazmin chiu</dc:creator>
  <cp:keywords>Bolivia  statistical annex</cp:keywords>
  <cp:lastModifiedBy>jazmin chiu stange</cp:lastModifiedBy>
  <cp:lastPrinted>2012-07-27T15:43:55Z</cp:lastPrinted>
  <dcterms:created xsi:type="dcterms:W3CDTF">1999-03-12T17:06:25Z</dcterms:created>
  <dcterms:modified xsi:type="dcterms:W3CDTF">2013-10-03T15:52:58Z</dcterms:modified>
</cp:coreProperties>
</file>