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216" yWindow="276" windowWidth="13356" windowHeight="5772" tabRatio="1000" activeTab="13"/>
  </bookViews>
  <sheets>
    <sheet name="Index" sheetId="49" r:id="rId1"/>
    <sheet name="bb_PIE" sheetId="38" r:id="rId2"/>
    <sheet name="bb_PIEq" sheetId="50" r:id="rId3"/>
    <sheet name="Bb_CN" sheetId="46" r:id="rId4"/>
    <sheet name="Bb_man" sheetId="32" r:id="rId5"/>
    <sheet name="Bb_tur" sheetId="33" r:id="rId6"/>
    <sheet name="Bb_BP" sheetId="44" r:id="rId7"/>
    <sheet name="Bb_exp" sheetId="34" r:id="rId8"/>
    <sheet name="Bb_imp" sheetId="35" r:id="rId9"/>
    <sheet name="BbXM" sheetId="41" r:id="rId10"/>
    <sheet name="BbX" sheetId="42" r:id="rId11"/>
    <sheet name="BbM" sheetId="43" r:id="rId12"/>
    <sheet name="Bb_DE" sheetId="47" r:id="rId13"/>
    <sheet name="Bb_mon" sheetId="36" r:id="rId14"/>
    <sheet name="Bb_BF" sheetId="45" r:id="rId15"/>
    <sheet name="Bb_IT" sheetId="39" r:id="rId16"/>
  </sheets>
  <externalReferences>
    <externalReference r:id="rId17"/>
  </externalReferences>
  <definedNames>
    <definedName name="_Fill" localSheetId="14" hidden="1">#REF!</definedName>
    <definedName name="_Fill" localSheetId="6" hidden="1">#REF!</definedName>
    <definedName name="_Fill" localSheetId="3" hidden="1">#REF!</definedName>
    <definedName name="_Fill" localSheetId="12" hidden="1">#REF!</definedName>
    <definedName name="_Fill" localSheetId="2" hidden="1">#REF!</definedName>
    <definedName name="_Fill" hidden="1">#REF!</definedName>
    <definedName name="_Key2" localSheetId="14" hidden="1">#REF!</definedName>
    <definedName name="_Key2" localSheetId="6" hidden="1">#REF!</definedName>
    <definedName name="_Key2" localSheetId="3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Parse_Out" localSheetId="14" hidden="1">#REF!</definedName>
    <definedName name="_Parse_Out" localSheetId="6" hidden="1">#REF!</definedName>
    <definedName name="_Parse_Out" localSheetId="3" hidden="1">#REF!</definedName>
    <definedName name="_Parse_Out" localSheetId="12" hidden="1">#REF!</definedName>
    <definedName name="_Parse_Out" hidden="1">#REF!</definedName>
    <definedName name="_Regression_Int" localSheetId="14" hidden="1">1</definedName>
    <definedName name="_Regression_Int" localSheetId="6" hidden="1">1</definedName>
    <definedName name="_Regression_Int" localSheetId="3" hidden="1">1</definedName>
    <definedName name="_Regression_Int" localSheetId="12" hidden="1">1</definedName>
    <definedName name="_Regression_Int" localSheetId="7" hidden="1">1</definedName>
    <definedName name="_Regression_Int" localSheetId="8" hidden="1">1</definedName>
    <definedName name="_Regression_Int" localSheetId="4" hidden="1">1</definedName>
    <definedName name="_Regression_Int" localSheetId="13" hidden="1">1</definedName>
    <definedName name="_Sort" localSheetId="14" hidden="1">#REF!</definedName>
    <definedName name="_Sort" localSheetId="6" hidden="1">#REF!</definedName>
    <definedName name="_Sort" localSheetId="3" hidden="1">#REF!</definedName>
    <definedName name="_Sort" localSheetId="12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4" hidden="1">#REF!</definedName>
    <definedName name="ee" localSheetId="6" hidden="1">#REF!</definedName>
    <definedName name="ee" localSheetId="3" hidden="1">#REF!</definedName>
    <definedName name="ee" localSheetId="12" hidden="1">#REF!</definedName>
    <definedName name="ee" hidden="1">#REF!</definedName>
    <definedName name="ff" localSheetId="14" hidden="1">#REF!</definedName>
    <definedName name="ff" localSheetId="6" hidden="1">#REF!</definedName>
    <definedName name="ff" localSheetId="3" hidden="1">#REF!</definedName>
    <definedName name="ff" localSheetId="12" hidden="1">#REF!</definedName>
    <definedName name="ff" hidden="1">#REF!</definedName>
    <definedName name="ii" localSheetId="14" hidden="1">#REF!</definedName>
    <definedName name="ii" localSheetId="6" hidden="1">#REF!</definedName>
    <definedName name="ii" localSheetId="3" hidden="1">#REF!</definedName>
    <definedName name="ii" localSheetId="12" hidden="1">#REF!</definedName>
    <definedName name="ii" hidden="1">#REF!</definedName>
    <definedName name="oj" hidden="1">'[1]I-5'!$A$38:$A$43</definedName>
    <definedName name="ojo" localSheetId="14" hidden="1">#REF!</definedName>
    <definedName name="ojo" localSheetId="6" hidden="1">#REF!</definedName>
    <definedName name="ojo" localSheetId="3" hidden="1">#REF!</definedName>
    <definedName name="ojo" localSheetId="12" hidden="1">#REF!</definedName>
    <definedName name="ojo" hidden="1">#REF!</definedName>
    <definedName name="_xlnm.Print_Titles" localSheetId="11">BbM!$6:$8</definedName>
    <definedName name="_xlnm.Print_Titles" localSheetId="10">BbX!$6:$8</definedName>
    <definedName name="_xlnm.Print_Titles" localSheetId="9">BbXM!$6:$8</definedName>
    <definedName name="YU" localSheetId="14" hidden="1">#REF!</definedName>
    <definedName name="YU" localSheetId="6" hidden="1">#REF!</definedName>
    <definedName name="YU" localSheetId="3" hidden="1">#REF!</definedName>
    <definedName name="YU" localSheetId="12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P2" i="39"/>
</calcChain>
</file>

<file path=xl/sharedStrings.xml><?xml version="1.0" encoding="utf-8"?>
<sst xmlns="http://schemas.openxmlformats.org/spreadsheetml/2006/main" count="1468" uniqueCount="666">
  <si>
    <t>Total</t>
  </si>
  <si>
    <t>a/ Cifras preliminares.</t>
  </si>
  <si>
    <t>Fuente: Comisión Económica para América Latina y el Caribe (CEPAL), sobre la base de información proporcionada por el Banco Central de Barbados.</t>
  </si>
  <si>
    <t>INDICADORES DE LA PRODUCCIÓN INDUSTRIAL</t>
  </si>
  <si>
    <t>Minera y extractiva</t>
  </si>
  <si>
    <t>Manufacturera</t>
  </si>
  <si>
    <t>Productos primarios</t>
  </si>
  <si>
    <t>Bienes de consumo</t>
  </si>
  <si>
    <t>Bienes intermedios</t>
  </si>
  <si>
    <t>Bienes de capital</t>
  </si>
  <si>
    <t>Bienes no clasificados</t>
  </si>
  <si>
    <t>Activos monetarios</t>
  </si>
  <si>
    <t>Crédito interno neto</t>
  </si>
  <si>
    <t>Pasivos monetarios</t>
  </si>
  <si>
    <t>Dinero (M1)</t>
  </si>
  <si>
    <t>Duración prevista de la estadía</t>
  </si>
  <si>
    <t>Pasajeros de cruceros</t>
  </si>
  <si>
    <t>Duración media de la estadía (noches)</t>
  </si>
  <si>
    <t xml:space="preserve">a/ Cifras preliminares. </t>
  </si>
  <si>
    <t>Total de visitantes</t>
  </si>
  <si>
    <t>a/</t>
  </si>
  <si>
    <t>…</t>
  </si>
  <si>
    <t>Al sector público</t>
  </si>
  <si>
    <t>Al sector privado</t>
  </si>
  <si>
    <t>Productos manufacturados</t>
  </si>
  <si>
    <t>Activos externos netos</t>
  </si>
  <si>
    <t>Al resto del sector público</t>
  </si>
  <si>
    <t>Otros activos (neto)</t>
  </si>
  <si>
    <t>Circulante en poder del público</t>
  </si>
  <si>
    <t>Depósitos a la vista</t>
  </si>
  <si>
    <t>Liquidez monetaria (M3)</t>
  </si>
  <si>
    <t>Depósitos a plazo</t>
  </si>
  <si>
    <t>Depósitos de ahorro</t>
  </si>
  <si>
    <t xml:space="preserve">Depósitos en moneda extranjera </t>
  </si>
  <si>
    <t>Manufacturing</t>
  </si>
  <si>
    <t>Source: Economic Commission for Latin America and the Caribbean (ECLAC), on the basis of information provided by the Central Bank of Barbados.</t>
  </si>
  <si>
    <t>Mining and quarrying</t>
  </si>
  <si>
    <t>a/ Preliminary figures.</t>
  </si>
  <si>
    <t>Primary products</t>
  </si>
  <si>
    <t>Manufactured products</t>
  </si>
  <si>
    <t>Consumer goods</t>
  </si>
  <si>
    <t>Intermediate goods</t>
  </si>
  <si>
    <t>Capital goods</t>
  </si>
  <si>
    <t>Unclassified goods</t>
  </si>
  <si>
    <t>Monetary assets</t>
  </si>
  <si>
    <t>External assets (net)</t>
  </si>
  <si>
    <t>To the public sector</t>
  </si>
  <si>
    <t xml:space="preserve">To the private Sector                 </t>
  </si>
  <si>
    <t>Other assets (net)</t>
  </si>
  <si>
    <t>Monetary liabilities</t>
  </si>
  <si>
    <t>Money (M1)</t>
  </si>
  <si>
    <t>Demand deposits</t>
  </si>
  <si>
    <t>Savings deposits</t>
  </si>
  <si>
    <t>Time deposits</t>
  </si>
  <si>
    <t>Total visitors</t>
  </si>
  <si>
    <t>Intended length of stay</t>
  </si>
  <si>
    <t>Cruise-ship passengers</t>
  </si>
  <si>
    <t>Average length of stay (nights)</t>
  </si>
  <si>
    <t>Hotel room occupancy rate (percentage)</t>
  </si>
  <si>
    <t>BARBADOS</t>
  </si>
  <si>
    <t>4</t>
  </si>
  <si>
    <t>5</t>
  </si>
  <si>
    <t>7</t>
  </si>
  <si>
    <t>8</t>
  </si>
  <si>
    <t>(Millions of dollars)</t>
  </si>
  <si>
    <t>TOURISM STATISTICS</t>
  </si>
  <si>
    <t xml:space="preserve">ESTADÍSTICAS DE TURISMO </t>
  </si>
  <si>
    <t xml:space="preserve">BALANCE MONETARIO </t>
  </si>
  <si>
    <t>Tasa de ocupación hotelera (porcentajes)</t>
  </si>
  <si>
    <t>Al gobierno central</t>
  </si>
  <si>
    <t>INDUSTRIAL OUTPUT INDEX</t>
  </si>
  <si>
    <t xml:space="preserve">VALOR DE LAS IMPORTACIONES DE BIENES, CIF </t>
  </si>
  <si>
    <t xml:space="preserve">IMPORTS OF GOODS, CIF </t>
  </si>
  <si>
    <t>Total  b/</t>
  </si>
  <si>
    <t>b/ Importaciones no reexportadas.</t>
  </si>
  <si>
    <t>b/ Retained imports.</t>
  </si>
  <si>
    <t xml:space="preserve"> MONETARY BALANCE</t>
  </si>
  <si>
    <t>Net domestic credit</t>
  </si>
  <si>
    <t>To the central government</t>
  </si>
  <si>
    <t>Other public sector</t>
  </si>
  <si>
    <t>Currency with the public</t>
  </si>
  <si>
    <t>Broad money (M3)</t>
  </si>
  <si>
    <t xml:space="preserve">Non residents foreign </t>
  </si>
  <si>
    <t>de no residentes (menos)</t>
  </si>
  <si>
    <t xml:space="preserve">  currency deposits (minus)</t>
  </si>
  <si>
    <t>|</t>
  </si>
  <si>
    <t xml:space="preserve">(En millones de dólares) </t>
  </si>
  <si>
    <t>(En millones de dólares)</t>
  </si>
  <si>
    <t>(Millions of Barbados dollars, end-of-year stocks)</t>
  </si>
  <si>
    <t>Índice 1982=100 / Index: 1982=100</t>
  </si>
  <si>
    <t>Índice 1994=100 / Index: 1994=100</t>
  </si>
  <si>
    <t xml:space="preserve">  Alimentos</t>
  </si>
  <si>
    <t xml:space="preserve">  Bebidas y tabaco</t>
  </si>
  <si>
    <t xml:space="preserve">  Textiles y vestidos</t>
  </si>
  <si>
    <t xml:space="preserve">  Productos químicos</t>
  </si>
  <si>
    <t xml:space="preserve">  Muebles</t>
  </si>
  <si>
    <t xml:space="preserve">  Otras industrias manufactureras</t>
  </si>
  <si>
    <t xml:space="preserve">  Componentes electrónicos</t>
  </si>
  <si>
    <t xml:space="preserve">  Electricidad y gas</t>
  </si>
  <si>
    <t xml:space="preserve">  Food</t>
  </si>
  <si>
    <t xml:space="preserve">  Beverages and tabacco</t>
  </si>
  <si>
    <t xml:space="preserve">  Wearing apparel</t>
  </si>
  <si>
    <t xml:space="preserve">  Chemicals</t>
  </si>
  <si>
    <t xml:space="preserve">  Furniture</t>
  </si>
  <si>
    <t xml:space="preserve">  Other non-metallic mineral products</t>
  </si>
  <si>
    <t xml:space="preserve">  Other manufacturing</t>
  </si>
  <si>
    <t xml:space="preserve">  Electricity and gas</t>
  </si>
  <si>
    <t xml:space="preserve">  Reino Unido</t>
  </si>
  <si>
    <t xml:space="preserve">  Estados Unidos</t>
  </si>
  <si>
    <t xml:space="preserve">  Canadá</t>
  </si>
  <si>
    <t xml:space="preserve">  Países de la CARICOM</t>
  </si>
  <si>
    <t xml:space="preserve">  Otros</t>
  </si>
  <si>
    <t xml:space="preserve">  1-3 días</t>
  </si>
  <si>
    <t xml:space="preserve">  4-7 días</t>
  </si>
  <si>
    <t xml:space="preserve">  Más de 7 días</t>
  </si>
  <si>
    <t xml:space="preserve">  United Kingdom</t>
  </si>
  <si>
    <t xml:space="preserve">  United States</t>
  </si>
  <si>
    <t xml:space="preserve">  Canada</t>
  </si>
  <si>
    <t xml:space="preserve">  CARICOM countries</t>
  </si>
  <si>
    <t xml:space="preserve">  Other countries</t>
  </si>
  <si>
    <t xml:space="preserve">  1-3 days</t>
  </si>
  <si>
    <t xml:space="preserve">  4-7 days</t>
  </si>
  <si>
    <t xml:space="preserve">  Over 7 days</t>
  </si>
  <si>
    <t xml:space="preserve">  Azúcar</t>
  </si>
  <si>
    <t xml:space="preserve">  Ron</t>
  </si>
  <si>
    <t xml:space="preserve">  Margarina y manteca</t>
  </si>
  <si>
    <t xml:space="preserve">  Productos de las industrias alimenticias, bebidas</t>
  </si>
  <si>
    <t xml:space="preserve">  Componentes eléctricos</t>
  </si>
  <si>
    <t xml:space="preserve">  Materias textiles y sus manufacturas</t>
  </si>
  <si>
    <t xml:space="preserve">  Otras industrias </t>
  </si>
  <si>
    <t xml:space="preserve">  Resto</t>
  </si>
  <si>
    <t xml:space="preserve">  Sugar</t>
  </si>
  <si>
    <t xml:space="preserve">  Rum</t>
  </si>
  <si>
    <t xml:space="preserve">  Margarine and lard</t>
  </si>
  <si>
    <t xml:space="preserve">  Other foods and beverages</t>
  </si>
  <si>
    <t xml:space="preserve">  Electrical components</t>
  </si>
  <si>
    <t xml:space="preserve">  Textiles and textile manufactures</t>
  </si>
  <si>
    <t xml:space="preserve">  Other manufacturing industries</t>
  </si>
  <si>
    <t xml:space="preserve">  All other </t>
  </si>
  <si>
    <t xml:space="preserve">  No duraderos</t>
  </si>
  <si>
    <t xml:space="preserve">  Duraderos</t>
  </si>
  <si>
    <t xml:space="preserve">  Otros bienes de consumo</t>
  </si>
  <si>
    <t xml:space="preserve">  Combustibles</t>
  </si>
  <si>
    <t xml:space="preserve">  Materiales de construcción</t>
  </si>
  <si>
    <t xml:space="preserve">  Química</t>
  </si>
  <si>
    <t xml:space="preserve">  Materias textiles</t>
  </si>
  <si>
    <t xml:space="preserve">  Pienso, grasas y materiales crudos</t>
  </si>
  <si>
    <t xml:space="preserve">  Maquinaria</t>
  </si>
  <si>
    <t xml:space="preserve">  Non-durables</t>
  </si>
  <si>
    <t xml:space="preserve">  Durables</t>
  </si>
  <si>
    <t xml:space="preserve">  Other consumer goods</t>
  </si>
  <si>
    <t xml:space="preserve">  Fuels</t>
  </si>
  <si>
    <t xml:space="preserve">  Construction materials</t>
  </si>
  <si>
    <t xml:space="preserve">  Textiles</t>
  </si>
  <si>
    <t xml:space="preserve">  Feed, fats and raw materials</t>
  </si>
  <si>
    <t xml:space="preserve">  Other manufactures</t>
  </si>
  <si>
    <t xml:space="preserve">  Machinery</t>
  </si>
  <si>
    <t xml:space="preserve">  Others </t>
  </si>
  <si>
    <t xml:space="preserve">  Productos minerales no metálicos</t>
  </si>
  <si>
    <t xml:space="preserve">  Electronic components</t>
  </si>
  <si>
    <t>...</t>
  </si>
  <si>
    <t xml:space="preserve">(En millones de dólares de Barbados, saldos a fin de año) </t>
  </si>
  <si>
    <t>VALOR DE LAS EXPORTACIONES DE BIENES, FOB a/</t>
  </si>
  <si>
    <t>EXPORTS OF GOODS, FOB a/</t>
  </si>
  <si>
    <t>b/</t>
  </si>
  <si>
    <t>a/ Due to the fact that different statistical sources were used, the totals shown here may not coincide with the figures appearing in the balance of payments.</t>
  </si>
  <si>
    <t>b/ Estimaciones.</t>
  </si>
  <si>
    <t>b/ Estimates.</t>
  </si>
  <si>
    <t>a/ Los totales pueden no coincidir con los registrados en la balanza de pagos por corresponder a distintas fuentes estadísticas.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</si>
  <si>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</si>
  <si>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</si>
  <si>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</si>
  <si>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</si>
  <si>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</si>
  <si>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</si>
  <si>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</si>
  <si>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</si>
  <si>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</si>
  <si>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</si>
  <si>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</si>
  <si>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</si>
  <si>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</si>
  <si>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</si>
  <si>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</si>
  <si>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</si>
  <si>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</si>
  <si>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</si>
  <si>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i/ Fiscal years, from 1 April to 31 March.</t>
  </si>
  <si>
    <t>h/ Lending rate, weighted average.</t>
  </si>
  <si>
    <t>g/ Weighted average of deposit rates.</t>
  </si>
  <si>
    <t xml:space="preserve">f/ Includes hidden unemployment.  Nationwide total. </t>
  </si>
  <si>
    <t>e/ Annual average, weighted by the value of goods exports and imports.</t>
  </si>
  <si>
    <t xml:space="preserve">d/ A minus sign (-) indicates an increase in reserve assets. </t>
  </si>
  <si>
    <t xml:space="preserve">c/ Includes errors and omissions.   </t>
  </si>
  <si>
    <t>b/ Based on figures in local currency at constant 1974 prices.</t>
  </si>
  <si>
    <t>Source: Economic Commission for Latin America and the Caribbean (ECLAC), on the basis of official figures.</t>
  </si>
  <si>
    <t>i/ Años fiscales, del 1 de abril al 31 de marzo.</t>
  </si>
  <si>
    <t xml:space="preserve">h/ Promedio ponderado de las tasas sobre préstamos.  </t>
  </si>
  <si>
    <t>g/ Promedio ponderado de las tasas de depósitos</t>
  </si>
  <si>
    <t>f/ Incluye el desempleo oculto. Total nacional.</t>
  </si>
  <si>
    <t xml:space="preserve">e/ Promedio anual, ponderado por el valor de las exportaciones e importaciones de bienes.  </t>
  </si>
  <si>
    <t xml:space="preserve">d/ El signo menos (-) indica aumento de los activos de reserva. </t>
  </si>
  <si>
    <t xml:space="preserve">c/ Incluye errores y omisiones.   </t>
  </si>
  <si>
    <t>b/ Sobre la base de cifras en moneda nacional a precios constantes de 1974.</t>
  </si>
  <si>
    <t>Fuente: Comisión Económica para América Latina y el Caribe (CEPAL), sobre la base de cifras oficiales.</t>
  </si>
  <si>
    <t xml:space="preserve">    M2 </t>
  </si>
  <si>
    <t xml:space="preserve">  Monetary base </t>
  </si>
  <si>
    <t xml:space="preserve">  Base monetaria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</si>
  <si>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</si>
  <si>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</si>
  <si>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</si>
  <si>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</si>
  <si>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</si>
  <si>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</si>
  <si>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</si>
  <si>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 xml:space="preserve">Moneda y crédito </t>
  </si>
  <si>
    <t xml:space="preserve">  Public debt</t>
  </si>
  <si>
    <t xml:space="preserve">  Deuda pública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</si>
  <si>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</si>
  <si>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</si>
  <si>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</si>
  <si>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</si>
  <si>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</si>
  <si>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</si>
  <si>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</si>
  <si>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</si>
  <si>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</si>
  <si>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</si>
  <si>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</si>
  <si>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</si>
  <si>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</si>
  <si>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</si>
  <si>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</si>
  <si>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</si>
  <si>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>Sector público no financiero i/</t>
  </si>
  <si>
    <t xml:space="preserve">Porcentajes de PIB / Percentajes of GDP </t>
  </si>
  <si>
    <t xml:space="preserve">   Nominal lending rate h/</t>
  </si>
  <si>
    <t xml:space="preserve">   Tasa de interés activa nominal h/</t>
  </si>
  <si>
    <t xml:space="preserve">   Nominal deposit rate g/</t>
  </si>
  <si>
    <t xml:space="preserve">   Tasa de interés pasiva nominal g/</t>
  </si>
  <si>
    <t xml:space="preserve">     (December-December) </t>
  </si>
  <si>
    <t xml:space="preserve">     (diciembre a diciembre)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</si>
  <si>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</si>
  <si>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</si>
  <si>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</si>
  <si>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</si>
  <si>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</si>
  <si>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Unemployment rate f/</t>
  </si>
  <si>
    <t xml:space="preserve">  Tasa de desempleo f/</t>
  </si>
  <si>
    <t xml:space="preserve">  Labour force participation rate </t>
  </si>
  <si>
    <t xml:space="preserve">  Tasa de actividad </t>
  </si>
  <si>
    <t xml:space="preserve">Employment </t>
  </si>
  <si>
    <t xml:space="preserve">Tasas anuales medias / Average annual rates </t>
  </si>
  <si>
    <t xml:space="preserve">Empleo </t>
  </si>
  <si>
    <t xml:space="preserve">  Total gross external debt (millions of dollars) </t>
  </si>
  <si>
    <t xml:space="preserve">  Deuda externa bruta total (millones de dólares) </t>
  </si>
  <si>
    <t xml:space="preserve">  Net resource transfer (millions of dollars) </t>
  </si>
  <si>
    <t xml:space="preserve">  Transferencia neta de recursos (millones de dólares) </t>
  </si>
  <si>
    <t xml:space="preserve">  Real effective exchange rate (index: 2005=100) e/</t>
  </si>
  <si>
    <t xml:space="preserve">  Tipo de cambio real efectivo (índice 2005=100) e/</t>
  </si>
  <si>
    <t xml:space="preserve">Other external-sector indicators </t>
  </si>
  <si>
    <t xml:space="preserve">Otros indicadores del sector externo </t>
  </si>
  <si>
    <t xml:space="preserve">     Variation in reserve assets d/</t>
  </si>
  <si>
    <t xml:space="preserve">     Variación en activos de reserva d/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</si>
  <si>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</si>
  <si>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</si>
  <si>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</si>
  <si>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</si>
  <si>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</si>
  <si>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</si>
  <si>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c/</t>
  </si>
  <si>
    <t xml:space="preserve">   Balanzas de capital y financiera c/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</si>
  <si>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</si>
  <si>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</si>
  <si>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</si>
  <si>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</si>
  <si>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</si>
  <si>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</si>
  <si>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</si>
  <si>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</si>
  <si>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</si>
  <si>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</si>
  <si>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</si>
  <si>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</si>
  <si>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</si>
  <si>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</si>
  <si>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</si>
  <si>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</si>
  <si>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</si>
  <si>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Community, social and personal services </t>
  </si>
  <si>
    <t xml:space="preserve">  Servicios comunales, sociales y personales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</si>
  <si>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</si>
  <si>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</si>
  <si>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</si>
  <si>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</si>
  <si>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</si>
  <si>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</si>
  <si>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</si>
  <si>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</si>
  <si>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</si>
  <si>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</si>
  <si>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</si>
  <si>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</si>
  <si>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</si>
  <si>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</si>
  <si>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</si>
  <si>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</si>
  <si>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</si>
  <si>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</si>
  <si>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</si>
  <si>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</si>
  <si>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</si>
  <si>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</si>
  <si>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</si>
  <si>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BARBADOS : MAIN ECONOMIC INDICATORS </t>
  </si>
  <si>
    <t xml:space="preserve">BARBADOS : PRINCIPALES INDICADORES ECONÓMICOS  </t>
  </si>
  <si>
    <t>b/ Total direct or indirect tax revenues may not coincide with the sum of the respective taxation categories, some of which were not separately reported.</t>
  </si>
  <si>
    <t>a/ The fiscal year runs from 1 April to 31 March.</t>
  </si>
  <si>
    <t>b/ El total de Ingresos tributarios directos o indirectos puede no coincidir con la suma de las respectivas categorías de impuestos debido a que algunas de éstas no han sido informadas.</t>
  </si>
  <si>
    <t>a/ El año fiscal va del 1 de abril al 31 de marzo.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</si>
  <si>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</si>
  <si>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</si>
  <si>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</si>
  <si>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</si>
  <si>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</si>
  <si>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</si>
  <si>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</si>
  <si>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</si>
  <si>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</si>
  <si>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</si>
  <si>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</si>
  <si>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</si>
  <si>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</si>
  <si>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</si>
  <si>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 b/</t>
  </si>
  <si>
    <t xml:space="preserve">    Ingresos tributarios indirectos b/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</si>
  <si>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</si>
  <si>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</si>
  <si>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</si>
  <si>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</si>
  <si>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</si>
  <si>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</si>
  <si>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</si>
  <si>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</si>
  <si>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</si>
  <si>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</si>
  <si>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</si>
  <si>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</si>
  <si>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 b/</t>
  </si>
  <si>
    <t xml:space="preserve">    Ingresos tributarios directos b/</t>
  </si>
  <si>
    <t xml:space="preserve">  Taxes</t>
  </si>
  <si>
    <t xml:space="preserve">  Total ingresos tributarios</t>
  </si>
  <si>
    <t xml:space="preserve"> (Millions of Barbados dollars, fiscal year) a/</t>
  </si>
  <si>
    <t>(En millones de dólares de Barbados, años fiscales) a/</t>
  </si>
  <si>
    <t>TAX REVENUES OF THE NON-FINANCIAL PUBLIC SECTOR</t>
  </si>
  <si>
    <t>INGRESOS TRIBUTARIOS DEL SECTOR PÚBLICO NO FINANCIERO</t>
  </si>
  <si>
    <t>g/ Weighted average of lending rates.</t>
  </si>
  <si>
    <t>f/ Weighted average of deposit rates.</t>
  </si>
  <si>
    <t>e/ Figures as of February.</t>
  </si>
  <si>
    <t>d/ Quarterly average, weighted by the value of goods exports and imports.</t>
  </si>
  <si>
    <t>c/ Figures as of May.</t>
  </si>
  <si>
    <t>b/ Figures as of April.</t>
  </si>
  <si>
    <t xml:space="preserve">g/ Promedio ponderado de las tasas sobre préstamos.  </t>
  </si>
  <si>
    <t>f/ Promedio ponderado de las tasas de depósitos</t>
  </si>
  <si>
    <t>e/ Datos al mes de febrero.</t>
  </si>
  <si>
    <t xml:space="preserve">d/ Promedio trimestral, ponderado por el valor de las exportaciones e importaciones de bienes.  </t>
  </si>
  <si>
    <t>c/ Datos al mes de mayo.</t>
  </si>
  <si>
    <t>b/ Datos al mes de abril.</t>
  </si>
  <si>
    <t xml:space="preserve">  a percentage of total credit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</si>
  <si>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</si>
  <si>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</si>
  <si>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</si>
  <si>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</si>
  <si>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</si>
  <si>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</si>
  <si>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</si>
  <si>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</si>
  <si>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  Monetary policy rates</t>
  </si>
  <si>
    <t xml:space="preserve">   Tasa de política monetaria</t>
  </si>
  <si>
    <t xml:space="preserve">   Lending rate g/</t>
  </si>
  <si>
    <t>e/</t>
  </si>
  <si>
    <t xml:space="preserve">   Tasa de interés activa g/</t>
  </si>
  <si>
    <t xml:space="preserve">   Deposit rate f/</t>
  </si>
  <si>
    <t xml:space="preserve">   Tasa de interés pasiva f/</t>
  </si>
  <si>
    <t>Nominal interest rates (annualized percentages)</t>
  </si>
  <si>
    <t>Tasas de interés nominales (porcentajes anualizados)</t>
  </si>
  <si>
    <t xml:space="preserve">  (Barbados dollars per dollar) </t>
  </si>
  <si>
    <t xml:space="preserve">  (dólares de Barbados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</si>
  <si>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</si>
  <si>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</si>
  <si>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</si>
  <si>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</si>
  <si>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 xml:space="preserve">Consumer prices </t>
  </si>
  <si>
    <t>Precios al consumidor</t>
  </si>
  <si>
    <t>Real effective exchange rate (index: 2005=100) d/</t>
  </si>
  <si>
    <t>c/</t>
  </si>
  <si>
    <t>Tipo de cambio real efectivo (índice 2005=100) d/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</si>
  <si>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</si>
  <si>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</si>
  <si>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</si>
  <si>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</si>
  <si>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</si>
  <si>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</si>
  <si>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>Trim 2</t>
  </si>
  <si>
    <t>Trim 1</t>
  </si>
  <si>
    <t>Trim 4</t>
  </si>
  <si>
    <t>Trim 3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</si>
  <si>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</si>
  <si>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</si>
  <si>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</si>
  <si>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</si>
  <si>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</si>
  <si>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</si>
  <si>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</si>
  <si>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</si>
  <si>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</si>
  <si>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</si>
  <si>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</si>
  <si>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</si>
  <si>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</si>
  <si>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</si>
  <si>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</si>
  <si>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</si>
  <si>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</si>
  <si>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</si>
  <si>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</si>
  <si>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</si>
  <si>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BARBADOS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</si>
  <si>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</si>
  <si>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</si>
  <si>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</si>
  <si>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</si>
  <si>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</si>
  <si>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</si>
  <si>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</si>
  <si>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</si>
  <si>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</si>
  <si>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</si>
  <si>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</si>
  <si>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</si>
  <si>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</si>
  <si>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</si>
  <si>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</si>
  <si>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</si>
  <si>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</si>
  <si>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</si>
  <si>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</si>
  <si>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</si>
  <si>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</si>
  <si>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</si>
  <si>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</si>
  <si>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</si>
  <si>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</si>
  <si>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</si>
  <si>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</si>
  <si>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</si>
  <si>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</si>
  <si>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</si>
  <si>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</si>
  <si>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</si>
  <si>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</si>
  <si>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</si>
  <si>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</si>
  <si>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</si>
  <si>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</si>
  <si>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</si>
  <si>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</si>
  <si>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</si>
  <si>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</si>
  <si>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</si>
  <si>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</si>
  <si>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</si>
  <si>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</si>
  <si>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</si>
  <si>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</si>
  <si>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</si>
  <si>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</si>
  <si>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</si>
  <si>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</si>
  <si>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</si>
  <si>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</si>
  <si>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</si>
  <si>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</si>
  <si>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</si>
  <si>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</si>
  <si>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</si>
  <si>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</si>
  <si>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</si>
  <si>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</si>
  <si>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</si>
  <si>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</si>
  <si>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</si>
  <si>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</si>
  <si>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</si>
  <si>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</si>
  <si>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</si>
  <si>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</si>
  <si>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</si>
  <si>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</si>
  <si>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</si>
  <si>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</si>
  <si>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</si>
  <si>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</si>
  <si>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</si>
  <si>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</si>
  <si>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</si>
  <si>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</si>
  <si>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</si>
  <si>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</si>
  <si>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</si>
  <si>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</si>
  <si>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</si>
  <si>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</si>
  <si>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</si>
  <si>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</si>
  <si>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</si>
  <si>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</si>
  <si>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</si>
  <si>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</si>
  <si>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</si>
  <si>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</si>
  <si>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</si>
  <si>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</si>
  <si>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</si>
  <si>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</si>
  <si>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</si>
  <si>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</si>
  <si>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</si>
  <si>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</si>
  <si>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</si>
  <si>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</si>
  <si>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</si>
  <si>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</si>
  <si>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</si>
  <si>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</si>
  <si>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</si>
  <si>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>6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</si>
  <si>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</si>
  <si>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</si>
  <si>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</si>
  <si>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</si>
  <si>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</si>
  <si>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</si>
  <si>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</si>
  <si>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</si>
  <si>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</si>
  <si>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</si>
  <si>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</si>
  <si>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</si>
  <si>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</si>
  <si>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</si>
  <si>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</si>
  <si>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</si>
  <si>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</si>
  <si>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</si>
  <si>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</si>
  <si>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</si>
  <si>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</si>
  <si>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</si>
  <si>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</si>
  <si>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</si>
  <si>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</si>
  <si>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</si>
  <si>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</si>
  <si>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</si>
  <si>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</si>
  <si>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</si>
  <si>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</si>
  <si>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</si>
  <si>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</si>
  <si>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</si>
  <si>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</si>
  <si>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</si>
  <si>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</si>
  <si>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</si>
  <si>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</si>
  <si>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NON-FINANCIAL PUBLIC SECTOR</t>
  </si>
  <si>
    <t xml:space="preserve">INGRESOS Y GASTOS DEL SECTOR PÚBLICO NO  FINANCIERO </t>
  </si>
  <si>
    <t>a/ Includes financial institutions, insurance, real estate and business services.</t>
  </si>
  <si>
    <t>a/ Incluye los establecimientos financieros, seguros, bienes inmuebles y servicios prestados a las empresas.</t>
  </si>
  <si>
    <t xml:space="preserve">  Community, social and personal services a/</t>
  </si>
  <si>
    <t xml:space="preserve">  Servicios comunales, sociales y personales a/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</si>
  <si>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</si>
  <si>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</si>
  <si>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</si>
  <si>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</si>
  <si>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</si>
  <si>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</si>
  <si>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</si>
  <si>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</si>
  <si>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</si>
  <si>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</si>
  <si>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</si>
  <si>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</si>
  <si>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</si>
  <si>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</si>
  <si>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</si>
  <si>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</si>
  <si>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(Millions of Barbados dollars at 1974 constant prices)</t>
  </si>
  <si>
    <t>(En millones de dólares de Barbados a precios constantes de 1974)</t>
  </si>
  <si>
    <t>GROSS DOMESTIC PRODUCT BY KIND OF ECONOMIC ACTIVITY AT FACTOR COST</t>
  </si>
  <si>
    <t xml:space="preserve">PRODUCTO INTERNO BRUTO POR RAMAS DE ACTIVIDAD ECONÓMICA A COSTO DE FACTORES </t>
  </si>
  <si>
    <t>3</t>
  </si>
  <si>
    <t>b/ Refers to central government external debt.</t>
  </si>
  <si>
    <t>a/ Public external debt refers to that of the central government, plus that guaranteed by Government for public enterprises</t>
  </si>
  <si>
    <t>Source: Economic Commission for Latin America and the Caribbean (ECLAC), on the basis of figures provided by the Central Bank of Barbados.</t>
  </si>
  <si>
    <t>b/ Corresponde a la deuda externa del gobierno central.</t>
  </si>
  <si>
    <t>a/ Comprende la deuda externa del gobierno central más la deuda externa de las empresas públicas garantizada por el estado.</t>
  </si>
  <si>
    <t>Fuente: Comisión Económica para América Latina y el Caribe (CEPAL), sobre la base de cifras del Banco Central del Barbados.</t>
  </si>
  <si>
    <t xml:space="preserve">      Principal </t>
  </si>
  <si>
    <t xml:space="preserve">      Amortizaciones </t>
  </si>
  <si>
    <t xml:space="preserve">    Service </t>
  </si>
  <si>
    <t xml:space="preserve">    Servicio </t>
  </si>
  <si>
    <t xml:space="preserve">  Disbursements </t>
  </si>
  <si>
    <t xml:space="preserve">  Desembolsos en cada año </t>
  </si>
  <si>
    <t xml:space="preserve">      Other </t>
  </si>
  <si>
    <t xml:space="preserve">      Otros 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</si>
  <si>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</si>
  <si>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</si>
  <si>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</si>
  <si>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</si>
  <si>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Bilateral </t>
  </si>
  <si>
    <t xml:space="preserve">      Bilaterales 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</si>
  <si>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</si>
  <si>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</si>
  <si>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</si>
  <si>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</si>
  <si>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</si>
  <si>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</si>
  <si>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</si>
  <si>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</si>
  <si>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</si>
  <si>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</si>
  <si>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</si>
  <si>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</si>
  <si>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>Public-sector external debt b/</t>
  </si>
  <si>
    <t>Deuda externa pública b/</t>
  </si>
  <si>
    <t xml:space="preserve"> </t>
  </si>
  <si>
    <t xml:space="preserve">  Private </t>
  </si>
  <si>
    <t xml:space="preserve">  Privada </t>
  </si>
  <si>
    <t xml:space="preserve">  Public a/</t>
  </si>
  <si>
    <t xml:space="preserve">  Pública a/</t>
  </si>
  <si>
    <t xml:space="preserve">Total external debt </t>
  </si>
  <si>
    <t xml:space="preserve">Deuda externa total </t>
  </si>
  <si>
    <t>(Millions of dollars, end-of-year stocks)</t>
  </si>
  <si>
    <t>(En millones de dólares, saldos a fin de año)</t>
  </si>
  <si>
    <t xml:space="preserve">INDICADORES DEL ENDEUDAMIENTO EXTERNO </t>
  </si>
  <si>
    <t>TURISM STATISTICS</t>
  </si>
  <si>
    <t>ESTADÍSTICAS DE TURISMO</t>
  </si>
  <si>
    <t>PRODUCTO INTERNO BRUTO POR RAMAS DE ACTIVIDAD ECONÓMICA A COSTO DE FACTORES</t>
  </si>
  <si>
    <t>PRODUCTO INTERNO BRUTO POR RAMAS DE ACTIVIDAD ECONÓMICA AT FACTOR COST</t>
  </si>
  <si>
    <t>12</t>
  </si>
  <si>
    <t>13</t>
  </si>
  <si>
    <t>14</t>
  </si>
  <si>
    <t>BALANCE MONETARIO</t>
  </si>
  <si>
    <t>MONETARY SURVEY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</si>
  <si>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</si>
  <si>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</si>
  <si>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-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</si>
  <si>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</si>
  <si>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</si>
  <si>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</si>
  <si>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</si>
  <si>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</si>
  <si>
    <t>Non-financial public sector i/</t>
  </si>
  <si>
    <t>Porcentajes del PIB, saldos a fin de año / Percentages of GDP, end-of-year stocks</t>
  </si>
</sst>
</file>

<file path=xl/styles.xml><?xml version="1.0" encoding="utf-8"?>
<styleSheet xmlns="http://schemas.openxmlformats.org/spreadsheetml/2006/main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_)"/>
    <numFmt numFmtId="166" formatCode="#,##0.0_);\(#,##0.0\)"/>
    <numFmt numFmtId="167" formatCode="#,##0.0"/>
    <numFmt numFmtId="168" formatCode="0.0"/>
    <numFmt numFmtId="169" formatCode="###\ ##0"/>
    <numFmt numFmtId="170" formatCode="_(* #,##0_);_(* \(#,##0\);_(* &quot;-&quot;??_);_(@_)"/>
    <numFmt numFmtId="171" formatCode="#\ ###\ ###\ ##0\ "/>
    <numFmt numFmtId="172" formatCode="\$#,##0\ ;\(\$#,##0\)"/>
    <numFmt numFmtId="173" formatCode="[$-409]mmm/yy;@"/>
    <numFmt numFmtId="174" formatCode="0_)"/>
    <numFmt numFmtId="175" formatCode="0.000_)"/>
    <numFmt numFmtId="176" formatCode="#\ ###\ ###"/>
  </numFmts>
  <fonts count="58">
    <font>
      <sz val="8"/>
      <name val="Arial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color indexed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sz val="8"/>
      <color indexed="8"/>
      <name val="Arial"/>
      <family val="2"/>
    </font>
    <font>
      <sz val="8.5"/>
      <name val="MS Sans Serif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Helvetica"/>
      <family val="2"/>
    </font>
    <font>
      <b/>
      <sz val="11"/>
      <color rgb="FFFF000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8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Arial"/>
      <family val="2"/>
    </font>
    <font>
      <sz val="12"/>
      <name val="Courier"/>
      <family val="3"/>
    </font>
    <font>
      <b/>
      <sz val="8"/>
      <color rgb="FF0000FF"/>
      <name val="Arial"/>
      <family val="2"/>
    </font>
    <font>
      <sz val="8"/>
      <color rgb="FF0000FF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19" fillId="0" borderId="0"/>
    <xf numFmtId="0" fontId="1" fillId="0" borderId="0" applyNumberFormat="0" applyFill="0" applyBorder="0" applyAlignment="0" applyProtection="0"/>
    <xf numFmtId="165" fontId="3" fillId="0" borderId="0"/>
    <xf numFmtId="0" fontId="2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5" borderId="0" applyNumberFormat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1" fontId="29" fillId="0" borderId="3"/>
    <xf numFmtId="0" fontId="30" fillId="8" borderId="0" applyNumberFormat="0" applyBorder="0" applyAlignment="0" applyProtection="0"/>
    <xf numFmtId="0" fontId="31" fillId="13" borderId="4" applyNumberFormat="0" applyAlignment="0" applyProtection="0"/>
    <xf numFmtId="0" fontId="32" fillId="14" borderId="5" applyNumberFormat="0" applyAlignment="0" applyProtection="0"/>
    <xf numFmtId="0" fontId="33" fillId="0" borderId="6" applyNumberFormat="0" applyFill="0" applyAlignment="0" applyProtection="0"/>
    <xf numFmtId="43" fontId="1" fillId="0" borderId="0" applyFont="0" applyFill="0" applyBorder="0" applyAlignment="0" applyProtection="0"/>
    <xf numFmtId="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/>
    <xf numFmtId="0" fontId="35" fillId="0" borderId="0" applyNumberFormat="0" applyFill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36" fillId="9" borderId="4" applyNumberFormat="0" applyAlignment="0" applyProtection="0"/>
    <xf numFmtId="2" fontId="34" fillId="0" borderId="0" applyFont="0" applyFill="0" applyBorder="0" applyAlignment="0" applyProtection="0"/>
    <xf numFmtId="0" fontId="37" fillId="19" borderId="0" applyNumberFormat="0" applyBorder="0" applyAlignment="0" applyProtection="0"/>
    <xf numFmtId="173" fontId="1" fillId="0" borderId="0" applyNumberFormat="0">
      <alignment horizontal="left"/>
    </xf>
    <xf numFmtId="164" fontId="2" fillId="0" borderId="0" applyFont="0" applyFill="0" applyBorder="0" applyAlignment="0" applyProtection="0"/>
    <xf numFmtId="165" fontId="3" fillId="0" borderId="0"/>
    <xf numFmtId="0" fontId="3" fillId="0" borderId="0"/>
    <xf numFmtId="0" fontId="3" fillId="0" borderId="0"/>
    <xf numFmtId="0" fontId="26" fillId="6" borderId="7" applyNumberFormat="0" applyFont="0" applyAlignment="0" applyProtection="0"/>
    <xf numFmtId="0" fontId="38" fillId="13" borderId="8" applyNumberFormat="0" applyAlignment="0" applyProtection="0"/>
    <xf numFmtId="0" fontId="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35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/>
    <xf numFmtId="0" fontId="2" fillId="0" borderId="0" applyNumberFormat="0" applyFill="0" applyBorder="0" applyAlignment="0" applyProtection="0"/>
    <xf numFmtId="0" fontId="19" fillId="0" borderId="0"/>
  </cellStyleXfs>
  <cellXfs count="605">
    <xf numFmtId="0" fontId="0" fillId="0" borderId="0" xfId="0"/>
    <xf numFmtId="0" fontId="5" fillId="0" borderId="0" xfId="20" applyFont="1" applyFill="1"/>
    <xf numFmtId="0" fontId="4" fillId="0" borderId="0" xfId="18" applyFont="1" applyFill="1"/>
    <xf numFmtId="3" fontId="6" fillId="0" borderId="0" xfId="12" applyNumberFormat="1" applyFont="1" applyAlignment="1"/>
    <xf numFmtId="0" fontId="7" fillId="0" borderId="0" xfId="18" applyFont="1" applyFill="1"/>
    <xf numFmtId="0" fontId="7" fillId="0" borderId="0" xfId="4" applyFont="1" applyFill="1" applyAlignment="1" applyProtection="1">
      <alignment horizontal="left"/>
    </xf>
    <xf numFmtId="0" fontId="4" fillId="0" borderId="0" xfId="12" applyFont="1" applyFill="1"/>
    <xf numFmtId="0" fontId="4" fillId="0" borderId="0" xfId="12" applyFont="1" applyFill="1" applyAlignment="1">
      <alignment horizontal="right"/>
    </xf>
    <xf numFmtId="0" fontId="4" fillId="0" borderId="0" xfId="6" applyFont="1" applyFill="1" applyBorder="1"/>
    <xf numFmtId="0" fontId="4" fillId="0" borderId="0" xfId="6" applyFont="1" applyFill="1" applyBorder="1" applyAlignment="1">
      <alignment horizontal="right"/>
    </xf>
    <xf numFmtId="0" fontId="7" fillId="0" borderId="0" xfId="12" applyFont="1" applyFill="1" applyAlignment="1" applyProtection="1">
      <alignment horizontal="left"/>
      <protection locked="0"/>
    </xf>
    <xf numFmtId="0" fontId="7" fillId="0" borderId="0" xfId="12" applyFont="1" applyFill="1"/>
    <xf numFmtId="0" fontId="4" fillId="0" borderId="2" xfId="12" applyFont="1" applyFill="1" applyBorder="1"/>
    <xf numFmtId="0" fontId="4" fillId="0" borderId="1" xfId="6" applyFont="1" applyFill="1" applyBorder="1" applyAlignment="1">
      <alignment horizontal="right"/>
    </xf>
    <xf numFmtId="0" fontId="4" fillId="0" borderId="1" xfId="6" applyNumberFormat="1" applyFont="1" applyFill="1" applyBorder="1" applyAlignment="1" applyProtection="1">
      <alignment horizontal="right"/>
      <protection locked="0"/>
    </xf>
    <xf numFmtId="0" fontId="5" fillId="0" borderId="0" xfId="20" applyFont="1" applyFill="1" applyBorder="1"/>
    <xf numFmtId="3" fontId="7" fillId="0" borderId="0" xfId="12" applyNumberFormat="1" applyFont="1" applyFill="1" applyAlignment="1">
      <alignment horizontal="right"/>
    </xf>
    <xf numFmtId="3" fontId="5" fillId="0" borderId="0" xfId="2" applyNumberFormat="1" applyFont="1" applyFill="1" applyBorder="1" applyAlignment="1">
      <alignment horizontal="right"/>
    </xf>
    <xf numFmtId="3" fontId="4" fillId="0" borderId="0" xfId="12" applyNumberFormat="1" applyFont="1" applyFill="1" applyAlignment="1" applyProtection="1">
      <alignment horizontal="right"/>
      <protection locked="0"/>
    </xf>
    <xf numFmtId="3" fontId="4" fillId="0" borderId="0" xfId="12" applyNumberFormat="1" applyFont="1" applyFill="1" applyAlignment="1">
      <alignment horizontal="right"/>
    </xf>
    <xf numFmtId="0" fontId="4" fillId="0" borderId="0" xfId="12" applyFont="1" applyFill="1" applyBorder="1"/>
    <xf numFmtId="1" fontId="4" fillId="0" borderId="0" xfId="12" applyNumberFormat="1" applyFont="1" applyFill="1"/>
    <xf numFmtId="1" fontId="4" fillId="0" borderId="0" xfId="12" applyNumberFormat="1" applyFont="1" applyFill="1" applyAlignment="1">
      <alignment horizontal="right"/>
    </xf>
    <xf numFmtId="3" fontId="4" fillId="0" borderId="0" xfId="12" applyNumberFormat="1" applyFont="1" applyFill="1" applyBorder="1" applyAlignment="1">
      <alignment horizontal="right"/>
    </xf>
    <xf numFmtId="3" fontId="4" fillId="0" borderId="2" xfId="12" applyNumberFormat="1" applyFont="1" applyFill="1" applyBorder="1" applyAlignment="1">
      <alignment horizontal="right"/>
    </xf>
    <xf numFmtId="3" fontId="4" fillId="0" borderId="0" xfId="12" applyNumberFormat="1" applyFont="1" applyFill="1"/>
    <xf numFmtId="0" fontId="4" fillId="0" borderId="0" xfId="6" applyNumberFormat="1" applyFont="1" applyFill="1" applyBorder="1" applyAlignment="1" applyProtection="1">
      <alignment horizontal="right"/>
      <protection locked="0"/>
    </xf>
    <xf numFmtId="3" fontId="7" fillId="0" borderId="0" xfId="12" applyNumberFormat="1" applyFont="1" applyFill="1"/>
    <xf numFmtId="3" fontId="4" fillId="0" borderId="0" xfId="12" applyNumberFormat="1" applyFont="1" applyFill="1" applyBorder="1"/>
    <xf numFmtId="0" fontId="4" fillId="0" borderId="0" xfId="12" applyFont="1" applyFill="1" applyBorder="1" applyAlignment="1">
      <alignment horizontal="right"/>
    </xf>
    <xf numFmtId="3" fontId="4" fillId="0" borderId="2" xfId="12" applyNumberFormat="1" applyFont="1" applyFill="1" applyBorder="1"/>
    <xf numFmtId="0" fontId="4" fillId="0" borderId="0" xfId="10" applyFont="1" applyFill="1"/>
    <xf numFmtId="0" fontId="4" fillId="0" borderId="0" xfId="10" applyFont="1" applyFill="1" applyBorder="1"/>
    <xf numFmtId="0" fontId="7" fillId="0" borderId="0" xfId="10" applyFont="1" applyFill="1" applyAlignment="1" applyProtection="1">
      <alignment horizontal="left"/>
      <protection locked="0"/>
    </xf>
    <xf numFmtId="0" fontId="4" fillId="0" borderId="0" xfId="9" applyFont="1" applyFill="1" applyBorder="1" applyAlignment="1">
      <alignment horizontal="left"/>
    </xf>
    <xf numFmtId="0" fontId="4" fillId="0" borderId="2" xfId="10" applyFont="1" applyFill="1" applyBorder="1"/>
    <xf numFmtId="170" fontId="4" fillId="0" borderId="0" xfId="10" applyNumberFormat="1" applyFont="1" applyFill="1"/>
    <xf numFmtId="3" fontId="4" fillId="0" borderId="0" xfId="10" applyNumberFormat="1" applyFont="1" applyFill="1"/>
    <xf numFmtId="0" fontId="7" fillId="0" borderId="0" xfId="10" applyFont="1" applyFill="1" applyBorder="1" applyAlignment="1" applyProtection="1">
      <alignment horizontal="left"/>
      <protection locked="0"/>
    </xf>
    <xf numFmtId="0" fontId="7" fillId="0" borderId="0" xfId="10" applyFont="1" applyFill="1" applyBorder="1"/>
    <xf numFmtId="3" fontId="7" fillId="0" borderId="0" xfId="10" applyNumberFormat="1" applyFont="1" applyFill="1" applyBorder="1" applyAlignment="1" applyProtection="1">
      <alignment horizontal="right"/>
    </xf>
    <xf numFmtId="3" fontId="5" fillId="0" borderId="0" xfId="1" applyNumberFormat="1" applyFont="1" applyFill="1"/>
    <xf numFmtId="3" fontId="7" fillId="0" borderId="0" xfId="10" applyNumberFormat="1" applyFont="1" applyFill="1" applyBorder="1" applyAlignment="1">
      <alignment horizontal="right"/>
    </xf>
    <xf numFmtId="0" fontId="4" fillId="0" borderId="0" xfId="10" applyFont="1" applyFill="1" applyBorder="1" applyAlignment="1" applyProtection="1">
      <alignment horizontal="left"/>
      <protection locked="0"/>
    </xf>
    <xf numFmtId="3" fontId="4" fillId="0" borderId="0" xfId="10" applyNumberFormat="1" applyFont="1" applyFill="1" applyBorder="1" applyAlignment="1" applyProtection="1">
      <alignment horizontal="right"/>
    </xf>
    <xf numFmtId="3" fontId="4" fillId="0" borderId="0" xfId="10" applyNumberFormat="1" applyFont="1" applyFill="1" applyBorder="1" applyAlignment="1">
      <alignment horizontal="right"/>
    </xf>
    <xf numFmtId="3" fontId="4" fillId="0" borderId="0" xfId="10" applyNumberFormat="1" applyFont="1" applyFill="1" applyBorder="1"/>
    <xf numFmtId="3" fontId="4" fillId="0" borderId="0" xfId="10" applyNumberFormat="1" applyFont="1" applyFill="1" applyBorder="1" applyAlignment="1" applyProtection="1">
      <alignment horizontal="right"/>
      <protection locked="0"/>
    </xf>
    <xf numFmtId="3" fontId="4" fillId="0" borderId="0" xfId="1" applyNumberFormat="1" applyFont="1" applyFill="1" applyBorder="1" applyAlignment="1" applyProtection="1">
      <alignment horizontal="right"/>
      <protection locked="0"/>
    </xf>
    <xf numFmtId="3" fontId="4" fillId="0" borderId="0" xfId="1" applyNumberFormat="1" applyFont="1" applyFill="1" applyBorder="1" applyAlignment="1">
      <alignment horizontal="right"/>
    </xf>
    <xf numFmtId="165" fontId="4" fillId="0" borderId="0" xfId="17" applyFont="1" applyFill="1"/>
    <xf numFmtId="0" fontId="4" fillId="0" borderId="0" xfId="9" applyFont="1" applyFill="1" applyBorder="1"/>
    <xf numFmtId="0" fontId="4" fillId="0" borderId="0" xfId="9" applyFont="1" applyFill="1" applyBorder="1" applyAlignment="1">
      <alignment horizontal="right"/>
    </xf>
    <xf numFmtId="0" fontId="7" fillId="0" borderId="0" xfId="9" applyFont="1" applyFill="1" applyBorder="1" applyAlignment="1" applyProtection="1">
      <alignment horizontal="left"/>
      <protection locked="0"/>
    </xf>
    <xf numFmtId="0" fontId="7" fillId="0" borderId="0" xfId="9" applyFont="1" applyFill="1" applyBorder="1"/>
    <xf numFmtId="0" fontId="4" fillId="0" borderId="2" xfId="9" applyFont="1" applyFill="1" applyBorder="1"/>
    <xf numFmtId="0" fontId="4" fillId="0" borderId="1" xfId="9" applyFont="1" applyFill="1" applyBorder="1"/>
    <xf numFmtId="165" fontId="7" fillId="0" borderId="0" xfId="16" applyNumberFormat="1" applyFont="1" applyFill="1" applyAlignment="1" applyProtection="1">
      <alignment horizontal="left"/>
      <protection locked="0"/>
    </xf>
    <xf numFmtId="165" fontId="4" fillId="0" borderId="0" xfId="16" applyFont="1" applyFill="1"/>
    <xf numFmtId="0" fontId="4" fillId="0" borderId="0" xfId="7" applyFont="1" applyFill="1" applyBorder="1"/>
    <xf numFmtId="0" fontId="4" fillId="0" borderId="0" xfId="7" applyFont="1" applyFill="1" applyBorder="1" applyAlignment="1">
      <alignment horizontal="right"/>
    </xf>
    <xf numFmtId="0" fontId="7" fillId="0" borderId="0" xfId="6" applyFont="1" applyFill="1" applyBorder="1"/>
    <xf numFmtId="0" fontId="4" fillId="0" borderId="2" xfId="6" applyFont="1" applyFill="1" applyBorder="1"/>
    <xf numFmtId="0" fontId="4" fillId="0" borderId="1" xfId="7" applyFont="1" applyFill="1" applyBorder="1" applyAlignment="1">
      <alignment horizontal="right"/>
    </xf>
    <xf numFmtId="165" fontId="4" fillId="0" borderId="0" xfId="15" applyNumberFormat="1" applyFont="1" applyFill="1" applyAlignment="1" applyProtection="1">
      <alignment horizontal="left"/>
      <protection locked="0"/>
    </xf>
    <xf numFmtId="168" fontId="4" fillId="0" borderId="0" xfId="7" applyNumberFormat="1" applyFont="1" applyFill="1" applyBorder="1" applyAlignment="1">
      <alignment horizontal="right"/>
    </xf>
    <xf numFmtId="165" fontId="4" fillId="0" borderId="0" xfId="15" applyFont="1" applyFill="1"/>
    <xf numFmtId="0" fontId="4" fillId="0" borderId="2" xfId="7" applyFont="1" applyFill="1" applyBorder="1" applyAlignment="1" applyProtection="1">
      <alignment horizontal="left"/>
      <protection locked="0"/>
    </xf>
    <xf numFmtId="0" fontId="4" fillId="0" borderId="2" xfId="7" applyFont="1" applyFill="1" applyBorder="1"/>
    <xf numFmtId="168" fontId="4" fillId="0" borderId="2" xfId="7" applyNumberFormat="1" applyFont="1" applyFill="1" applyBorder="1" applyAlignment="1">
      <alignment horizontal="right"/>
    </xf>
    <xf numFmtId="0" fontId="4" fillId="0" borderId="0" xfId="7" applyFont="1" applyFill="1" applyBorder="1" applyAlignment="1" applyProtection="1">
      <alignment horizontal="left"/>
      <protection locked="0"/>
    </xf>
    <xf numFmtId="165" fontId="4" fillId="0" borderId="0" xfId="5" applyFont="1" applyFill="1" applyAlignment="1" applyProtection="1">
      <alignment horizontal="left"/>
    </xf>
    <xf numFmtId="0" fontId="7" fillId="0" borderId="0" xfId="7" applyFont="1" applyFill="1" applyBorder="1"/>
    <xf numFmtId="0" fontId="9" fillId="0" borderId="0" xfId="6" applyFont="1" applyFill="1" applyBorder="1" applyAlignment="1">
      <alignment horizontal="right"/>
    </xf>
    <xf numFmtId="0" fontId="9" fillId="0" borderId="1" xfId="6" applyNumberFormat="1" applyFont="1" applyFill="1" applyBorder="1" applyAlignment="1">
      <alignment horizontal="right" vertical="center"/>
    </xf>
    <xf numFmtId="165" fontId="7" fillId="0" borderId="0" xfId="15" applyNumberFormat="1" applyFont="1" applyFill="1" applyAlignment="1" applyProtection="1">
      <alignment horizontal="left"/>
      <protection locked="0"/>
    </xf>
    <xf numFmtId="0" fontId="7" fillId="0" borderId="0" xfId="7" applyFont="1" applyFill="1" applyBorder="1" applyAlignment="1">
      <alignment horizontal="right"/>
    </xf>
    <xf numFmtId="0" fontId="9" fillId="0" borderId="0" xfId="6" applyNumberFormat="1" applyFont="1" applyFill="1" applyBorder="1" applyAlignment="1">
      <alignment horizontal="right" vertical="center"/>
    </xf>
    <xf numFmtId="0" fontId="9" fillId="0" borderId="1" xfId="6" applyNumberFormat="1" applyFont="1" applyFill="1" applyBorder="1" applyAlignment="1">
      <alignment horizontal="right"/>
    </xf>
    <xf numFmtId="3" fontId="4" fillId="0" borderId="0" xfId="6" applyNumberFormat="1" applyFont="1" applyFill="1" applyBorder="1"/>
    <xf numFmtId="165" fontId="4" fillId="0" borderId="0" xfId="16" applyNumberFormat="1" applyFont="1" applyFill="1" applyAlignment="1" applyProtection="1">
      <alignment horizontal="left"/>
      <protection locked="0"/>
    </xf>
    <xf numFmtId="0" fontId="1" fillId="0" borderId="1" xfId="13" applyFont="1" applyFill="1" applyBorder="1"/>
    <xf numFmtId="0" fontId="4" fillId="0" borderId="1" xfId="12" applyFont="1" applyFill="1" applyBorder="1"/>
    <xf numFmtId="0" fontId="4" fillId="0" borderId="1" xfId="10" applyFont="1" applyFill="1" applyBorder="1"/>
    <xf numFmtId="3" fontId="7" fillId="0" borderId="0" xfId="9" applyNumberFormat="1" applyFont="1" applyFill="1" applyBorder="1" applyAlignment="1" applyProtection="1">
      <alignment horizontal="right"/>
      <protection locked="0"/>
    </xf>
    <xf numFmtId="3" fontId="7" fillId="0" borderId="0" xfId="9" applyNumberFormat="1" applyFont="1" applyFill="1" applyBorder="1" applyAlignment="1">
      <alignment horizontal="right"/>
    </xf>
    <xf numFmtId="3" fontId="4" fillId="0" borderId="0" xfId="9" applyNumberFormat="1" applyFont="1" applyFill="1" applyBorder="1"/>
    <xf numFmtId="3" fontId="4" fillId="0" borderId="0" xfId="9" applyNumberFormat="1" applyFont="1" applyFill="1" applyBorder="1" applyAlignment="1">
      <alignment horizontal="right"/>
    </xf>
    <xf numFmtId="3" fontId="4" fillId="0" borderId="0" xfId="9" applyNumberFormat="1" applyFont="1" applyFill="1" applyBorder="1" applyAlignment="1" applyProtection="1">
      <alignment horizontal="right"/>
      <protection locked="0"/>
    </xf>
    <xf numFmtId="0" fontId="11" fillId="0" borderId="0" xfId="7" applyFont="1" applyFill="1" applyBorder="1"/>
    <xf numFmtId="3" fontId="1" fillId="0" borderId="0" xfId="2" applyNumberFormat="1" applyFont="1" applyFill="1" applyBorder="1" applyAlignment="1">
      <alignment horizontal="right"/>
    </xf>
    <xf numFmtId="0" fontId="1" fillId="0" borderId="0" xfId="20" applyFont="1" applyFill="1" applyBorder="1"/>
    <xf numFmtId="0" fontId="1" fillId="0" borderId="2" xfId="19" applyFont="1" applyFill="1" applyBorder="1" applyAlignment="1" applyProtection="1">
      <alignment horizontal="fill"/>
    </xf>
    <xf numFmtId="0" fontId="1" fillId="0" borderId="0" xfId="19" applyFont="1" applyFill="1" applyBorder="1" applyAlignment="1" applyProtection="1">
      <alignment horizontal="fill"/>
    </xf>
    <xf numFmtId="0" fontId="1" fillId="0" borderId="0" xfId="20" applyFont="1" applyFill="1" applyAlignment="1">
      <alignment horizontal="left" indent="1"/>
    </xf>
    <xf numFmtId="3" fontId="1" fillId="0" borderId="0" xfId="1" applyNumberFormat="1" applyFont="1" applyFill="1"/>
    <xf numFmtId="0" fontId="1" fillId="0" borderId="0" xfId="11" applyFont="1" applyFill="1" applyBorder="1" applyAlignment="1" applyProtection="1">
      <alignment horizontal="left"/>
    </xf>
    <xf numFmtId="3" fontId="5" fillId="0" borderId="0" xfId="12" applyNumberFormat="1" applyFont="1" applyAlignment="1" applyProtection="1">
      <protection locked="0"/>
    </xf>
    <xf numFmtId="3" fontId="5" fillId="0" borderId="0" xfId="12" applyNumberFormat="1" applyFont="1" applyFill="1" applyAlignment="1" applyProtection="1">
      <protection locked="0"/>
    </xf>
    <xf numFmtId="0" fontId="1" fillId="0" borderId="0" xfId="12" applyFont="1" applyAlignment="1"/>
    <xf numFmtId="3" fontId="4" fillId="0" borderId="0" xfId="12" applyNumberFormat="1" applyFont="1" applyFill="1" applyAlignment="1"/>
    <xf numFmtId="3" fontId="4" fillId="0" borderId="0" xfId="12" applyNumberFormat="1" applyFont="1" applyAlignment="1"/>
    <xf numFmtId="0" fontId="4" fillId="0" borderId="0" xfId="18" applyFont="1" applyFill="1" applyAlignment="1">
      <alignment horizontal="left" indent="1"/>
    </xf>
    <xf numFmtId="3" fontId="1" fillId="0" borderId="0" xfId="12" applyNumberFormat="1" applyFont="1" applyAlignment="1" applyProtection="1">
      <protection locked="0"/>
    </xf>
    <xf numFmtId="3" fontId="6" fillId="0" borderId="0" xfId="12" applyNumberFormat="1" applyFont="1" applyAlignment="1" applyProtection="1">
      <protection locked="0"/>
    </xf>
    <xf numFmtId="170" fontId="6" fillId="0" borderId="0" xfId="1" applyNumberFormat="1" applyFont="1" applyAlignment="1"/>
    <xf numFmtId="0" fontId="4" fillId="0" borderId="0" xfId="12" applyFont="1" applyFill="1" applyAlignment="1">
      <alignment horizontal="left" indent="1"/>
    </xf>
    <xf numFmtId="3" fontId="1" fillId="0" borderId="0" xfId="12" applyNumberFormat="1" applyFont="1" applyAlignment="1"/>
    <xf numFmtId="170" fontId="1" fillId="0" borderId="0" xfId="1" applyNumberFormat="1" applyFont="1" applyAlignment="1"/>
    <xf numFmtId="0" fontId="1" fillId="0" borderId="0" xfId="20" applyFont="1" applyFill="1" applyAlignment="1">
      <alignment horizontal="left" indent="2"/>
    </xf>
    <xf numFmtId="167" fontId="1" fillId="0" borderId="0" xfId="20" applyNumberFormat="1" applyFont="1" applyFill="1" applyAlignment="1">
      <alignment horizontal="left" indent="3"/>
    </xf>
    <xf numFmtId="167" fontId="1" fillId="0" borderId="0" xfId="20" applyNumberFormat="1" applyFont="1" applyFill="1" applyAlignment="1">
      <alignment horizontal="left" indent="1"/>
    </xf>
    <xf numFmtId="3" fontId="1" fillId="0" borderId="0" xfId="1" applyNumberFormat="1" applyFont="1" applyAlignment="1"/>
    <xf numFmtId="0" fontId="1" fillId="0" borderId="0" xfId="20" applyFont="1" applyFill="1"/>
    <xf numFmtId="3" fontId="6" fillId="0" borderId="0" xfId="1" applyNumberFormat="1" applyFont="1" applyAlignment="1"/>
    <xf numFmtId="3" fontId="1" fillId="0" borderId="0" xfId="12" applyNumberFormat="1" applyFont="1" applyBorder="1" applyAlignment="1"/>
    <xf numFmtId="3" fontId="4" fillId="0" borderId="0" xfId="12" applyNumberFormat="1" applyFont="1" applyFill="1" applyBorder="1" applyAlignment="1"/>
    <xf numFmtId="3" fontId="4" fillId="0" borderId="0" xfId="12" applyNumberFormat="1" applyFont="1" applyBorder="1" applyAlignment="1"/>
    <xf numFmtId="0" fontId="1" fillId="0" borderId="0" xfId="20" applyFont="1" applyAlignment="1">
      <alignment horizontal="left" indent="2"/>
    </xf>
    <xf numFmtId="3" fontId="1" fillId="0" borderId="0" xfId="12" applyNumberFormat="1" applyFont="1" applyFill="1" applyBorder="1" applyAlignment="1"/>
    <xf numFmtId="167" fontId="1" fillId="0" borderId="0" xfId="20" applyNumberFormat="1" applyFont="1" applyFill="1" applyAlignment="1">
      <alignment horizontal="left" indent="2"/>
    </xf>
    <xf numFmtId="0" fontId="4" fillId="0" borderId="0" xfId="12" applyFont="1" applyBorder="1" applyAlignment="1"/>
    <xf numFmtId="3" fontId="1" fillId="0" borderId="0" xfId="20" applyNumberFormat="1" applyFont="1" applyAlignment="1"/>
    <xf numFmtId="49" fontId="7" fillId="0" borderId="0" xfId="4" applyNumberFormat="1" applyFont="1" applyFill="1" applyAlignment="1">
      <alignment horizontal="left"/>
    </xf>
    <xf numFmtId="0" fontId="7" fillId="0" borderId="0" xfId="10" applyFont="1" applyFill="1"/>
    <xf numFmtId="165" fontId="1" fillId="0" borderId="0" xfId="14" applyFont="1" applyFill="1" applyBorder="1" applyAlignment="1" applyProtection="1">
      <alignment horizontal="left"/>
    </xf>
    <xf numFmtId="0" fontId="1" fillId="0" borderId="0" xfId="20" applyFont="1" applyFill="1" applyAlignment="1">
      <alignment horizontal="left"/>
    </xf>
    <xf numFmtId="0" fontId="1" fillId="0" borderId="2" xfId="13" applyFont="1" applyFill="1" applyBorder="1"/>
    <xf numFmtId="0" fontId="1" fillId="0" borderId="0" xfId="13" applyFont="1" applyFill="1" applyBorder="1"/>
    <xf numFmtId="0" fontId="7" fillId="0" borderId="0" xfId="12" applyFont="1" applyFill="1" applyAlignment="1">
      <alignment horizontal="left"/>
    </xf>
    <xf numFmtId="169" fontId="1" fillId="0" borderId="0" xfId="8" applyNumberFormat="1" applyFont="1" applyFill="1" applyAlignment="1" applyProtection="1">
      <alignment horizontal="left"/>
    </xf>
    <xf numFmtId="0" fontId="1" fillId="0" borderId="1" xfId="13" applyFont="1" applyFill="1" applyBorder="1" applyAlignment="1">
      <alignment horizontal="right"/>
    </xf>
    <xf numFmtId="0" fontId="1" fillId="0" borderId="0" xfId="13" applyFont="1" applyFill="1" applyBorder="1" applyAlignment="1">
      <alignment horizontal="right"/>
    </xf>
    <xf numFmtId="0" fontId="7" fillId="0" borderId="0" xfId="12" applyFont="1" applyFill="1" applyBorder="1"/>
    <xf numFmtId="0" fontId="4" fillId="0" borderId="0" xfId="12" applyFont="1" applyFill="1" applyBorder="1" applyAlignment="1">
      <alignment horizontal="left" indent="1"/>
    </xf>
    <xf numFmtId="0" fontId="4" fillId="0" borderId="0" xfId="12" applyFont="1" applyFill="1" applyAlignment="1">
      <alignment horizontal="left" indent="2"/>
    </xf>
    <xf numFmtId="0" fontId="4" fillId="0" borderId="0" xfId="12" applyFont="1" applyFill="1" applyAlignment="1">
      <alignment horizontal="left" indent="3"/>
    </xf>
    <xf numFmtId="43" fontId="5" fillId="0" borderId="0" xfId="3" applyNumberFormat="1" applyFont="1" applyFill="1" applyBorder="1"/>
    <xf numFmtId="43" fontId="1" fillId="0" borderId="0" xfId="3" applyNumberFormat="1" applyFont="1" applyFill="1" applyBorder="1"/>
    <xf numFmtId="0" fontId="4" fillId="0" borderId="0" xfId="12" applyFont="1" applyFill="1" applyAlignment="1" applyProtection="1">
      <alignment horizontal="left" indent="1"/>
      <protection locked="0"/>
    </xf>
    <xf numFmtId="0" fontId="4" fillId="0" borderId="0" xfId="12" applyFont="1" applyFill="1" applyAlignment="1" applyProtection="1">
      <alignment horizontal="left" indent="2"/>
      <protection locked="0"/>
    </xf>
    <xf numFmtId="0" fontId="4" fillId="0" borderId="0" xfId="12" applyFont="1" applyFill="1" applyBorder="1" applyAlignment="1">
      <alignment horizontal="left" indent="2"/>
    </xf>
    <xf numFmtId="0" fontId="1" fillId="0" borderId="0" xfId="19" applyFont="1" applyFill="1" applyAlignment="1" applyProtection="1">
      <alignment horizontal="left"/>
    </xf>
    <xf numFmtId="0" fontId="1" fillId="0" borderId="0" xfId="19" applyFont="1" applyAlignment="1" applyProtection="1">
      <alignment horizontal="left"/>
    </xf>
    <xf numFmtId="169" fontId="1" fillId="0" borderId="0" xfId="8" applyNumberFormat="1" applyFont="1" applyFill="1" applyBorder="1" applyAlignment="1" applyProtection="1">
      <alignment horizontal="left"/>
    </xf>
    <xf numFmtId="165" fontId="4" fillId="2" borderId="0" xfId="16" applyNumberFormat="1" applyFont="1" applyFill="1" applyAlignment="1" applyProtection="1">
      <alignment horizontal="left"/>
      <protection locked="0"/>
    </xf>
    <xf numFmtId="0" fontId="7" fillId="0" borderId="0" xfId="10" applyFont="1" applyFill="1" applyAlignment="1">
      <alignment horizontal="left"/>
    </xf>
    <xf numFmtId="0" fontId="7" fillId="0" borderId="0" xfId="9" applyFont="1" applyFill="1" applyBorder="1" applyAlignment="1">
      <alignment horizontal="left"/>
    </xf>
    <xf numFmtId="0" fontId="1" fillId="0" borderId="0" xfId="11" applyFont="1" applyFill="1" applyAlignment="1" applyProtection="1">
      <alignment horizontal="left"/>
    </xf>
    <xf numFmtId="169" fontId="1" fillId="0" borderId="1" xfId="8" applyNumberFormat="1" applyFont="1" applyFill="1" applyBorder="1" applyAlignment="1" applyProtection="1">
      <alignment horizontal="left"/>
    </xf>
    <xf numFmtId="0" fontId="7" fillId="0" borderId="0" xfId="7" applyFont="1" applyFill="1" applyBorder="1" applyAlignment="1">
      <alignment horizontal="left"/>
    </xf>
    <xf numFmtId="0" fontId="4" fillId="0" borderId="0" xfId="6" applyFont="1" applyFill="1" applyBorder="1" applyAlignment="1">
      <alignment horizontal="left"/>
    </xf>
    <xf numFmtId="165" fontId="7" fillId="0" borderId="0" xfId="15" applyNumberFormat="1" applyFont="1" applyAlignment="1" applyProtection="1">
      <alignment horizontal="left"/>
      <protection locked="0"/>
    </xf>
    <xf numFmtId="165" fontId="4" fillId="0" borderId="0" xfId="15" applyNumberFormat="1" applyFont="1" applyAlignment="1" applyProtection="1">
      <alignment horizontal="left"/>
      <protection locked="0"/>
    </xf>
    <xf numFmtId="165" fontId="4" fillId="0" borderId="0" xfId="15" applyFont="1"/>
    <xf numFmtId="0" fontId="7" fillId="0" borderId="0" xfId="7" applyFont="1" applyFill="1" applyBorder="1" applyAlignment="1" applyProtection="1">
      <alignment horizontal="left"/>
    </xf>
    <xf numFmtId="0" fontId="7" fillId="0" borderId="0" xfId="6" applyFont="1" applyFill="1" applyBorder="1" applyAlignment="1">
      <alignment horizontal="center"/>
    </xf>
    <xf numFmtId="166" fontId="7" fillId="0" borderId="0" xfId="7" applyNumberFormat="1" applyFont="1" applyFill="1" applyBorder="1" applyAlignment="1" applyProtection="1">
      <alignment horizontal="right"/>
      <protection locked="0"/>
    </xf>
    <xf numFmtId="0" fontId="10" fillId="0" borderId="0" xfId="6" applyFont="1" applyFill="1" applyBorder="1" applyAlignment="1">
      <alignment horizontal="right"/>
    </xf>
    <xf numFmtId="1" fontId="7" fillId="0" borderId="0" xfId="7" applyNumberFormat="1" applyFont="1" applyFill="1" applyBorder="1" applyAlignment="1">
      <alignment horizontal="right"/>
    </xf>
    <xf numFmtId="1" fontId="7" fillId="0" borderId="0" xfId="7" applyNumberFormat="1" applyFont="1" applyFill="1" applyBorder="1" applyAlignment="1" applyProtection="1">
      <alignment horizontal="right"/>
      <protection locked="0"/>
    </xf>
    <xf numFmtId="1" fontId="4" fillId="0" borderId="0" xfId="7" applyNumberFormat="1" applyFont="1" applyFill="1" applyBorder="1" applyAlignment="1" applyProtection="1">
      <alignment horizontal="right"/>
      <protection locked="0"/>
    </xf>
    <xf numFmtId="1" fontId="4" fillId="0" borderId="0" xfId="7" applyNumberFormat="1" applyFont="1" applyFill="1" applyBorder="1" applyAlignment="1">
      <alignment horizontal="right"/>
    </xf>
    <xf numFmtId="3" fontId="13" fillId="0" borderId="0" xfId="12" applyNumberFormat="1" applyFont="1" applyFill="1"/>
    <xf numFmtId="3" fontId="13" fillId="0" borderId="0" xfId="6" applyNumberFormat="1" applyFont="1" applyFill="1" applyBorder="1"/>
    <xf numFmtId="3" fontId="12" fillId="0" borderId="0" xfId="6" applyNumberFormat="1" applyFont="1" applyFill="1" applyBorder="1"/>
    <xf numFmtId="3" fontId="13" fillId="0" borderId="0" xfId="9" applyNumberFormat="1" applyFont="1" applyFill="1" applyBorder="1"/>
    <xf numFmtId="3" fontId="12" fillId="0" borderId="0" xfId="9" applyNumberFormat="1" applyFont="1" applyFill="1" applyBorder="1"/>
    <xf numFmtId="3" fontId="13" fillId="0" borderId="0" xfId="10" applyNumberFormat="1" applyFont="1" applyFill="1"/>
    <xf numFmtId="3" fontId="5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5" fontId="4" fillId="0" borderId="0" xfId="15" applyFont="1" applyFill="1" applyAlignment="1">
      <alignment horizontal="left"/>
    </xf>
    <xf numFmtId="165" fontId="4" fillId="0" borderId="0" xfId="15" applyFont="1" applyAlignment="1">
      <alignment horizontal="left"/>
    </xf>
    <xf numFmtId="0" fontId="9" fillId="0" borderId="2" xfId="6" applyNumberFormat="1" applyFont="1" applyFill="1" applyBorder="1" applyAlignment="1">
      <alignment horizontal="right"/>
    </xf>
    <xf numFmtId="0" fontId="1" fillId="0" borderId="0" xfId="20" applyFont="1" applyFill="1" applyBorder="1" applyAlignment="1">
      <alignment horizontal="left"/>
    </xf>
    <xf numFmtId="3" fontId="13" fillId="0" borderId="0" xfId="12" applyNumberFormat="1" applyFont="1" applyFill="1" applyAlignment="1">
      <alignment horizontal="right"/>
    </xf>
    <xf numFmtId="3" fontId="13" fillId="0" borderId="0" xfId="6" applyNumberFormat="1" applyFont="1" applyFill="1" applyBorder="1" applyAlignment="1">
      <alignment horizontal="right"/>
    </xf>
    <xf numFmtId="3" fontId="5" fillId="0" borderId="0" xfId="12" applyNumberFormat="1" applyFont="1" applyAlignment="1" applyProtection="1">
      <alignment horizontal="right"/>
      <protection locked="0"/>
    </xf>
    <xf numFmtId="3" fontId="4" fillId="0" borderId="0" xfId="12" applyNumberFormat="1" applyFont="1" applyAlignment="1">
      <alignment horizontal="right"/>
    </xf>
    <xf numFmtId="3" fontId="7" fillId="0" borderId="0" xfId="12" applyNumberFormat="1" applyFont="1" applyAlignment="1">
      <alignment horizontal="right"/>
    </xf>
    <xf numFmtId="0" fontId="1" fillId="0" borderId="1" xfId="13" applyFont="1" applyFill="1" applyBorder="1" applyAlignment="1">
      <alignment horizontal="left"/>
    </xf>
    <xf numFmtId="0" fontId="7" fillId="0" borderId="0" xfId="6" applyFont="1" applyFill="1" applyBorder="1" applyAlignment="1">
      <alignment horizontal="left"/>
    </xf>
    <xf numFmtId="0" fontId="4" fillId="0" borderId="2" xfId="7" applyFont="1" applyFill="1" applyBorder="1" applyAlignment="1">
      <alignment horizontal="right"/>
    </xf>
    <xf numFmtId="0" fontId="14" fillId="0" borderId="0" xfId="20" applyFont="1" applyFill="1" applyAlignment="1">
      <alignment horizontal="left"/>
    </xf>
    <xf numFmtId="49" fontId="15" fillId="0" borderId="0" xfId="20" applyNumberFormat="1" applyFont="1" applyAlignment="1">
      <alignment horizontal="center"/>
    </xf>
    <xf numFmtId="0" fontId="16" fillId="0" borderId="0" xfId="4" applyFont="1" applyFill="1" applyAlignment="1" applyProtection="1">
      <alignment horizontal="left"/>
    </xf>
    <xf numFmtId="49" fontId="16" fillId="0" borderId="0" xfId="4" applyNumberFormat="1" applyFont="1" applyFill="1" applyAlignment="1" applyProtection="1">
      <alignment horizontal="left"/>
    </xf>
    <xf numFmtId="0" fontId="20" fillId="0" borderId="0" xfId="21" applyFont="1" applyFill="1" applyBorder="1"/>
    <xf numFmtId="0" fontId="20" fillId="0" borderId="0" xfId="21" applyFont="1"/>
    <xf numFmtId="0" fontId="20" fillId="0" borderId="0" xfId="21" applyFont="1" applyAlignment="1">
      <alignment horizontal="right"/>
    </xf>
    <xf numFmtId="0" fontId="21" fillId="0" borderId="0" xfId="21" applyFont="1"/>
    <xf numFmtId="0" fontId="20" fillId="0" borderId="0" xfId="21" applyFont="1" applyFill="1"/>
    <xf numFmtId="167" fontId="20" fillId="0" borderId="0" xfId="21" applyNumberFormat="1" applyFont="1"/>
    <xf numFmtId="167" fontId="20" fillId="0" borderId="0" xfId="21" applyNumberFormat="1" applyFont="1" applyAlignment="1">
      <alignment horizontal="right"/>
    </xf>
    <xf numFmtId="0" fontId="20" fillId="0" borderId="2" xfId="21" applyFont="1" applyBorder="1"/>
    <xf numFmtId="167" fontId="20" fillId="0" borderId="2" xfId="21" applyNumberFormat="1" applyFont="1" applyBorder="1"/>
    <xf numFmtId="167" fontId="20" fillId="0" borderId="2" xfId="21" applyNumberFormat="1" applyFont="1" applyBorder="1" applyAlignment="1">
      <alignment horizontal="right"/>
    </xf>
    <xf numFmtId="0" fontId="21" fillId="0" borderId="2" xfId="21" applyFont="1" applyBorder="1"/>
    <xf numFmtId="3" fontId="20" fillId="0" borderId="0" xfId="21" applyNumberFormat="1" applyFont="1" applyAlignment="1">
      <alignment horizontal="right"/>
    </xf>
    <xf numFmtId="0" fontId="20" fillId="0" borderId="0" xfId="21" applyFont="1" applyBorder="1"/>
    <xf numFmtId="0" fontId="20" fillId="0" borderId="0" xfId="21" applyFont="1" applyBorder="1" applyAlignment="1">
      <alignment horizontal="right"/>
    </xf>
    <xf numFmtId="0" fontId="21" fillId="0" borderId="0" xfId="21" applyFont="1" applyBorder="1"/>
    <xf numFmtId="0" fontId="20" fillId="0" borderId="1" xfId="21" applyFont="1" applyBorder="1"/>
    <xf numFmtId="0" fontId="20" fillId="0" borderId="1" xfId="21" applyFont="1" applyBorder="1" applyAlignment="1">
      <alignment horizontal="right"/>
    </xf>
    <xf numFmtId="0" fontId="21" fillId="0" borderId="1" xfId="21" applyFont="1" applyBorder="1"/>
    <xf numFmtId="0" fontId="22" fillId="0" borderId="0" xfId="21" applyFont="1" applyFill="1" applyBorder="1"/>
    <xf numFmtId="0" fontId="22" fillId="0" borderId="0" xfId="21" applyFont="1"/>
    <xf numFmtId="0" fontId="22" fillId="0" borderId="0" xfId="21" applyFont="1" applyAlignment="1">
      <alignment horizontal="right"/>
    </xf>
    <xf numFmtId="0" fontId="23" fillId="0" borderId="0" xfId="21" applyNumberFormat="1" applyFont="1" applyFill="1" applyBorder="1" applyAlignment="1">
      <alignment horizontal="left"/>
    </xf>
    <xf numFmtId="0" fontId="23" fillId="0" borderId="0" xfId="21" applyNumberFormat="1" applyFont="1" applyAlignment="1">
      <alignment horizontal="left"/>
    </xf>
    <xf numFmtId="0" fontId="1" fillId="0" borderId="0" xfId="22" applyFont="1"/>
    <xf numFmtId="0" fontId="1" fillId="0" borderId="0" xfId="20" applyFont="1"/>
    <xf numFmtId="0" fontId="1" fillId="0" borderId="0" xfId="20" applyFont="1" applyAlignment="1">
      <alignment horizontal="right"/>
    </xf>
    <xf numFmtId="0" fontId="1" fillId="0" borderId="0" xfId="13" applyFont="1" applyFill="1"/>
    <xf numFmtId="0" fontId="1" fillId="0" borderId="2" xfId="20" applyFont="1" applyBorder="1"/>
    <xf numFmtId="0" fontId="1" fillId="0" borderId="2" xfId="20" applyFont="1" applyBorder="1" applyAlignment="1">
      <alignment horizontal="right"/>
    </xf>
    <xf numFmtId="0" fontId="5" fillId="0" borderId="0" xfId="22" applyFont="1" applyAlignment="1"/>
    <xf numFmtId="10" fontId="5" fillId="0" borderId="0" xfId="20" applyNumberFormat="1" applyFont="1" applyBorder="1" applyAlignment="1">
      <alignment wrapText="1"/>
    </xf>
    <xf numFmtId="0" fontId="5" fillId="0" borderId="0" xfId="20" applyFont="1" applyBorder="1" applyAlignment="1"/>
    <xf numFmtId="3" fontId="5" fillId="0" borderId="0" xfId="20" applyNumberFormat="1" applyFont="1" applyAlignment="1">
      <alignment horizontal="right"/>
    </xf>
    <xf numFmtId="10" fontId="5" fillId="0" borderId="0" xfId="20" applyNumberFormat="1" applyFont="1" applyBorder="1" applyAlignment="1"/>
    <xf numFmtId="10" fontId="1" fillId="0" borderId="0" xfId="20" applyNumberFormat="1" applyFont="1" applyBorder="1" applyAlignment="1">
      <alignment horizontal="left"/>
    </xf>
    <xf numFmtId="3" fontId="1" fillId="0" borderId="0" xfId="20" applyNumberFormat="1" applyFont="1" applyAlignment="1">
      <alignment horizontal="right"/>
    </xf>
    <xf numFmtId="10" fontId="1" fillId="0" borderId="0" xfId="20" applyNumberFormat="1" applyFont="1" applyAlignment="1">
      <alignment horizontal="left"/>
    </xf>
    <xf numFmtId="0" fontId="5" fillId="0" borderId="0" xfId="20" applyFont="1"/>
    <xf numFmtId="10" fontId="5" fillId="0" borderId="0" xfId="20" applyNumberFormat="1" applyFont="1" applyAlignment="1">
      <alignment horizontal="left"/>
    </xf>
    <xf numFmtId="10" fontId="5" fillId="0" borderId="0" xfId="20" applyNumberFormat="1" applyFont="1"/>
    <xf numFmtId="165" fontId="9" fillId="0" borderId="0" xfId="23" applyFont="1" applyFill="1"/>
    <xf numFmtId="0" fontId="9" fillId="0" borderId="0" xfId="12" applyFont="1" applyFill="1"/>
    <xf numFmtId="3" fontId="9" fillId="0" borderId="0" xfId="12" applyNumberFormat="1" applyFont="1" applyFill="1" applyAlignment="1">
      <alignment horizontal="right"/>
    </xf>
    <xf numFmtId="3" fontId="9" fillId="0" borderId="0" xfId="23" applyNumberFormat="1" applyFont="1" applyFill="1" applyAlignment="1">
      <alignment horizontal="right"/>
    </xf>
    <xf numFmtId="3" fontId="9" fillId="0" borderId="0" xfId="20" applyNumberFormat="1" applyFont="1" applyFill="1" applyBorder="1" applyAlignment="1">
      <alignment horizontal="right"/>
    </xf>
    <xf numFmtId="0" fontId="9" fillId="0" borderId="1" xfId="12" applyNumberFormat="1" applyFont="1" applyFill="1" applyBorder="1"/>
    <xf numFmtId="0" fontId="9" fillId="0" borderId="1" xfId="12" applyNumberFormat="1" applyFont="1" applyFill="1" applyBorder="1" applyAlignment="1">
      <alignment horizontal="left"/>
    </xf>
    <xf numFmtId="0" fontId="9" fillId="0" borderId="1" xfId="6" applyNumberFormat="1" applyFont="1" applyFill="1" applyBorder="1" applyAlignment="1" applyProtection="1">
      <alignment horizontal="right"/>
      <protection locked="0"/>
    </xf>
    <xf numFmtId="169" fontId="24" fillId="0" borderId="2" xfId="8" applyNumberFormat="1" applyFont="1" applyFill="1" applyBorder="1" applyAlignment="1" applyProtection="1">
      <alignment horizontal="left"/>
    </xf>
    <xf numFmtId="0" fontId="9" fillId="0" borderId="0" xfId="12" applyFont="1" applyFill="1" applyBorder="1"/>
    <xf numFmtId="3" fontId="13" fillId="0" borderId="0" xfId="20" applyNumberFormat="1" applyFont="1" applyFill="1" applyBorder="1"/>
    <xf numFmtId="3" fontId="13" fillId="0" borderId="2" xfId="20" applyNumberFormat="1" applyFont="1" applyFill="1" applyBorder="1"/>
    <xf numFmtId="0" fontId="1" fillId="0" borderId="0" xfId="13" applyNumberFormat="1" applyFont="1" applyFill="1"/>
    <xf numFmtId="165" fontId="9" fillId="0" borderId="0" xfId="5" applyFont="1" applyFill="1" applyBorder="1" applyAlignment="1">
      <alignment horizontal="right"/>
    </xf>
    <xf numFmtId="3" fontId="13" fillId="0" borderId="0" xfId="20" applyNumberFormat="1" applyFont="1" applyFill="1" applyAlignment="1">
      <alignment horizontal="right"/>
    </xf>
    <xf numFmtId="3" fontId="12" fillId="0" borderId="0" xfId="20" applyNumberFormat="1" applyFont="1" applyFill="1" applyAlignment="1">
      <alignment horizontal="right"/>
    </xf>
    <xf numFmtId="0" fontId="10" fillId="0" borderId="0" xfId="12" applyFont="1" applyAlignment="1" applyProtection="1">
      <alignment horizontal="left" wrapText="1"/>
      <protection locked="0"/>
    </xf>
    <xf numFmtId="0" fontId="9" fillId="0" borderId="0" xfId="12" applyFont="1"/>
    <xf numFmtId="3" fontId="13" fillId="0" borderId="0" xfId="22" applyNumberFormat="1" applyFont="1" applyFill="1"/>
    <xf numFmtId="0" fontId="10" fillId="0" borderId="0" xfId="12" applyFont="1" applyAlignment="1" applyProtection="1">
      <alignment horizontal="left"/>
      <protection locked="0"/>
    </xf>
    <xf numFmtId="0" fontId="10" fillId="0" borderId="0" xfId="6" applyFont="1" applyBorder="1"/>
    <xf numFmtId="0" fontId="10" fillId="0" borderId="0" xfId="4" applyFont="1" applyFill="1" applyAlignment="1" applyProtection="1">
      <alignment horizontal="left"/>
    </xf>
    <xf numFmtId="0" fontId="5" fillId="0" borderId="0" xfId="22" applyFont="1"/>
    <xf numFmtId="0" fontId="10" fillId="0" borderId="0" xfId="12" applyFont="1" applyAlignment="1">
      <alignment horizontal="left"/>
    </xf>
    <xf numFmtId="0" fontId="10" fillId="0" borderId="0" xfId="12" applyFont="1"/>
    <xf numFmtId="3" fontId="25" fillId="0" borderId="0" xfId="20" applyNumberFormat="1" applyFont="1" applyFill="1" applyAlignment="1">
      <alignment horizontal="right"/>
    </xf>
    <xf numFmtId="0" fontId="10" fillId="0" borderId="0" xfId="4" applyFont="1" applyFill="1" applyAlignment="1">
      <alignment horizontal="left"/>
    </xf>
    <xf numFmtId="0" fontId="44" fillId="0" borderId="0" xfId="82" applyFont="1" applyFill="1"/>
    <xf numFmtId="0" fontId="44" fillId="0" borderId="0" xfId="82" applyFont="1" applyFill="1" applyBorder="1"/>
    <xf numFmtId="0" fontId="44" fillId="0" borderId="0" xfId="82" applyFont="1" applyFill="1" applyBorder="1" applyAlignment="1">
      <alignment horizontal="left"/>
    </xf>
    <xf numFmtId="0" fontId="44" fillId="0" borderId="0" xfId="82" applyFont="1" applyFill="1" applyBorder="1" applyAlignment="1">
      <alignment horizontal="right"/>
    </xf>
    <xf numFmtId="0" fontId="44" fillId="0" borderId="0" xfId="82" applyFont="1" applyFill="1" applyAlignment="1">
      <alignment horizontal="right"/>
    </xf>
    <xf numFmtId="0" fontId="44" fillId="0" borderId="0" xfId="82" applyFont="1" applyFill="1" applyAlignment="1">
      <alignment horizontal="left"/>
    </xf>
    <xf numFmtId="165" fontId="45" fillId="0" borderId="0" xfId="69" applyFont="1" applyFill="1" applyBorder="1" applyAlignment="1" applyProtection="1">
      <alignment horizontal="left"/>
    </xf>
    <xf numFmtId="0" fontId="44" fillId="0" borderId="0" xfId="82" applyFont="1" applyFill="1" applyBorder="1" applyAlignment="1" applyProtection="1">
      <alignment horizontal="left"/>
    </xf>
    <xf numFmtId="0" fontId="44" fillId="0" borderId="2" xfId="82" applyFont="1" applyFill="1" applyBorder="1" applyAlignment="1" applyProtection="1">
      <alignment horizontal="left"/>
    </xf>
    <xf numFmtId="167" fontId="44" fillId="0" borderId="2" xfId="82" applyNumberFormat="1" applyFont="1" applyFill="1" applyBorder="1" applyAlignment="1">
      <alignment horizontal="left"/>
    </xf>
    <xf numFmtId="167" fontId="44" fillId="0" borderId="2" xfId="82" applyNumberFormat="1" applyFont="1" applyFill="1" applyBorder="1" applyAlignment="1">
      <alignment horizontal="right"/>
    </xf>
    <xf numFmtId="0" fontId="44" fillId="0" borderId="0" xfId="82" applyFont="1" applyFill="1" applyAlignment="1" applyProtection="1">
      <alignment horizontal="left"/>
    </xf>
    <xf numFmtId="167" fontId="44" fillId="0" borderId="0" xfId="82" applyNumberFormat="1" applyFont="1" applyFill="1" applyBorder="1" applyAlignment="1">
      <alignment horizontal="left"/>
    </xf>
    <xf numFmtId="167" fontId="44" fillId="0" borderId="0" xfId="82" applyNumberFormat="1" applyFont="1" applyFill="1" applyBorder="1" applyAlignment="1">
      <alignment horizontal="right"/>
    </xf>
    <xf numFmtId="0" fontId="45" fillId="0" borderId="0" xfId="4" applyFont="1" applyFill="1" applyAlignment="1" applyProtection="1">
      <alignment horizontal="left"/>
    </xf>
    <xf numFmtId="3" fontId="44" fillId="0" borderId="0" xfId="82" applyNumberFormat="1" applyFont="1" applyFill="1" applyBorder="1" applyAlignment="1">
      <alignment horizontal="left"/>
    </xf>
    <xf numFmtId="4" fontId="44" fillId="0" borderId="0" xfId="82" applyNumberFormat="1" applyFont="1" applyFill="1" applyBorder="1" applyAlignment="1">
      <alignment horizontal="right"/>
    </xf>
    <xf numFmtId="4" fontId="44" fillId="0" borderId="0" xfId="82" applyNumberFormat="1" applyFont="1" applyFill="1" applyBorder="1" applyAlignment="1">
      <alignment horizontal="left"/>
    </xf>
    <xf numFmtId="3" fontId="44" fillId="0" borderId="0" xfId="82" applyNumberFormat="1" applyFont="1" applyFill="1" applyBorder="1" applyAlignment="1">
      <alignment horizontal="right"/>
    </xf>
    <xf numFmtId="0" fontId="44" fillId="0" borderId="0" xfId="83" applyFont="1" applyFill="1" applyBorder="1" applyAlignment="1">
      <alignment horizontal="right"/>
    </xf>
    <xf numFmtId="0" fontId="44" fillId="0" borderId="2" xfId="82" applyFont="1" applyFill="1" applyBorder="1" applyAlignment="1">
      <alignment horizontal="left"/>
    </xf>
    <xf numFmtId="0" fontId="44" fillId="0" borderId="2" xfId="82" applyFont="1" applyFill="1" applyBorder="1" applyAlignment="1">
      <alignment horizontal="right"/>
    </xf>
    <xf numFmtId="0" fontId="44" fillId="0" borderId="2" xfId="82" applyFont="1" applyFill="1" applyBorder="1" applyAlignment="1" applyProtection="1">
      <alignment horizontal="right"/>
    </xf>
    <xf numFmtId="0" fontId="46" fillId="0" borderId="0" xfId="82" applyFont="1" applyFill="1" applyBorder="1" applyAlignment="1">
      <alignment horizontal="left"/>
    </xf>
    <xf numFmtId="0" fontId="46" fillId="0" borderId="0" xfId="82" applyNumberFormat="1" applyFont="1" applyFill="1" applyAlignment="1">
      <alignment horizontal="left"/>
    </xf>
    <xf numFmtId="0" fontId="46" fillId="0" borderId="0" xfId="82" applyNumberFormat="1" applyFont="1" applyFill="1" applyBorder="1" applyAlignment="1">
      <alignment horizontal="left"/>
    </xf>
    <xf numFmtId="0" fontId="48" fillId="0" borderId="0" xfId="84" applyFont="1"/>
    <xf numFmtId="0" fontId="48" fillId="0" borderId="0" xfId="84" applyFont="1" applyBorder="1"/>
    <xf numFmtId="0" fontId="49" fillId="0" borderId="0" xfId="84" applyFont="1"/>
    <xf numFmtId="0" fontId="48" fillId="0" borderId="0" xfId="84" applyFont="1" applyAlignment="1">
      <alignment horizontal="center"/>
    </xf>
    <xf numFmtId="0" fontId="48" fillId="0" borderId="0" xfId="84" applyNumberFormat="1" applyFont="1"/>
    <xf numFmtId="0" fontId="24" fillId="0" borderId="0" xfId="84" applyNumberFormat="1" applyFont="1" applyFill="1" applyAlignment="1" applyProtection="1">
      <alignment horizontal="left"/>
    </xf>
    <xf numFmtId="0" fontId="49" fillId="0" borderId="0" xfId="84" applyFont="1" applyBorder="1"/>
    <xf numFmtId="0" fontId="48" fillId="0" borderId="0" xfId="84" applyFont="1" applyBorder="1" applyAlignment="1">
      <alignment horizontal="center"/>
    </xf>
    <xf numFmtId="0" fontId="48" fillId="0" borderId="0" xfId="84" applyNumberFormat="1" applyFont="1" applyBorder="1"/>
    <xf numFmtId="0" fontId="48" fillId="0" borderId="12" xfId="84" applyFont="1" applyBorder="1"/>
    <xf numFmtId="0" fontId="48" fillId="0" borderId="2" xfId="84" applyFont="1" applyBorder="1"/>
    <xf numFmtId="0" fontId="48" fillId="0" borderId="13" xfId="84" applyFont="1" applyBorder="1"/>
    <xf numFmtId="0" fontId="48" fillId="0" borderId="14" xfId="84" applyFont="1" applyBorder="1"/>
    <xf numFmtId="0" fontId="49" fillId="0" borderId="12" xfId="84" applyFont="1" applyBorder="1"/>
    <xf numFmtId="0" fontId="48" fillId="0" borderId="2" xfId="84" applyFont="1" applyBorder="1" applyAlignment="1">
      <alignment horizontal="center"/>
    </xf>
    <xf numFmtId="0" fontId="48" fillId="0" borderId="2" xfId="84" applyNumberFormat="1" applyFont="1" applyBorder="1"/>
    <xf numFmtId="0" fontId="48" fillId="0" borderId="14" xfId="84" applyNumberFormat="1" applyFont="1" applyBorder="1"/>
    <xf numFmtId="3" fontId="48" fillId="0" borderId="15" xfId="84" applyNumberFormat="1" applyFont="1" applyBorder="1"/>
    <xf numFmtId="3" fontId="48" fillId="0" borderId="0" xfId="84" applyNumberFormat="1" applyFont="1" applyBorder="1"/>
    <xf numFmtId="3" fontId="48" fillId="0" borderId="16" xfId="84" applyNumberFormat="1" applyFont="1" applyBorder="1"/>
    <xf numFmtId="3" fontId="48" fillId="0" borderId="17" xfId="84" applyNumberFormat="1" applyFont="1" applyBorder="1"/>
    <xf numFmtId="3" fontId="49" fillId="0" borderId="15" xfId="84" applyNumberFormat="1" applyFont="1" applyBorder="1"/>
    <xf numFmtId="3" fontId="48" fillId="0" borderId="0" xfId="84" applyNumberFormat="1" applyFont="1" applyBorder="1" applyAlignment="1">
      <alignment horizontal="center"/>
    </xf>
    <xf numFmtId="0" fontId="48" fillId="0" borderId="17" xfId="84" applyNumberFormat="1" applyFont="1" applyBorder="1"/>
    <xf numFmtId="0" fontId="48" fillId="0" borderId="15" xfId="84" applyFont="1" applyBorder="1"/>
    <xf numFmtId="0" fontId="48" fillId="0" borderId="16" xfId="84" applyFont="1" applyBorder="1"/>
    <xf numFmtId="0" fontId="48" fillId="0" borderId="17" xfId="84" applyFont="1" applyBorder="1"/>
    <xf numFmtId="0" fontId="49" fillId="0" borderId="15" xfId="84" applyFont="1" applyBorder="1"/>
    <xf numFmtId="0" fontId="49" fillId="0" borderId="16" xfId="84" applyFont="1" applyBorder="1" applyAlignment="1">
      <alignment horizontal="center"/>
    </xf>
    <xf numFmtId="0" fontId="49" fillId="0" borderId="17" xfId="84" applyFont="1" applyBorder="1"/>
    <xf numFmtId="0" fontId="50" fillId="0" borderId="0" xfId="84" applyNumberFormat="1" applyFont="1" applyBorder="1"/>
    <xf numFmtId="0" fontId="49" fillId="0" borderId="0" xfId="84" applyFont="1" applyBorder="1" applyAlignment="1">
      <alignment horizontal="center"/>
    </xf>
    <xf numFmtId="0" fontId="48" fillId="0" borderId="18" xfId="84" applyFont="1" applyBorder="1"/>
    <xf numFmtId="0" fontId="48" fillId="0" borderId="19" xfId="84" applyFont="1" applyBorder="1"/>
    <xf numFmtId="0" fontId="48" fillId="0" borderId="20" xfId="84" applyFont="1" applyBorder="1"/>
    <xf numFmtId="0" fontId="48" fillId="0" borderId="21" xfId="84" applyFont="1" applyBorder="1"/>
    <xf numFmtId="0" fontId="49" fillId="0" borderId="18" xfId="84" applyFont="1" applyBorder="1"/>
    <xf numFmtId="0" fontId="48" fillId="0" borderId="19" xfId="84" applyFont="1" applyBorder="1" applyAlignment="1">
      <alignment horizontal="center"/>
    </xf>
    <xf numFmtId="0" fontId="48" fillId="0" borderId="19" xfId="84" applyNumberFormat="1" applyFont="1" applyBorder="1"/>
    <xf numFmtId="0" fontId="48" fillId="0" borderId="21" xfId="84" applyNumberFormat="1" applyFont="1" applyBorder="1"/>
    <xf numFmtId="0" fontId="48" fillId="0" borderId="0" xfId="84" applyFont="1" applyAlignment="1">
      <alignment vertical="center"/>
    </xf>
    <xf numFmtId="0" fontId="24" fillId="0" borderId="22" xfId="84" applyFont="1" applyBorder="1" applyAlignment="1">
      <alignment horizontal="center" vertical="center" wrapText="1"/>
    </xf>
    <xf numFmtId="0" fontId="24" fillId="0" borderId="1" xfId="84" applyFont="1" applyBorder="1" applyAlignment="1">
      <alignment horizontal="center" vertical="center" wrapText="1"/>
    </xf>
    <xf numFmtId="0" fontId="24" fillId="0" borderId="23" xfId="84" applyFont="1" applyBorder="1" applyAlignment="1">
      <alignment horizontal="center" vertical="center" wrapText="1"/>
    </xf>
    <xf numFmtId="0" fontId="24" fillId="0" borderId="14" xfId="84" applyFont="1" applyBorder="1" applyAlignment="1">
      <alignment horizontal="center" vertical="center" wrapText="1"/>
    </xf>
    <xf numFmtId="0" fontId="48" fillId="0" borderId="2" xfId="84" applyFont="1" applyBorder="1" applyAlignment="1">
      <alignment horizontal="center" vertical="center"/>
    </xf>
    <xf numFmtId="0" fontId="48" fillId="0" borderId="2" xfId="84" applyNumberFormat="1" applyFont="1" applyBorder="1" applyAlignment="1">
      <alignment vertical="center"/>
    </xf>
    <xf numFmtId="0" fontId="48" fillId="0" borderId="14" xfId="84" applyNumberFormat="1" applyFont="1" applyBorder="1" applyAlignment="1">
      <alignment vertical="center"/>
    </xf>
    <xf numFmtId="0" fontId="48" fillId="0" borderId="0" xfId="84" applyFont="1" applyBorder="1" applyAlignment="1">
      <alignment horizontal="center" vertical="center"/>
    </xf>
    <xf numFmtId="0" fontId="48" fillId="0" borderId="0" xfId="84" applyNumberFormat="1" applyFont="1" applyBorder="1" applyAlignment="1">
      <alignment vertical="center"/>
    </xf>
    <xf numFmtId="0" fontId="48" fillId="0" borderId="17" xfId="84" applyNumberFormat="1" applyFont="1" applyBorder="1" applyAlignment="1">
      <alignment vertical="center"/>
    </xf>
    <xf numFmtId="0" fontId="48" fillId="0" borderId="19" xfId="84" applyFont="1" applyBorder="1" applyAlignment="1">
      <alignment horizontal="center" vertical="center"/>
    </xf>
    <xf numFmtId="0" fontId="48" fillId="0" borderId="19" xfId="84" applyNumberFormat="1" applyFont="1" applyBorder="1" applyAlignment="1">
      <alignment vertical="center"/>
    </xf>
    <xf numFmtId="0" fontId="48" fillId="0" borderId="21" xfId="84" applyNumberFormat="1" applyFont="1" applyBorder="1" applyAlignment="1">
      <alignment vertical="center"/>
    </xf>
    <xf numFmtId="0" fontId="49" fillId="0" borderId="0" xfId="84" applyNumberFormat="1" applyFont="1" applyBorder="1"/>
    <xf numFmtId="0" fontId="24" fillId="0" borderId="0" xfId="11" applyFont="1" applyFill="1" applyBorder="1" applyAlignment="1">
      <alignment horizontal="right"/>
    </xf>
    <xf numFmtId="0" fontId="24" fillId="0" borderId="0" xfId="11" applyFont="1" applyFill="1" applyBorder="1"/>
    <xf numFmtId="0" fontId="24" fillId="0" borderId="0" xfId="8" applyNumberFormat="1" applyFont="1" applyFill="1" applyBorder="1" applyAlignment="1">
      <alignment horizontal="left"/>
    </xf>
    <xf numFmtId="0" fontId="51" fillId="0" borderId="0" xfId="11" applyFont="1" applyFill="1" applyBorder="1" applyAlignment="1">
      <alignment horizontal="right"/>
    </xf>
    <xf numFmtId="0" fontId="24" fillId="0" borderId="0" xfId="85" applyFont="1" applyFill="1" applyBorder="1" applyAlignment="1">
      <alignment horizontal="right"/>
    </xf>
    <xf numFmtId="0" fontId="51" fillId="0" borderId="0" xfId="11" applyFont="1" applyFill="1" applyBorder="1"/>
    <xf numFmtId="0" fontId="51" fillId="0" borderId="0" xfId="11" applyFont="1" applyFill="1"/>
    <xf numFmtId="0" fontId="51" fillId="0" borderId="0" xfId="11" applyNumberFormat="1" applyFont="1" applyFill="1" applyBorder="1" applyAlignment="1" applyProtection="1">
      <alignment horizontal="left"/>
    </xf>
    <xf numFmtId="0" fontId="51" fillId="0" borderId="0" xfId="11" applyNumberFormat="1" applyFont="1" applyFill="1" applyBorder="1" applyAlignment="1">
      <alignment horizontal="right"/>
    </xf>
    <xf numFmtId="0" fontId="24" fillId="0" borderId="0" xfId="11" applyFont="1" applyFill="1"/>
    <xf numFmtId="0" fontId="24" fillId="0" borderId="0" xfId="11" applyFont="1" applyFill="1" applyAlignment="1">
      <alignment horizontal="right"/>
    </xf>
    <xf numFmtId="0" fontId="24" fillId="0" borderId="0" xfId="11" applyFont="1" applyFill="1" applyAlignment="1">
      <alignment horizontal="center"/>
    </xf>
    <xf numFmtId="0" fontId="51" fillId="0" borderId="0" xfId="11" applyNumberFormat="1" applyFont="1" applyFill="1" applyBorder="1" applyAlignment="1">
      <alignment horizontal="left"/>
    </xf>
    <xf numFmtId="0" fontId="52" fillId="0" borderId="0" xfId="84" applyNumberFormat="1" applyFont="1" applyAlignment="1">
      <alignment horizontal="left"/>
    </xf>
    <xf numFmtId="0" fontId="53" fillId="0" borderId="0" xfId="11" applyNumberFormat="1" applyFont="1" applyFill="1" applyBorder="1" applyAlignment="1">
      <alignment horizontal="left"/>
    </xf>
    <xf numFmtId="0" fontId="52" fillId="0" borderId="0" xfId="84" applyNumberFormat="1" applyFont="1" applyBorder="1" applyAlignment="1">
      <alignment horizontal="left"/>
    </xf>
    <xf numFmtId="0" fontId="53" fillId="0" borderId="0" xfId="11" applyNumberFormat="1" applyFont="1" applyFill="1" applyAlignment="1">
      <alignment horizontal="left"/>
    </xf>
    <xf numFmtId="0" fontId="20" fillId="0" borderId="0" xfId="84" applyFont="1" applyFill="1"/>
    <xf numFmtId="0" fontId="22" fillId="0" borderId="0" xfId="84" applyFont="1" applyFill="1"/>
    <xf numFmtId="10" fontId="22" fillId="0" borderId="0" xfId="84" applyNumberFormat="1" applyFont="1" applyFill="1"/>
    <xf numFmtId="0" fontId="20" fillId="0" borderId="13" xfId="84" applyFont="1" applyFill="1" applyBorder="1"/>
    <xf numFmtId="3" fontId="20" fillId="0" borderId="14" xfId="84" applyNumberFormat="1" applyFont="1" applyFill="1" applyBorder="1"/>
    <xf numFmtId="3" fontId="20" fillId="0" borderId="2" xfId="84" applyNumberFormat="1" applyFont="1" applyFill="1" applyBorder="1"/>
    <xf numFmtId="3" fontId="20" fillId="0" borderId="12" xfId="84" applyNumberFormat="1" applyFont="1" applyFill="1" applyBorder="1"/>
    <xf numFmtId="3" fontId="22" fillId="0" borderId="12" xfId="84" applyNumberFormat="1" applyFont="1" applyFill="1" applyBorder="1"/>
    <xf numFmtId="0" fontId="20" fillId="0" borderId="2" xfId="84" applyFont="1" applyFill="1" applyBorder="1"/>
    <xf numFmtId="0" fontId="20" fillId="0" borderId="14" xfId="84" applyFont="1" applyFill="1" applyBorder="1"/>
    <xf numFmtId="0" fontId="48" fillId="0" borderId="16" xfId="84" applyFont="1" applyFill="1" applyBorder="1"/>
    <xf numFmtId="3" fontId="20" fillId="0" borderId="15" xfId="84" applyNumberFormat="1" applyFont="1" applyFill="1" applyBorder="1"/>
    <xf numFmtId="3" fontId="20" fillId="0" borderId="0" xfId="84" applyNumberFormat="1" applyFont="1" applyFill="1"/>
    <xf numFmtId="3" fontId="20" fillId="0" borderId="17" xfId="84" applyNumberFormat="1" applyFont="1" applyFill="1" applyBorder="1"/>
    <xf numFmtId="3" fontId="22" fillId="0" borderId="15" xfId="84" applyNumberFormat="1" applyFont="1" applyFill="1" applyBorder="1"/>
    <xf numFmtId="0" fontId="20" fillId="0" borderId="0" xfId="84" applyFont="1" applyFill="1" applyBorder="1"/>
    <xf numFmtId="0" fontId="20" fillId="0" borderId="17" xfId="84" applyNumberFormat="1" applyFont="1" applyFill="1" applyBorder="1" applyAlignment="1">
      <alignment horizontal="left"/>
    </xf>
    <xf numFmtId="0" fontId="20" fillId="0" borderId="16" xfId="84" applyFont="1" applyFill="1" applyBorder="1"/>
    <xf numFmtId="0" fontId="20" fillId="0" borderId="18" xfId="84" applyFont="1" applyFill="1" applyBorder="1"/>
    <xf numFmtId="0" fontId="20" fillId="0" borderId="15" xfId="84" applyFont="1" applyFill="1" applyBorder="1"/>
    <xf numFmtId="0" fontId="20" fillId="0" borderId="21" xfId="84" applyFont="1" applyFill="1" applyBorder="1"/>
    <xf numFmtId="0" fontId="22" fillId="0" borderId="15" xfId="84" applyFont="1" applyFill="1" applyBorder="1"/>
    <xf numFmtId="0" fontId="20" fillId="0" borderId="19" xfId="84" applyFont="1" applyFill="1" applyBorder="1"/>
    <xf numFmtId="0" fontId="20" fillId="0" borderId="17" xfId="84" applyFont="1" applyFill="1" applyBorder="1"/>
    <xf numFmtId="0" fontId="20" fillId="0" borderId="0" xfId="84" applyFont="1" applyFill="1" applyAlignment="1">
      <alignment vertical="center"/>
    </xf>
    <xf numFmtId="0" fontId="48" fillId="0" borderId="13" xfId="84" applyFont="1" applyFill="1" applyBorder="1" applyAlignment="1">
      <alignment vertical="center"/>
    </xf>
    <xf numFmtId="0" fontId="24" fillId="0" borderId="22" xfId="84" applyFont="1" applyFill="1" applyBorder="1" applyAlignment="1">
      <alignment horizontal="center" vertical="center" wrapText="1"/>
    </xf>
    <xf numFmtId="0" fontId="24" fillId="0" borderId="24" xfId="84" applyFont="1" applyFill="1" applyBorder="1" applyAlignment="1">
      <alignment horizontal="center" vertical="center" wrapText="1"/>
    </xf>
    <xf numFmtId="0" fontId="24" fillId="0" borderId="25" xfId="84" applyFont="1" applyFill="1" applyBorder="1" applyAlignment="1">
      <alignment horizontal="center" vertical="center" wrapText="1"/>
    </xf>
    <xf numFmtId="0" fontId="24" fillId="0" borderId="14" xfId="84" applyFont="1" applyFill="1" applyBorder="1" applyAlignment="1">
      <alignment horizontal="center" vertical="center" wrapText="1"/>
    </xf>
    <xf numFmtId="0" fontId="48" fillId="0" borderId="2" xfId="84" applyFont="1" applyFill="1" applyBorder="1" applyAlignment="1">
      <alignment horizontal="center" vertical="center"/>
    </xf>
    <xf numFmtId="0" fontId="48" fillId="0" borderId="2" xfId="84" applyNumberFormat="1" applyFont="1" applyFill="1" applyBorder="1" applyAlignment="1">
      <alignment vertical="center"/>
    </xf>
    <xf numFmtId="0" fontId="48" fillId="0" borderId="14" xfId="84" applyNumberFormat="1" applyFont="1" applyFill="1" applyBorder="1" applyAlignment="1">
      <alignment vertical="center"/>
    </xf>
    <xf numFmtId="0" fontId="48" fillId="0" borderId="16" xfId="84" applyFont="1" applyFill="1" applyBorder="1" applyAlignment="1">
      <alignment vertical="center"/>
    </xf>
    <xf numFmtId="0" fontId="48" fillId="0" borderId="0" xfId="84" applyFont="1" applyFill="1" applyBorder="1" applyAlignment="1">
      <alignment horizontal="center" vertical="center"/>
    </xf>
    <xf numFmtId="0" fontId="48" fillId="0" borderId="0" xfId="84" applyNumberFormat="1" applyFont="1" applyFill="1" applyBorder="1" applyAlignment="1">
      <alignment vertical="center"/>
    </xf>
    <xf numFmtId="0" fontId="48" fillId="0" borderId="17" xfId="84" applyNumberFormat="1" applyFont="1" applyFill="1" applyBorder="1" applyAlignment="1">
      <alignment vertical="center"/>
    </xf>
    <xf numFmtId="0" fontId="48" fillId="0" borderId="20" xfId="84" applyFont="1" applyFill="1" applyBorder="1" applyAlignment="1">
      <alignment vertical="center"/>
    </xf>
    <xf numFmtId="0" fontId="48" fillId="0" borderId="19" xfId="84" applyFont="1" applyFill="1" applyBorder="1" applyAlignment="1">
      <alignment horizontal="center" vertical="center"/>
    </xf>
    <xf numFmtId="0" fontId="48" fillId="0" borderId="19" xfId="84" applyNumberFormat="1" applyFont="1" applyFill="1" applyBorder="1" applyAlignment="1">
      <alignment vertical="center"/>
    </xf>
    <xf numFmtId="0" fontId="48" fillId="0" borderId="21" xfId="84" applyNumberFormat="1" applyFont="1" applyFill="1" applyBorder="1" applyAlignment="1">
      <alignment vertical="center"/>
    </xf>
    <xf numFmtId="0" fontId="48" fillId="0" borderId="0" xfId="84" applyFont="1" applyFill="1" applyBorder="1"/>
    <xf numFmtId="0" fontId="48" fillId="0" borderId="2" xfId="84" applyFont="1" applyFill="1" applyBorder="1"/>
    <xf numFmtId="0" fontId="49" fillId="0" borderId="2" xfId="84" applyFont="1" applyFill="1" applyBorder="1"/>
    <xf numFmtId="0" fontId="48" fillId="0" borderId="0" xfId="84" applyFont="1" applyFill="1"/>
    <xf numFmtId="0" fontId="24" fillId="0" borderId="0" xfId="11" applyNumberFormat="1" applyFont="1" applyFill="1" applyBorder="1" applyAlignment="1">
      <alignment horizontal="left"/>
    </xf>
    <xf numFmtId="0" fontId="48" fillId="0" borderId="0" xfId="84" applyFont="1" applyFill="1" applyAlignment="1">
      <alignment horizontal="center"/>
    </xf>
    <xf numFmtId="0" fontId="23" fillId="0" borderId="0" xfId="84" applyNumberFormat="1" applyFont="1" applyFill="1" applyAlignment="1">
      <alignment horizontal="left"/>
    </xf>
    <xf numFmtId="0" fontId="52" fillId="0" borderId="0" xfId="84" applyNumberFormat="1" applyFont="1" applyFill="1" applyAlignment="1">
      <alignment horizontal="left"/>
    </xf>
    <xf numFmtId="0" fontId="20" fillId="0" borderId="0" xfId="84" applyFont="1"/>
    <xf numFmtId="0" fontId="22" fillId="0" borderId="0" xfId="84" applyFont="1"/>
    <xf numFmtId="0" fontId="20" fillId="0" borderId="0" xfId="84" applyNumberFormat="1" applyFont="1" applyAlignment="1">
      <alignment horizontal="left"/>
    </xf>
    <xf numFmtId="0" fontId="20" fillId="0" borderId="0" xfId="84" applyNumberFormat="1" applyFont="1" applyFill="1" applyAlignment="1">
      <alignment horizontal="left"/>
    </xf>
    <xf numFmtId="0" fontId="20" fillId="0" borderId="0" xfId="84" applyFont="1" applyAlignment="1">
      <alignment vertical="center"/>
    </xf>
    <xf numFmtId="0" fontId="24" fillId="0" borderId="26" xfId="84" applyFont="1" applyFill="1" applyBorder="1" applyAlignment="1">
      <alignment horizontal="center" vertical="center" wrapText="1"/>
    </xf>
    <xf numFmtId="0" fontId="49" fillId="0" borderId="2" xfId="84" applyFont="1" applyBorder="1"/>
    <xf numFmtId="0" fontId="48" fillId="0" borderId="2" xfId="84" applyNumberFormat="1" applyFont="1" applyBorder="1" applyAlignment="1">
      <alignment horizontal="left"/>
    </xf>
    <xf numFmtId="0" fontId="24" fillId="0" borderId="0" xfId="11" applyNumberFormat="1" applyFont="1" applyFill="1" applyBorder="1" applyAlignment="1" applyProtection="1">
      <alignment horizontal="right"/>
    </xf>
    <xf numFmtId="0" fontId="24" fillId="0" borderId="0" xfId="11" applyNumberFormat="1" applyFont="1" applyFill="1" applyBorder="1" applyAlignment="1" applyProtection="1">
      <alignment horizontal="left"/>
    </xf>
    <xf numFmtId="0" fontId="51" fillId="0" borderId="0" xfId="11" applyNumberFormat="1" applyFont="1" applyFill="1" applyBorder="1" applyAlignment="1" applyProtection="1">
      <alignment horizontal="right"/>
    </xf>
    <xf numFmtId="0" fontId="23" fillId="0" borderId="0" xfId="84" applyNumberFormat="1" applyFont="1" applyAlignment="1">
      <alignment horizontal="left"/>
    </xf>
    <xf numFmtId="0" fontId="1" fillId="0" borderId="0" xfId="8" applyFont="1" applyFill="1"/>
    <xf numFmtId="3" fontId="4" fillId="0" borderId="0" xfId="45" applyNumberFormat="1" applyFont="1" applyFill="1"/>
    <xf numFmtId="0" fontId="4" fillId="0" borderId="0" xfId="45" applyFont="1" applyFill="1"/>
    <xf numFmtId="0" fontId="24" fillId="0" borderId="0" xfId="8" applyFont="1" applyFill="1" applyBorder="1"/>
    <xf numFmtId="3" fontId="24" fillId="0" borderId="0" xfId="8" applyNumberFormat="1" applyFont="1" applyFill="1" applyBorder="1" applyAlignment="1">
      <alignment horizontal="right"/>
    </xf>
    <xf numFmtId="3" fontId="24" fillId="0" borderId="0" xfId="8" applyNumberFormat="1" applyFont="1" applyFill="1" applyBorder="1"/>
    <xf numFmtId="0" fontId="1" fillId="0" borderId="0" xfId="8" applyFont="1" applyAlignment="1" applyProtection="1">
      <alignment horizontal="left"/>
    </xf>
    <xf numFmtId="0" fontId="24" fillId="0" borderId="0" xfId="8" applyNumberFormat="1" applyFont="1" applyFill="1" applyBorder="1" applyAlignment="1" applyProtection="1">
      <alignment horizontal="left"/>
    </xf>
    <xf numFmtId="0" fontId="1" fillId="0" borderId="0" xfId="45" applyNumberFormat="1" applyFont="1" applyFill="1"/>
    <xf numFmtId="3" fontId="24" fillId="0" borderId="0" xfId="8" applyNumberFormat="1" applyFont="1" applyFill="1" applyBorder="1" applyAlignment="1" applyProtection="1">
      <alignment horizontal="left"/>
    </xf>
    <xf numFmtId="0" fontId="24" fillId="0" borderId="2" xfId="8" applyFont="1" applyFill="1" applyBorder="1"/>
    <xf numFmtId="3" fontId="24" fillId="0" borderId="2" xfId="8" applyNumberFormat="1" applyFont="1" applyFill="1" applyBorder="1" applyAlignment="1">
      <alignment horizontal="right"/>
    </xf>
    <xf numFmtId="3" fontId="24" fillId="0" borderId="2" xfId="8" applyNumberFormat="1" applyFont="1" applyFill="1" applyBorder="1"/>
    <xf numFmtId="3" fontId="24" fillId="0" borderId="2" xfId="8" applyNumberFormat="1" applyFont="1" applyFill="1" applyBorder="1" applyAlignment="1" applyProtection="1">
      <alignment horizontal="left"/>
    </xf>
    <xf numFmtId="0" fontId="24" fillId="0" borderId="0" xfId="8" applyFont="1" applyFill="1" applyAlignment="1" applyProtection="1">
      <alignment horizontal="left"/>
    </xf>
    <xf numFmtId="3" fontId="9" fillId="0" borderId="0" xfId="86" applyNumberFormat="1" applyFont="1" applyFill="1" applyBorder="1" applyAlignment="1" applyProtection="1">
      <alignment horizontal="right"/>
    </xf>
    <xf numFmtId="0" fontId="1" fillId="0" borderId="0" xfId="8" applyFont="1" applyFill="1" applyBorder="1"/>
    <xf numFmtId="0" fontId="1" fillId="0" borderId="24" xfId="8" applyFont="1" applyFill="1" applyBorder="1"/>
    <xf numFmtId="0" fontId="1" fillId="0" borderId="24" xfId="13" applyFont="1" applyFill="1" applyBorder="1"/>
    <xf numFmtId="0" fontId="9" fillId="0" borderId="24" xfId="6" applyNumberFormat="1" applyFont="1" applyFill="1" applyBorder="1" applyAlignment="1">
      <alignment horizontal="right"/>
    </xf>
    <xf numFmtId="0" fontId="9" fillId="0" borderId="24" xfId="6" applyNumberFormat="1" applyFont="1" applyFill="1" applyBorder="1" applyAlignment="1">
      <alignment horizontal="right" vertical="center"/>
    </xf>
    <xf numFmtId="0" fontId="4" fillId="0" borderId="24" xfId="6" applyFont="1" applyFill="1" applyBorder="1" applyAlignment="1">
      <alignment horizontal="right"/>
    </xf>
    <xf numFmtId="0" fontId="4" fillId="0" borderId="24" xfId="6" applyNumberFormat="1" applyFont="1" applyFill="1" applyBorder="1" applyAlignment="1" applyProtection="1">
      <alignment horizontal="right"/>
      <protection locked="0"/>
    </xf>
    <xf numFmtId="0" fontId="1" fillId="0" borderId="2" xfId="8" applyFont="1" applyFill="1" applyBorder="1"/>
    <xf numFmtId="0" fontId="5" fillId="0" borderId="0" xfId="8" applyFont="1" applyFill="1"/>
    <xf numFmtId="169" fontId="5" fillId="0" borderId="0" xfId="8" applyNumberFormat="1" applyFont="1" applyFill="1" applyAlignment="1" applyProtection="1">
      <alignment horizontal="left"/>
    </xf>
    <xf numFmtId="0" fontId="5" fillId="0" borderId="0" xfId="8" applyFont="1" applyFill="1" applyAlignment="1">
      <alignment horizontal="left"/>
    </xf>
    <xf numFmtId="3" fontId="13" fillId="0" borderId="0" xfId="8" applyNumberFormat="1" applyFont="1" applyFill="1"/>
    <xf numFmtId="3" fontId="1" fillId="0" borderId="0" xfId="13" applyNumberFormat="1" applyFont="1" applyFill="1"/>
    <xf numFmtId="168" fontId="1" fillId="0" borderId="0" xfId="13" applyNumberFormat="1" applyFont="1" applyFill="1"/>
    <xf numFmtId="167" fontId="6" fillId="0" borderId="0" xfId="13" applyNumberFormat="1" applyFont="1" applyFill="1"/>
    <xf numFmtId="167" fontId="1" fillId="0" borderId="0" xfId="13" applyNumberFormat="1" applyFont="1" applyFill="1" applyBorder="1"/>
    <xf numFmtId="0" fontId="1" fillId="0" borderId="0" xfId="20" applyFont="1" applyFill="1" applyBorder="1" applyAlignment="1">
      <alignment horizontal="left" indent="1"/>
    </xf>
    <xf numFmtId="167" fontId="1" fillId="0" borderId="2" xfId="13" applyNumberFormat="1" applyFont="1" applyFill="1" applyBorder="1"/>
    <xf numFmtId="0" fontId="1" fillId="0" borderId="2" xfId="20" applyFont="1" applyFill="1" applyBorder="1" applyAlignment="1">
      <alignment horizontal="left" indent="1"/>
    </xf>
    <xf numFmtId="0" fontId="5" fillId="0" borderId="0" xfId="13" applyFont="1" applyFill="1"/>
    <xf numFmtId="3" fontId="5" fillId="0" borderId="0" xfId="20" applyNumberFormat="1" applyFont="1" applyFill="1" applyAlignment="1">
      <alignment horizontal="right"/>
    </xf>
    <xf numFmtId="3" fontId="5" fillId="0" borderId="0" xfId="87" applyNumberFormat="1" applyFont="1" applyFill="1" applyAlignment="1">
      <alignment horizontal="right"/>
    </xf>
    <xf numFmtId="3" fontId="5" fillId="0" borderId="0" xfId="20" applyNumberFormat="1" applyFont="1" applyBorder="1"/>
    <xf numFmtId="3" fontId="1" fillId="0" borderId="0" xfId="20" applyNumberFormat="1" applyFont="1" applyFill="1" applyAlignment="1">
      <alignment horizontal="right"/>
    </xf>
    <xf numFmtId="3" fontId="1" fillId="0" borderId="0" xfId="87" applyNumberFormat="1" applyFont="1" applyFill="1" applyAlignment="1">
      <alignment horizontal="right"/>
    </xf>
    <xf numFmtId="3" fontId="1" fillId="0" borderId="0" xfId="20" applyNumberFormat="1" applyFont="1" applyBorder="1"/>
    <xf numFmtId="3" fontId="1" fillId="0" borderId="0" xfId="71" applyNumberFormat="1" applyFont="1" applyFill="1" applyAlignment="1">
      <alignment horizontal="right"/>
    </xf>
    <xf numFmtId="3" fontId="5" fillId="0" borderId="0" xfId="71" applyNumberFormat="1" applyFont="1" applyFill="1" applyAlignment="1">
      <alignment horizontal="right"/>
    </xf>
    <xf numFmtId="0" fontId="1" fillId="0" borderId="0" xfId="13" applyNumberFormat="1" applyFont="1" applyFill="1" applyBorder="1"/>
    <xf numFmtId="0" fontId="1" fillId="0" borderId="24" xfId="13" applyNumberFormat="1" applyFont="1" applyFill="1" applyBorder="1"/>
    <xf numFmtId="0" fontId="4" fillId="0" borderId="24" xfId="6" applyNumberFormat="1" applyFont="1" applyFill="1" applyBorder="1" applyAlignment="1">
      <alignment horizontal="right"/>
    </xf>
    <xf numFmtId="165" fontId="1" fillId="0" borderId="24" xfId="14" applyFont="1" applyFill="1" applyBorder="1" applyAlignment="1" applyProtection="1">
      <alignment horizontal="left"/>
    </xf>
    <xf numFmtId="0" fontId="1" fillId="0" borderId="2" xfId="13" applyNumberFormat="1" applyFont="1" applyFill="1" applyBorder="1"/>
    <xf numFmtId="3" fontId="4" fillId="0" borderId="2" xfId="6" applyNumberFormat="1" applyFont="1" applyFill="1" applyBorder="1"/>
    <xf numFmtId="174" fontId="1" fillId="0" borderId="2" xfId="14" applyNumberFormat="1" applyFont="1" applyFill="1" applyBorder="1" applyAlignment="1" applyProtection="1">
      <alignment horizontal="left"/>
    </xf>
    <xf numFmtId="0" fontId="4" fillId="0" borderId="0" xfId="6" applyNumberFormat="1" applyFont="1" applyFill="1" applyBorder="1" applyAlignment="1">
      <alignment horizontal="right"/>
    </xf>
    <xf numFmtId="0" fontId="4" fillId="0" borderId="0" xfId="6" applyNumberFormat="1" applyFont="1" applyFill="1" applyBorder="1"/>
    <xf numFmtId="0" fontId="5" fillId="0" borderId="0" xfId="13" applyFont="1" applyFill="1" applyAlignment="1">
      <alignment wrapText="1"/>
    </xf>
    <xf numFmtId="165" fontId="5" fillId="0" borderId="0" xfId="14" applyFont="1" applyFill="1" applyAlignment="1" applyProtection="1">
      <alignment horizontal="left"/>
    </xf>
    <xf numFmtId="0" fontId="5" fillId="0" borderId="0" xfId="13" applyFont="1" applyFill="1" applyAlignment="1">
      <alignment horizontal="left"/>
    </xf>
    <xf numFmtId="3" fontId="13" fillId="0" borderId="0" xfId="13" applyNumberFormat="1" applyFont="1" applyFill="1"/>
    <xf numFmtId="165" fontId="4" fillId="0" borderId="0" xfId="5" applyFont="1" applyFill="1" applyBorder="1"/>
    <xf numFmtId="49" fontId="4" fillId="0" borderId="0" xfId="5" applyNumberFormat="1" applyFont="1" applyFill="1" applyBorder="1"/>
    <xf numFmtId="165" fontId="4" fillId="0" borderId="0" xfId="5" applyFont="1" applyFill="1" applyAlignment="1">
      <alignment horizontal="left"/>
    </xf>
    <xf numFmtId="49" fontId="4" fillId="0" borderId="2" xfId="5" applyNumberFormat="1" applyFont="1" applyFill="1" applyBorder="1"/>
    <xf numFmtId="165" fontId="4" fillId="0" borderId="2" xfId="5" applyFont="1" applyFill="1" applyBorder="1"/>
    <xf numFmtId="165" fontId="4" fillId="0" borderId="2" xfId="5" applyFont="1" applyFill="1" applyBorder="1" applyAlignment="1" applyProtection="1">
      <alignment horizontal="left"/>
    </xf>
    <xf numFmtId="3" fontId="4" fillId="0" borderId="0" xfId="5" applyNumberFormat="1" applyFont="1" applyFill="1" applyBorder="1"/>
    <xf numFmtId="165" fontId="9" fillId="0" borderId="0" xfId="5" applyFont="1" applyFill="1" applyAlignment="1" applyProtection="1">
      <alignment horizontal="left"/>
    </xf>
    <xf numFmtId="3" fontId="4" fillId="0" borderId="0" xfId="5" applyNumberFormat="1" applyFont="1" applyFill="1" applyBorder="1" applyAlignment="1">
      <alignment horizontal="right"/>
    </xf>
    <xf numFmtId="3" fontId="4" fillId="0" borderId="0" xfId="88" applyNumberFormat="1" applyFont="1" applyFill="1" applyBorder="1" applyAlignment="1"/>
    <xf numFmtId="0" fontId="9" fillId="0" borderId="0" xfId="89" applyFont="1" applyFill="1" applyAlignment="1" applyProtection="1">
      <alignment horizontal="left"/>
      <protection locked="0"/>
    </xf>
    <xf numFmtId="168" fontId="9" fillId="0" borderId="0" xfId="5" applyNumberFormat="1" applyFont="1" applyFill="1" applyAlignment="1" applyProtection="1">
      <alignment horizontal="left"/>
    </xf>
    <xf numFmtId="165" fontId="7" fillId="0" borderId="0" xfId="5" applyFont="1" applyFill="1" applyBorder="1"/>
    <xf numFmtId="3" fontId="7" fillId="0" borderId="0" xfId="5" applyNumberFormat="1" applyFont="1" applyFill="1" applyBorder="1"/>
    <xf numFmtId="165" fontId="10" fillId="0" borderId="0" xfId="5" applyFont="1" applyFill="1" applyAlignment="1" applyProtection="1">
      <alignment horizontal="left"/>
    </xf>
    <xf numFmtId="3" fontId="7" fillId="0" borderId="0" xfId="5" applyNumberFormat="1" applyFont="1" applyFill="1" applyBorder="1" applyAlignment="1">
      <alignment horizontal="right"/>
    </xf>
    <xf numFmtId="0" fontId="5" fillId="0" borderId="0" xfId="45" applyFont="1"/>
    <xf numFmtId="165" fontId="4" fillId="0" borderId="0" xfId="5" applyNumberFormat="1" applyFont="1" applyFill="1" applyAlignment="1" applyProtection="1">
      <alignment horizontal="right" vertical="center"/>
    </xf>
    <xf numFmtId="49" fontId="4" fillId="0" borderId="24" xfId="5" applyNumberFormat="1" applyFont="1" applyFill="1" applyBorder="1"/>
    <xf numFmtId="165" fontId="4" fillId="0" borderId="24" xfId="5" applyFont="1" applyFill="1" applyBorder="1"/>
    <xf numFmtId="49" fontId="4" fillId="0" borderId="24" xfId="5" applyNumberFormat="1" applyFont="1" applyFill="1" applyBorder="1" applyAlignment="1" applyProtection="1">
      <alignment horizontal="right"/>
    </xf>
    <xf numFmtId="165" fontId="4" fillId="0" borderId="0" xfId="5" applyFont="1" applyFill="1" applyBorder="1" applyAlignment="1">
      <alignment horizontal="right"/>
    </xf>
    <xf numFmtId="175" fontId="4" fillId="0" borderId="0" xfId="5" applyNumberFormat="1" applyFont="1" applyFill="1" applyBorder="1" applyAlignment="1">
      <alignment horizontal="right"/>
    </xf>
    <xf numFmtId="165" fontId="10" fillId="0" borderId="0" xfId="5" applyNumberFormat="1" applyFont="1" applyFill="1" applyAlignment="1" applyProtection="1">
      <alignment horizontal="left" wrapText="1"/>
    </xf>
    <xf numFmtId="165" fontId="7" fillId="0" borderId="0" xfId="5" applyNumberFormat="1" applyFont="1" applyFill="1" applyAlignment="1" applyProtection="1">
      <alignment horizontal="left"/>
    </xf>
    <xf numFmtId="49" fontId="7" fillId="0" borderId="0" xfId="4" applyNumberFormat="1" applyFont="1" applyFill="1" applyAlignment="1" applyProtection="1">
      <alignment horizontal="left"/>
    </xf>
    <xf numFmtId="49" fontId="7" fillId="0" borderId="0" xfId="5" applyNumberFormat="1" applyFont="1" applyFill="1" applyBorder="1"/>
    <xf numFmtId="174" fontId="13" fillId="0" borderId="0" xfId="5" applyNumberFormat="1" applyFont="1" applyFill="1" applyBorder="1"/>
    <xf numFmtId="0" fontId="4" fillId="0" borderId="0" xfId="70" applyFont="1" applyFill="1" applyBorder="1"/>
    <xf numFmtId="0" fontId="4" fillId="0" borderId="0" xfId="70" applyFont="1" applyFill="1"/>
    <xf numFmtId="0" fontId="4" fillId="0" borderId="0" xfId="70" applyFont="1" applyFill="1" applyAlignment="1">
      <alignment horizontal="right"/>
    </xf>
    <xf numFmtId="0" fontId="54" fillId="0" borderId="0" xfId="70" applyFont="1" applyFill="1"/>
    <xf numFmtId="3" fontId="4" fillId="0" borderId="0" xfId="70" applyNumberFormat="1" applyFont="1" applyAlignment="1">
      <alignment horizontal="right"/>
    </xf>
    <xf numFmtId="3" fontId="4" fillId="0" borderId="0" xfId="70" applyNumberFormat="1" applyFont="1"/>
    <xf numFmtId="0" fontId="4" fillId="0" borderId="0" xfId="70" applyFont="1"/>
    <xf numFmtId="0" fontId="4" fillId="0" borderId="2" xfId="70" applyFont="1" applyFill="1" applyBorder="1"/>
    <xf numFmtId="3" fontId="4" fillId="0" borderId="2" xfId="70" applyNumberFormat="1" applyFont="1" applyBorder="1" applyAlignment="1">
      <alignment horizontal="right"/>
    </xf>
    <xf numFmtId="0" fontId="4" fillId="0" borderId="2" xfId="70" applyFont="1" applyBorder="1"/>
    <xf numFmtId="3" fontId="9" fillId="0" borderId="0" xfId="70" applyNumberFormat="1" applyFont="1" applyBorder="1" applyAlignment="1">
      <alignment horizontal="left"/>
    </xf>
    <xf numFmtId="3" fontId="4" fillId="0" borderId="0" xfId="70" applyNumberFormat="1" applyFont="1" applyFill="1" applyAlignment="1">
      <alignment horizontal="right"/>
    </xf>
    <xf numFmtId="3" fontId="9" fillId="0" borderId="0" xfId="70" applyNumberFormat="1" applyFont="1" applyBorder="1" applyAlignment="1">
      <alignment horizontal="right"/>
    </xf>
    <xf numFmtId="0" fontId="9" fillId="0" borderId="0" xfId="70" applyFont="1" applyBorder="1" applyAlignment="1">
      <alignment horizontal="left"/>
    </xf>
    <xf numFmtId="1" fontId="24" fillId="0" borderId="0" xfId="91" applyNumberFormat="1" applyFont="1" applyFill="1" applyBorder="1" applyAlignment="1">
      <alignment horizontal="right"/>
    </xf>
    <xf numFmtId="3" fontId="10" fillId="0" borderId="0" xfId="70" applyNumberFormat="1" applyFont="1" applyBorder="1" applyAlignment="1">
      <alignment horizontal="left"/>
    </xf>
    <xf numFmtId="176" fontId="24" fillId="0" borderId="0" xfId="92" applyNumberFormat="1" applyFont="1" applyFill="1" applyBorder="1" applyAlignment="1">
      <alignment horizontal="right"/>
    </xf>
    <xf numFmtId="0" fontId="10" fillId="0" borderId="0" xfId="70" applyFont="1" applyBorder="1" applyAlignment="1">
      <alignment horizontal="left"/>
    </xf>
    <xf numFmtId="3" fontId="9" fillId="0" borderId="0" xfId="70" applyNumberFormat="1" applyFont="1" applyBorder="1" applyAlignment="1">
      <alignment horizontal="left" indent="1"/>
    </xf>
    <xf numFmtId="0" fontId="9" fillId="0" borderId="0" xfId="70" applyFont="1" applyBorder="1" applyAlignment="1">
      <alignment horizontal="left" indent="1"/>
    </xf>
    <xf numFmtId="3" fontId="9" fillId="0" borderId="0" xfId="70" applyNumberFormat="1" applyFont="1" applyFill="1" applyBorder="1" applyAlignment="1">
      <alignment horizontal="left"/>
    </xf>
    <xf numFmtId="0" fontId="9" fillId="0" borderId="0" xfId="70" applyFont="1" applyFill="1" applyBorder="1" applyAlignment="1">
      <alignment horizontal="left"/>
    </xf>
    <xf numFmtId="3" fontId="4" fillId="0" borderId="0" xfId="70" applyNumberFormat="1" applyFont="1" applyFill="1" applyBorder="1" applyAlignment="1">
      <alignment horizontal="right"/>
    </xf>
    <xf numFmtId="3" fontId="10" fillId="0" borderId="0" xfId="70" applyNumberFormat="1" applyFont="1" applyBorder="1"/>
    <xf numFmtId="0" fontId="10" fillId="0" borderId="0" xfId="70" applyFont="1" applyBorder="1"/>
    <xf numFmtId="3" fontId="9" fillId="0" borderId="0" xfId="70" applyNumberFormat="1" applyFont="1" applyBorder="1"/>
    <xf numFmtId="0" fontId="9" fillId="0" borderId="0" xfId="70" applyFont="1" applyBorder="1"/>
    <xf numFmtId="3" fontId="9" fillId="0" borderId="0" xfId="70" applyNumberFormat="1" applyFont="1" applyFill="1" applyBorder="1" applyAlignment="1">
      <alignment horizontal="right"/>
    </xf>
    <xf numFmtId="176" fontId="24" fillId="0" borderId="0" xfId="93" applyNumberFormat="1" applyFont="1" applyFill="1" applyBorder="1" applyAlignment="1" applyProtection="1">
      <alignment horizontal="right"/>
    </xf>
    <xf numFmtId="176" fontId="24" fillId="0" borderId="0" xfId="93" applyNumberFormat="1" applyFont="1" applyBorder="1" applyAlignment="1" applyProtection="1">
      <alignment horizontal="right"/>
    </xf>
    <xf numFmtId="0" fontId="7" fillId="0" borderId="0" xfId="70" applyFont="1" applyFill="1" applyBorder="1"/>
    <xf numFmtId="3" fontId="7" fillId="0" borderId="0" xfId="70" applyNumberFormat="1" applyFont="1"/>
    <xf numFmtId="3" fontId="7" fillId="0" borderId="0" xfId="70" applyNumberFormat="1" applyFont="1" applyFill="1"/>
    <xf numFmtId="3" fontId="10" fillId="0" borderId="0" xfId="70" applyNumberFormat="1" applyFont="1" applyBorder="1" applyAlignment="1">
      <alignment horizontal="right"/>
    </xf>
    <xf numFmtId="0" fontId="4" fillId="0" borderId="24" xfId="70" applyFont="1" applyFill="1" applyBorder="1"/>
    <xf numFmtId="169" fontId="24" fillId="0" borderId="0" xfId="8" applyNumberFormat="1" applyFont="1" applyFill="1" applyBorder="1" applyAlignment="1" applyProtection="1">
      <alignment horizontal="left"/>
    </xf>
    <xf numFmtId="0" fontId="9" fillId="0" borderId="0" xfId="70" applyFont="1" applyFill="1" applyAlignment="1">
      <alignment horizontal="right"/>
    </xf>
    <xf numFmtId="0" fontId="24" fillId="0" borderId="0" xfId="13" applyFont="1" applyFill="1" applyAlignment="1">
      <alignment horizontal="right"/>
    </xf>
    <xf numFmtId="0" fontId="9" fillId="0" borderId="0" xfId="70" applyFont="1" applyFill="1"/>
    <xf numFmtId="0" fontId="9" fillId="0" borderId="0" xfId="6" applyFont="1" applyFill="1" applyBorder="1"/>
    <xf numFmtId="0" fontId="7" fillId="0" borderId="0" xfId="70" applyFont="1" applyFill="1"/>
    <xf numFmtId="0" fontId="7" fillId="0" borderId="0" xfId="70" applyFont="1" applyFill="1" applyAlignment="1" applyProtection="1">
      <alignment horizontal="left"/>
      <protection locked="0"/>
    </xf>
    <xf numFmtId="0" fontId="7" fillId="0" borderId="0" xfId="70" applyFont="1" applyFill="1" applyAlignment="1">
      <alignment horizontal="left"/>
    </xf>
    <xf numFmtId="3" fontId="13" fillId="0" borderId="0" xfId="70" applyNumberFormat="1" applyFont="1" applyFill="1"/>
    <xf numFmtId="0" fontId="1" fillId="0" borderId="0" xfId="22" applyFont="1" applyBorder="1"/>
    <xf numFmtId="3" fontId="18" fillId="0" borderId="0" xfId="22" applyNumberFormat="1" applyFont="1" applyBorder="1" applyAlignment="1">
      <alignment horizontal="left"/>
    </xf>
    <xf numFmtId="3" fontId="17" fillId="0" borderId="0" xfId="22" applyNumberFormat="1" applyFont="1" applyBorder="1" applyAlignment="1">
      <alignment horizontal="left"/>
    </xf>
    <xf numFmtId="3" fontId="15" fillId="0" borderId="0" xfId="22" applyNumberFormat="1" applyFont="1" applyBorder="1" applyAlignment="1">
      <alignment horizontal="center"/>
    </xf>
    <xf numFmtId="3" fontId="1" fillId="0" borderId="0" xfId="22" applyNumberFormat="1" applyFont="1" applyAlignment="1">
      <alignment horizontal="right"/>
    </xf>
    <xf numFmtId="3" fontId="15" fillId="0" borderId="0" xfId="22" applyNumberFormat="1" applyFont="1" applyAlignment="1">
      <alignment horizontal="right"/>
    </xf>
    <xf numFmtId="3" fontId="15" fillId="0" borderId="0" xfId="22" applyNumberFormat="1" applyFont="1" applyAlignment="1">
      <alignment horizontal="center"/>
    </xf>
    <xf numFmtId="3" fontId="15" fillId="3" borderId="24" xfId="22" applyNumberFormat="1" applyFont="1" applyFill="1" applyBorder="1" applyAlignment="1">
      <alignment horizontal="right"/>
    </xf>
    <xf numFmtId="3" fontId="15" fillId="3" borderId="24" xfId="22" applyNumberFormat="1" applyFont="1" applyFill="1" applyBorder="1" applyAlignment="1">
      <alignment horizontal="center"/>
    </xf>
    <xf numFmtId="0" fontId="14" fillId="0" borderId="0" xfId="22" applyFont="1" applyAlignment="1">
      <alignment horizontal="left"/>
    </xf>
    <xf numFmtId="3" fontId="1" fillId="0" borderId="0" xfId="22" applyNumberFormat="1" applyFont="1" applyBorder="1" applyAlignment="1">
      <alignment horizontal="right"/>
    </xf>
    <xf numFmtId="3" fontId="15" fillId="0" borderId="0" xfId="22" applyNumberFormat="1" applyFont="1" applyBorder="1" applyAlignment="1">
      <alignment horizontal="right"/>
    </xf>
    <xf numFmtId="0" fontId="14" fillId="0" borderId="0" xfId="4" applyFont="1" applyFill="1" applyAlignment="1" applyProtection="1">
      <alignment horizontal="left"/>
    </xf>
    <xf numFmtId="0" fontId="22" fillId="0" borderId="0" xfId="95" applyFont="1"/>
    <xf numFmtId="0" fontId="22" fillId="0" borderId="0" xfId="95" applyFont="1" applyAlignment="1">
      <alignment horizontal="right"/>
    </xf>
    <xf numFmtId="0" fontId="44" fillId="0" borderId="24" xfId="82" applyFont="1" applyFill="1" applyBorder="1" applyAlignment="1">
      <alignment horizontal="left"/>
    </xf>
    <xf numFmtId="0" fontId="44" fillId="0" borderId="24" xfId="82" applyFont="1" applyFill="1" applyBorder="1" applyAlignment="1">
      <alignment horizontal="right"/>
    </xf>
    <xf numFmtId="0" fontId="44" fillId="0" borderId="19" xfId="82" applyFont="1" applyFill="1" applyBorder="1" applyAlignment="1">
      <alignment horizontal="right"/>
    </xf>
    <xf numFmtId="0" fontId="46" fillId="0" borderId="2" xfId="82" applyFont="1" applyFill="1" applyBorder="1" applyAlignment="1">
      <alignment horizontal="left"/>
    </xf>
    <xf numFmtId="0" fontId="16" fillId="0" borderId="0" xfId="4" applyFont="1" applyFill="1" applyAlignment="1" applyProtection="1">
      <alignment horizontal="left" wrapText="1"/>
    </xf>
    <xf numFmtId="0" fontId="56" fillId="0" borderId="0" xfId="6" applyFont="1" applyFill="1" applyBorder="1"/>
    <xf numFmtId="0" fontId="57" fillId="0" borderId="0" xfId="22" applyFont="1"/>
    <xf numFmtId="0" fontId="56" fillId="0" borderId="0" xfId="22" applyFont="1"/>
    <xf numFmtId="0" fontId="1" fillId="0" borderId="0" xfId="84" applyNumberFormat="1" applyFont="1" applyFill="1" applyAlignment="1" applyProtection="1">
      <alignment horizontal="left"/>
    </xf>
    <xf numFmtId="0" fontId="54" fillId="0" borderId="0" xfId="84" applyFont="1" applyFill="1"/>
    <xf numFmtId="0" fontId="51" fillId="0" borderId="18" xfId="11" applyFont="1" applyFill="1" applyBorder="1" applyAlignment="1" applyProtection="1">
      <alignment horizontal="center" vertical="center" wrapText="1"/>
    </xf>
    <xf numFmtId="0" fontId="51" fillId="0" borderId="15" xfId="11" applyFont="1" applyFill="1" applyBorder="1" applyAlignment="1" applyProtection="1">
      <alignment horizontal="center" vertical="center" wrapText="1"/>
    </xf>
    <xf numFmtId="0" fontId="51" fillId="0" borderId="12" xfId="11" applyFont="1" applyFill="1" applyBorder="1" applyAlignment="1" applyProtection="1">
      <alignment horizontal="center" vertical="center" wrapText="1"/>
    </xf>
    <xf numFmtId="0" fontId="51" fillId="0" borderId="21" xfId="11" applyFont="1" applyFill="1" applyBorder="1" applyAlignment="1" applyProtection="1">
      <alignment horizontal="center" vertical="center"/>
    </xf>
    <xf numFmtId="0" fontId="51" fillId="0" borderId="19" xfId="11" applyFont="1" applyFill="1" applyBorder="1" applyAlignment="1" applyProtection="1">
      <alignment horizontal="center" vertical="center"/>
    </xf>
    <xf numFmtId="0" fontId="51" fillId="0" borderId="20" xfId="11" applyFont="1" applyFill="1" applyBorder="1" applyAlignment="1" applyProtection="1">
      <alignment horizontal="center" vertical="center"/>
    </xf>
    <xf numFmtId="0" fontId="51" fillId="0" borderId="21" xfId="84" applyFont="1" applyBorder="1" applyAlignment="1">
      <alignment horizontal="center" vertical="center" wrapText="1"/>
    </xf>
    <xf numFmtId="0" fontId="51" fillId="0" borderId="19" xfId="84" applyFont="1" applyBorder="1" applyAlignment="1">
      <alignment horizontal="center" vertical="center" wrapText="1"/>
    </xf>
    <xf numFmtId="0" fontId="51" fillId="0" borderId="20" xfId="84" applyFont="1" applyBorder="1" applyAlignment="1">
      <alignment horizontal="center" vertical="center" wrapText="1"/>
    </xf>
    <xf numFmtId="0" fontId="51" fillId="0" borderId="18" xfId="84" applyFont="1" applyBorder="1" applyAlignment="1">
      <alignment horizontal="center" vertical="center" wrapText="1"/>
    </xf>
    <xf numFmtId="0" fontId="51" fillId="0" borderId="15" xfId="84" applyFont="1" applyBorder="1" applyAlignment="1">
      <alignment horizontal="center" vertical="center" wrapText="1"/>
    </xf>
    <xf numFmtId="0" fontId="51" fillId="0" borderId="12" xfId="84" applyFont="1" applyBorder="1" applyAlignment="1">
      <alignment horizontal="center" vertical="center" wrapText="1"/>
    </xf>
    <xf numFmtId="0" fontId="24" fillId="0" borderId="15" xfId="11" applyFont="1" applyFill="1" applyBorder="1" applyAlignment="1" applyProtection="1">
      <alignment horizontal="center" vertical="center" wrapText="1"/>
    </xf>
    <xf numFmtId="0" fontId="24" fillId="0" borderId="12" xfId="11" applyFont="1" applyFill="1" applyBorder="1" applyAlignment="1" applyProtection="1">
      <alignment horizontal="center" vertical="center" wrapText="1"/>
    </xf>
    <xf numFmtId="0" fontId="48" fillId="0" borderId="21" xfId="84" applyFont="1" applyBorder="1" applyAlignment="1">
      <alignment horizontal="center" vertical="center" wrapText="1"/>
    </xf>
    <xf numFmtId="0" fontId="48" fillId="0" borderId="19" xfId="84" applyFont="1" applyBorder="1" applyAlignment="1">
      <alignment horizontal="center" vertical="center" wrapText="1"/>
    </xf>
    <xf numFmtId="0" fontId="48" fillId="0" borderId="20" xfId="84" applyFont="1" applyBorder="1" applyAlignment="1">
      <alignment horizontal="center" vertical="center" wrapText="1"/>
    </xf>
    <xf numFmtId="0" fontId="24" fillId="0" borderId="18" xfId="84" applyFont="1" applyBorder="1" applyAlignment="1">
      <alignment horizontal="center" vertical="center" wrapText="1"/>
    </xf>
    <xf numFmtId="0" fontId="24" fillId="0" borderId="12" xfId="84" applyFont="1" applyBorder="1" applyAlignment="1">
      <alignment horizontal="center" vertical="center" wrapText="1"/>
    </xf>
    <xf numFmtId="0" fontId="24" fillId="0" borderId="15" xfId="84" applyFont="1" applyBorder="1" applyAlignment="1">
      <alignment horizontal="center" vertical="center" wrapText="1"/>
    </xf>
    <xf numFmtId="0" fontId="24" fillId="0" borderId="21" xfId="84" applyFont="1" applyBorder="1" applyAlignment="1">
      <alignment horizontal="center" vertical="center" wrapText="1"/>
    </xf>
    <xf numFmtId="0" fontId="24" fillId="0" borderId="14" xfId="84" applyFont="1" applyBorder="1" applyAlignment="1">
      <alignment horizontal="center" vertical="center" wrapText="1"/>
    </xf>
    <xf numFmtId="0" fontId="24" fillId="0" borderId="20" xfId="84" applyFont="1" applyBorder="1" applyAlignment="1">
      <alignment horizontal="center" vertical="center" wrapText="1"/>
    </xf>
    <xf numFmtId="0" fontId="24" fillId="0" borderId="13" xfId="84" applyFont="1" applyBorder="1" applyAlignment="1">
      <alignment horizontal="center" vertical="center" wrapText="1"/>
    </xf>
    <xf numFmtId="0" fontId="51" fillId="0" borderId="21" xfId="84" applyFont="1" applyFill="1" applyBorder="1" applyAlignment="1">
      <alignment horizontal="center" vertical="center" wrapText="1"/>
    </xf>
    <xf numFmtId="0" fontId="51" fillId="0" borderId="19" xfId="84" applyFont="1" applyFill="1" applyBorder="1" applyAlignment="1">
      <alignment horizontal="center" vertical="center" wrapText="1"/>
    </xf>
    <xf numFmtId="0" fontId="51" fillId="0" borderId="20" xfId="84" applyFont="1" applyFill="1" applyBorder="1" applyAlignment="1">
      <alignment horizontal="center" vertical="center" wrapText="1"/>
    </xf>
    <xf numFmtId="0" fontId="51" fillId="0" borderId="18" xfId="84" applyFont="1" applyFill="1" applyBorder="1" applyAlignment="1">
      <alignment horizontal="center" vertical="center" wrapText="1"/>
    </xf>
    <xf numFmtId="0" fontId="51" fillId="0" borderId="15" xfId="84" applyFont="1" applyFill="1" applyBorder="1" applyAlignment="1">
      <alignment horizontal="center" vertical="center" wrapText="1"/>
    </xf>
    <xf numFmtId="0" fontId="51" fillId="0" borderId="12" xfId="84" applyFont="1" applyFill="1" applyBorder="1" applyAlignment="1">
      <alignment horizontal="center" vertical="center" wrapText="1"/>
    </xf>
    <xf numFmtId="0" fontId="24" fillId="0" borderId="18" xfId="84" applyFont="1" applyFill="1" applyBorder="1" applyAlignment="1">
      <alignment horizontal="center" vertical="center" wrapText="1"/>
    </xf>
    <xf numFmtId="0" fontId="24" fillId="0" borderId="12" xfId="84" applyFont="1" applyFill="1" applyBorder="1" applyAlignment="1">
      <alignment horizontal="center" vertical="center" wrapText="1"/>
    </xf>
    <xf numFmtId="0" fontId="24" fillId="0" borderId="15" xfId="84" applyFont="1" applyFill="1" applyBorder="1" applyAlignment="1">
      <alignment horizontal="center" vertical="center" wrapText="1"/>
    </xf>
    <xf numFmtId="0" fontId="24" fillId="0" borderId="21" xfId="84" applyFont="1" applyFill="1" applyBorder="1" applyAlignment="1">
      <alignment horizontal="center" vertical="center" wrapText="1"/>
    </xf>
    <xf numFmtId="0" fontId="24" fillId="0" borderId="14" xfId="84" applyFont="1" applyFill="1" applyBorder="1" applyAlignment="1">
      <alignment horizontal="center" vertical="center" wrapText="1"/>
    </xf>
    <xf numFmtId="0" fontId="24" fillId="0" borderId="20" xfId="84" applyFont="1" applyFill="1" applyBorder="1" applyAlignment="1">
      <alignment horizontal="center" vertical="center" wrapText="1"/>
    </xf>
    <xf numFmtId="0" fontId="24" fillId="0" borderId="13" xfId="84" applyFont="1" applyFill="1" applyBorder="1" applyAlignment="1">
      <alignment horizontal="center" vertical="center" wrapText="1"/>
    </xf>
    <xf numFmtId="15" fontId="1" fillId="0" borderId="0" xfId="22" applyNumberFormat="1" applyFont="1" applyAlignment="1">
      <alignment horizontal="left"/>
    </xf>
  </cellXfs>
  <cellStyles count="96">
    <cellStyle name="_CD_Peru" xfId="24"/>
    <cellStyle name="=C:\WINNT\SYSTEM32\COMMAND.COM" xfId="25"/>
    <cellStyle name="20% - Énfasis1" xfId="26"/>
    <cellStyle name="20% - Énfasis2" xfId="27"/>
    <cellStyle name="20% - Énfasis3" xfId="28"/>
    <cellStyle name="20% - Énfasis4" xfId="29"/>
    <cellStyle name="20% - Énfasis5" xfId="30"/>
    <cellStyle name="20% - Énfasis6" xfId="31"/>
    <cellStyle name="40% - Énfasis1" xfId="32"/>
    <cellStyle name="40% - Énfasis2" xfId="33"/>
    <cellStyle name="40% - Énfasis3" xfId="34"/>
    <cellStyle name="40% - Énfasis4" xfId="35"/>
    <cellStyle name="40% - Énfasis5" xfId="36"/>
    <cellStyle name="40% - Énfasis6" xfId="37"/>
    <cellStyle name="60% - Énfasis1" xfId="38"/>
    <cellStyle name="60% - Énfasis2" xfId="39"/>
    <cellStyle name="60% - Énfasis3" xfId="40"/>
    <cellStyle name="60% - Énfasis4" xfId="41"/>
    <cellStyle name="60% - Énfasis5" xfId="42"/>
    <cellStyle name="60% - Énfasis6" xfId="43"/>
    <cellStyle name="ANCLAS,REZONES Y SUS PARTES,DE FUNDICION,DE HIERRO O DE ACERO" xfId="20"/>
    <cellStyle name="ANCLAS,REZONES Y SUS PARTES,DE FUNDICION,DE HIERRO O DE ACERO 2" xfId="44"/>
    <cellStyle name="ANCLAS,REZONES Y SUS PARTES,DE FUNDICION,DE HIERRO O DE ACERO 2 2" xfId="45"/>
    <cellStyle name="ANCLAS,REZONES Y SUS PARTES,DE FUNDICION,DE HIERRO O DE ACERO 3" xfId="94"/>
    <cellStyle name="bolet" xfId="46"/>
    <cellStyle name="Buena" xfId="47"/>
    <cellStyle name="Cálculo" xfId="48"/>
    <cellStyle name="Celda de comprobación" xfId="49"/>
    <cellStyle name="Celda vinculada" xfId="50"/>
    <cellStyle name="Comma" xfId="1" builtinId="3"/>
    <cellStyle name="Comma [0] 2" xfId="90"/>
    <cellStyle name="Comma 2" xfId="51"/>
    <cellStyle name="Comma_8-Tourism" xfId="2"/>
    <cellStyle name="Comma0" xfId="52"/>
    <cellStyle name="Currency 2" xfId="53"/>
    <cellStyle name="Currency0" xfId="54"/>
    <cellStyle name="Date" xfId="55"/>
    <cellStyle name="Diseño" xfId="56"/>
    <cellStyle name="Encabezado 4" xfId="57"/>
    <cellStyle name="Énfasis1" xfId="58"/>
    <cellStyle name="Énfasis2" xfId="59"/>
    <cellStyle name="Énfasis3" xfId="60"/>
    <cellStyle name="Énfasis4" xfId="61"/>
    <cellStyle name="Énfasis5" xfId="62"/>
    <cellStyle name="Énfasis6" xfId="63"/>
    <cellStyle name="Entrada" xfId="64"/>
    <cellStyle name="Fixed" xfId="65"/>
    <cellStyle name="Incorrecto" xfId="66"/>
    <cellStyle name="MES" xfId="67"/>
    <cellStyle name="Millares_Petroleo" xfId="68"/>
    <cellStyle name="Normal" xfId="0" builtinId="0"/>
    <cellStyle name="Normal 2" xfId="21"/>
    <cellStyle name="Normal 3" xfId="22"/>
    <cellStyle name="Normal 4" xfId="84"/>
    <cellStyle name="Normal 5" xfId="95"/>
    <cellStyle name="Normal__CN-Arg" xfId="88"/>
    <cellStyle name="Normal_3W9601_" xfId="3"/>
    <cellStyle name="Normal_5-ExternalDebt" xfId="91"/>
    <cellStyle name="Normal_ARG96-01" xfId="4"/>
    <cellStyle name="Normal_ARG96-03" xfId="5"/>
    <cellStyle name="Normal_ARG96-04" xfId="69"/>
    <cellStyle name="Normal_ARG96-07" xfId="6"/>
    <cellStyle name="Normal_ARG96-08" xfId="7"/>
    <cellStyle name="Normal_ARG96-09" xfId="8"/>
    <cellStyle name="Normal_ARG96-10" xfId="9"/>
    <cellStyle name="Normal_ARG96-11" xfId="10"/>
    <cellStyle name="Normal_ARG96-12" xfId="11"/>
    <cellStyle name="Normal_ARG96-14" xfId="70"/>
    <cellStyle name="Normal_ARG96-15" xfId="12"/>
    <cellStyle name="Normal_ARG96-16" xfId="13"/>
    <cellStyle name="Normal_ARG97-09" xfId="86"/>
    <cellStyle name="Normal_ArgDestiX" xfId="85"/>
    <cellStyle name="Normal_Barbados" xfId="87"/>
    <cellStyle name="Normal_BOL96-16" xfId="23"/>
    <cellStyle name="Normal_BOL96-17" xfId="14"/>
    <cellStyle name="Normal_bp1_14jul03" xfId="93"/>
    <cellStyle name="Normal_Cuad_A-13_Deuda" xfId="92"/>
    <cellStyle name="Normal_ECU96-06" xfId="15"/>
    <cellStyle name="Normal_ECU96-10" xfId="16"/>
    <cellStyle name="Normal_ECU96-11" xfId="17"/>
    <cellStyle name="Normal_ECU96-15" xfId="18"/>
    <cellStyle name="Normal_ECU96-16" xfId="71"/>
    <cellStyle name="Normal_EcuIET" xfId="83"/>
    <cellStyle name="Normal_MEX96-15" xfId="19"/>
    <cellStyle name="Normal_PER96-02" xfId="82"/>
    <cellStyle name="Normal_URY_1-2" xfId="89"/>
    <cellStyle name="Notas" xfId="72"/>
    <cellStyle name="Salida" xfId="73"/>
    <cellStyle name="Style 1" xfId="74"/>
    <cellStyle name="Texto de advertencia" xfId="75"/>
    <cellStyle name="Texto explicativo" xfId="76"/>
    <cellStyle name="Título" xfId="77"/>
    <cellStyle name="Título 1" xfId="78"/>
    <cellStyle name="Título 2" xfId="79"/>
    <cellStyle name="Título 3" xfId="80"/>
    <cellStyle name="Título_Petroleo" xfId="8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93FFFF"/>
      <rgbColor rgb="00CCFFCC"/>
      <rgbColor rgb="00FFFF99"/>
      <rgbColor rgb="00B7D4F3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CC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showGridLines="0" workbookViewId="0">
      <selection activeCell="A2" sqref="A2"/>
    </sheetView>
  </sheetViews>
  <sheetFormatPr defaultColWidth="9.28515625" defaultRowHeight="10.199999999999999"/>
  <cols>
    <col min="1" max="1" width="13" style="210" customWidth="1"/>
    <col min="2" max="2" width="64.28515625" style="210" customWidth="1"/>
    <col min="3" max="3" width="2.7109375" style="210" customWidth="1"/>
    <col min="4" max="4" width="67" style="210" bestFit="1" customWidth="1"/>
    <col min="5" max="16384" width="9.28515625" style="210"/>
  </cols>
  <sheetData>
    <row r="1" spans="1:18" s="249" customFormat="1">
      <c r="B1" s="551" t="s">
        <v>59</v>
      </c>
      <c r="C1" s="551"/>
      <c r="D1" s="551"/>
    </row>
    <row r="2" spans="1:18">
      <c r="A2" s="604">
        <v>41549.612710532405</v>
      </c>
      <c r="B2" s="183" t="s">
        <v>169</v>
      </c>
      <c r="C2" s="183"/>
      <c r="D2" s="183" t="s">
        <v>170</v>
      </c>
    </row>
    <row r="3" spans="1:18">
      <c r="A3" s="550"/>
      <c r="B3" s="549"/>
      <c r="C3" s="549"/>
      <c r="D3" s="549"/>
    </row>
    <row r="4" spans="1:18">
      <c r="A4" s="548"/>
      <c r="B4" s="547"/>
      <c r="C4" s="547"/>
      <c r="D4" s="546"/>
    </row>
    <row r="5" spans="1:18" ht="15.9" customHeight="1">
      <c r="A5" s="184">
        <v>1</v>
      </c>
      <c r="B5" s="185" t="s">
        <v>171</v>
      </c>
      <c r="C5" s="185"/>
      <c r="D5" s="185" t="s">
        <v>172</v>
      </c>
    </row>
    <row r="6" spans="1:18" ht="15.9" customHeight="1">
      <c r="A6" s="184">
        <v>2</v>
      </c>
      <c r="B6" s="185" t="s">
        <v>173</v>
      </c>
      <c r="C6" s="185"/>
      <c r="D6" s="185" t="s">
        <v>174</v>
      </c>
    </row>
    <row r="7" spans="1:18" ht="32.4" customHeight="1">
      <c r="A7" s="184">
        <v>3</v>
      </c>
      <c r="B7" s="561" t="s">
        <v>649</v>
      </c>
      <c r="C7" s="561"/>
      <c r="D7" s="561" t="s">
        <v>650</v>
      </c>
    </row>
    <row r="8" spans="1:18" ht="15.9" customHeight="1">
      <c r="A8" s="184">
        <v>4</v>
      </c>
      <c r="B8" s="562" t="s">
        <v>3</v>
      </c>
      <c r="C8" s="563"/>
      <c r="D8" s="562" t="s">
        <v>70</v>
      </c>
    </row>
    <row r="9" spans="1:18" ht="15.9" customHeight="1">
      <c r="A9" s="184">
        <v>5</v>
      </c>
      <c r="B9" s="185" t="s">
        <v>648</v>
      </c>
      <c r="C9" s="185"/>
      <c r="D9" s="185" t="s">
        <v>647</v>
      </c>
      <c r="E9" s="9"/>
      <c r="F9" s="9"/>
      <c r="G9" s="8"/>
      <c r="H9" s="9"/>
      <c r="I9" s="8"/>
      <c r="J9" s="8"/>
      <c r="K9" s="8"/>
      <c r="L9" s="6"/>
      <c r="M9" s="6"/>
      <c r="N9" s="6"/>
      <c r="O9" s="8"/>
      <c r="P9" s="8"/>
      <c r="Q9" s="8"/>
      <c r="R9" s="8"/>
    </row>
    <row r="10" spans="1:18" ht="15.9" customHeight="1">
      <c r="A10" s="184">
        <v>6</v>
      </c>
      <c r="B10" s="185" t="s">
        <v>175</v>
      </c>
      <c r="C10" s="185"/>
      <c r="D10" s="185" t="s">
        <v>176</v>
      </c>
    </row>
    <row r="11" spans="1:18" ht="15.9" customHeight="1">
      <c r="A11" s="184">
        <v>7</v>
      </c>
      <c r="B11" s="185" t="s">
        <v>177</v>
      </c>
      <c r="C11" s="185"/>
      <c r="D11" s="186" t="s">
        <v>178</v>
      </c>
    </row>
    <row r="12" spans="1:18" ht="15.9" customHeight="1">
      <c r="A12" s="184">
        <v>8</v>
      </c>
      <c r="B12" s="185" t="s">
        <v>179</v>
      </c>
      <c r="C12" s="185"/>
      <c r="D12" s="185" t="s">
        <v>180</v>
      </c>
    </row>
    <row r="13" spans="1:18" ht="15.9" customHeight="1">
      <c r="A13" s="184">
        <v>9</v>
      </c>
      <c r="B13" s="554" t="s">
        <v>426</v>
      </c>
      <c r="C13" s="554"/>
      <c r="D13" s="554" t="s">
        <v>425</v>
      </c>
    </row>
    <row r="14" spans="1:18" ht="15.9" customHeight="1">
      <c r="A14" s="184">
        <v>10</v>
      </c>
      <c r="B14" s="185" t="s">
        <v>181</v>
      </c>
      <c r="C14" s="185"/>
      <c r="D14" s="185" t="s">
        <v>182</v>
      </c>
    </row>
    <row r="15" spans="1:18" ht="15.9" customHeight="1">
      <c r="A15" s="184">
        <v>11</v>
      </c>
      <c r="B15" s="185" t="s">
        <v>183</v>
      </c>
      <c r="C15" s="185"/>
      <c r="D15" s="185" t="s">
        <v>184</v>
      </c>
    </row>
    <row r="16" spans="1:18" ht="15.9" customHeight="1">
      <c r="A16" s="184">
        <v>12</v>
      </c>
      <c r="B16" s="185" t="s">
        <v>185</v>
      </c>
      <c r="C16" s="185"/>
      <c r="D16" s="185" t="s">
        <v>186</v>
      </c>
    </row>
    <row r="17" spans="1:4" ht="15.9" customHeight="1">
      <c r="A17" s="184">
        <v>13</v>
      </c>
      <c r="B17" s="185" t="s">
        <v>654</v>
      </c>
      <c r="C17" s="185"/>
      <c r="D17" s="185" t="s">
        <v>655</v>
      </c>
    </row>
    <row r="18" spans="1:4" ht="15.9" customHeight="1">
      <c r="A18" s="184">
        <v>14</v>
      </c>
      <c r="B18" s="185" t="s">
        <v>577</v>
      </c>
      <c r="C18" s="185"/>
      <c r="D18" s="564" t="s">
        <v>576</v>
      </c>
    </row>
    <row r="19" spans="1:4" ht="15.9" customHeight="1">
      <c r="A19" s="184">
        <v>15</v>
      </c>
      <c r="B19" s="185" t="s">
        <v>355</v>
      </c>
      <c r="C19" s="185"/>
      <c r="D19" s="564" t="s">
        <v>354</v>
      </c>
    </row>
    <row r="20" spans="1:4" ht="15.9" customHeight="1">
      <c r="A20" s="184"/>
    </row>
    <row r="21" spans="1:4">
      <c r="A21" s="184"/>
      <c r="B21" s="185"/>
      <c r="C21" s="185"/>
      <c r="D21" s="185"/>
    </row>
    <row r="22" spans="1:4" s="542" customFormat="1">
      <c r="A22" s="545"/>
      <c r="B22" s="553"/>
      <c r="C22" s="553"/>
      <c r="D22" s="552"/>
    </row>
    <row r="23" spans="1:4" s="542" customFormat="1" ht="15">
      <c r="A23" s="545"/>
      <c r="B23" s="544"/>
      <c r="C23" s="544"/>
      <c r="D23" s="543"/>
    </row>
    <row r="24" spans="1:4" s="542" customFormat="1" ht="15">
      <c r="A24" s="545"/>
      <c r="B24" s="544"/>
      <c r="C24" s="544"/>
      <c r="D24" s="543"/>
    </row>
    <row r="25" spans="1:4" s="542" customFormat="1" ht="15">
      <c r="A25" s="545"/>
      <c r="B25" s="544"/>
      <c r="C25" s="544"/>
      <c r="D25" s="543"/>
    </row>
    <row r="26" spans="1:4" s="542" customFormat="1" ht="15">
      <c r="A26" s="545"/>
      <c r="B26" s="544"/>
      <c r="C26" s="544"/>
      <c r="D26" s="543"/>
    </row>
    <row r="27" spans="1:4" s="542" customFormat="1" ht="15">
      <c r="A27" s="545"/>
      <c r="B27" s="544"/>
      <c r="C27" s="544"/>
      <c r="D27" s="543"/>
    </row>
    <row r="28" spans="1:4" s="542" customFormat="1" ht="15">
      <c r="A28" s="545"/>
      <c r="B28" s="544"/>
      <c r="C28" s="544"/>
      <c r="D28" s="543"/>
    </row>
    <row r="29" spans="1:4" s="542" customFormat="1" ht="15">
      <c r="A29" s="545"/>
      <c r="B29" s="544"/>
      <c r="C29" s="544"/>
      <c r="D29" s="543"/>
    </row>
    <row r="30" spans="1:4" s="542" customFormat="1" ht="15">
      <c r="A30" s="545"/>
      <c r="B30" s="544"/>
      <c r="C30" s="544"/>
      <c r="D30" s="543"/>
    </row>
    <row r="31" spans="1:4" s="542" customFormat="1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showGridLines="0" topLeftCell="A49" zoomScale="110" zoomScaleNormal="110" workbookViewId="0">
      <selection activeCell="M74" sqref="M74"/>
    </sheetView>
  </sheetViews>
  <sheetFormatPr defaultColWidth="11.7109375" defaultRowHeight="10.199999999999999"/>
  <cols>
    <col min="1" max="1" width="43.140625" style="188" customWidth="1"/>
    <col min="2" max="2" width="2.140625" style="190" customWidth="1"/>
    <col min="3" max="11" width="7.28515625" style="189" customWidth="1"/>
    <col min="12" max="12" width="2.5703125" style="188" customWidth="1"/>
    <col min="13" max="13" width="49.28515625" style="188" bestFit="1" customWidth="1"/>
    <col min="14" max="16384" width="11.7109375" style="187"/>
  </cols>
  <sheetData>
    <row r="1" spans="1:13" s="208" customFormat="1" ht="12">
      <c r="A1" s="209">
        <v>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3" s="205" customFormat="1">
      <c r="A2" s="206" t="s">
        <v>315</v>
      </c>
      <c r="B2" s="206"/>
      <c r="C2" s="207"/>
      <c r="D2" s="207"/>
      <c r="E2" s="207"/>
      <c r="F2" s="207"/>
      <c r="G2" s="207"/>
      <c r="H2" s="207"/>
      <c r="I2" s="207"/>
      <c r="J2" s="207"/>
      <c r="K2" s="207"/>
      <c r="L2" s="206"/>
      <c r="M2" s="206" t="s">
        <v>314</v>
      </c>
    </row>
    <row r="3" spans="1:13">
      <c r="A3" s="555" t="s">
        <v>171</v>
      </c>
      <c r="B3" s="555"/>
      <c r="C3" s="556"/>
      <c r="D3" s="556"/>
      <c r="E3" s="556"/>
      <c r="F3" s="556"/>
      <c r="G3" s="556"/>
      <c r="H3" s="556"/>
      <c r="I3" s="556"/>
      <c r="J3" s="556"/>
      <c r="K3" s="556"/>
      <c r="L3" s="555"/>
      <c r="M3" s="555" t="s">
        <v>172</v>
      </c>
    </row>
    <row r="4" spans="1:13">
      <c r="A4" s="202"/>
      <c r="B4" s="204"/>
      <c r="C4" s="203">
        <v>2004</v>
      </c>
      <c r="D4" s="203">
        <v>2005</v>
      </c>
      <c r="E4" s="203">
        <v>2006</v>
      </c>
      <c r="F4" s="203">
        <v>2007</v>
      </c>
      <c r="G4" s="203">
        <v>2008</v>
      </c>
      <c r="H4" s="203">
        <v>2009</v>
      </c>
      <c r="I4" s="203">
        <v>2010</v>
      </c>
      <c r="J4" s="203">
        <v>2011</v>
      </c>
      <c r="K4" s="203">
        <v>2012</v>
      </c>
      <c r="L4" s="202" t="s">
        <v>20</v>
      </c>
      <c r="M4" s="202"/>
    </row>
    <row r="5" spans="1:13">
      <c r="A5" s="199"/>
      <c r="B5" s="201"/>
      <c r="C5" s="200"/>
      <c r="D5" s="200"/>
      <c r="E5" s="200"/>
      <c r="F5" s="200"/>
      <c r="G5" s="200"/>
      <c r="H5" s="200"/>
      <c r="I5" s="200"/>
      <c r="J5" s="200"/>
      <c r="K5" s="200"/>
      <c r="L5" s="199"/>
      <c r="M5" s="199"/>
    </row>
    <row r="6" spans="1:13">
      <c r="B6" s="190" t="s">
        <v>313</v>
      </c>
    </row>
    <row r="7" spans="1:13">
      <c r="A7" s="188" t="s">
        <v>312</v>
      </c>
      <c r="C7" s="193">
        <v>1.4332514332514368</v>
      </c>
      <c r="D7" s="193">
        <v>3.9967702866370747</v>
      </c>
      <c r="E7" s="193">
        <v>5.6968167701863193</v>
      </c>
      <c r="F7" s="193">
        <v>1.689468368377578</v>
      </c>
      <c r="G7" s="193">
        <v>0.33408577878104584</v>
      </c>
      <c r="H7" s="193">
        <v>-4.1396688264938808</v>
      </c>
      <c r="I7" s="193">
        <v>0.24408561772435444</v>
      </c>
      <c r="J7" s="193">
        <v>0.57126802772056173</v>
      </c>
      <c r="K7" s="193">
        <v>0.2</v>
      </c>
      <c r="L7" s="192"/>
      <c r="M7" s="188" t="s">
        <v>311</v>
      </c>
    </row>
    <row r="8" spans="1:13">
      <c r="A8" s="188" t="s">
        <v>310</v>
      </c>
      <c r="C8" s="193">
        <v>1.2235815562024133</v>
      </c>
      <c r="D8" s="193">
        <v>3.7830121978936093</v>
      </c>
      <c r="E8" s="193">
        <v>5.4788425776601146</v>
      </c>
      <c r="F8" s="193">
        <v>1.4813107926174407</v>
      </c>
      <c r="G8" s="193">
        <v>0.1269149498895672</v>
      </c>
      <c r="H8" s="193">
        <v>-4.3400002243633384</v>
      </c>
      <c r="I8" s="193">
        <v>3.1003992354761145E-2</v>
      </c>
      <c r="J8" s="193">
        <v>0.35318156898742625</v>
      </c>
      <c r="K8" s="193">
        <v>-2.0817397005745697E-2</v>
      </c>
      <c r="L8" s="192"/>
      <c r="M8" s="188" t="s">
        <v>309</v>
      </c>
    </row>
    <row r="9" spans="1:13">
      <c r="C9" s="193"/>
      <c r="D9" s="193"/>
      <c r="E9" s="193"/>
      <c r="F9" s="193"/>
      <c r="G9" s="193"/>
      <c r="H9" s="193"/>
      <c r="I9" s="193"/>
      <c r="J9" s="193"/>
      <c r="K9" s="193"/>
      <c r="L9" s="192"/>
    </row>
    <row r="10" spans="1:13">
      <c r="A10" s="188" t="s">
        <v>308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2"/>
      <c r="M10" s="188" t="s">
        <v>307</v>
      </c>
    </row>
    <row r="11" spans="1:13">
      <c r="A11" s="188" t="s">
        <v>306</v>
      </c>
      <c r="C11" s="193">
        <v>-7.2549019607843217</v>
      </c>
      <c r="D11" s="193">
        <v>8.0338266384778034</v>
      </c>
      <c r="E11" s="193">
        <v>-5.6751467710371761</v>
      </c>
      <c r="F11" s="193">
        <v>2.2821576763485396</v>
      </c>
      <c r="G11" s="193">
        <v>0</v>
      </c>
      <c r="H11" s="193">
        <v>2.8397565922920975</v>
      </c>
      <c r="I11" s="193">
        <v>-6.1143984220907281</v>
      </c>
      <c r="J11" s="193">
        <v>-6.3025210084033612</v>
      </c>
      <c r="K11" s="193" t="s">
        <v>21</v>
      </c>
      <c r="L11" s="192"/>
      <c r="M11" s="188" t="s">
        <v>305</v>
      </c>
    </row>
    <row r="12" spans="1:13">
      <c r="A12" s="188" t="s">
        <v>304</v>
      </c>
      <c r="C12" s="193">
        <v>9.5238095238095113</v>
      </c>
      <c r="D12" s="193">
        <v>8.6956521739130608</v>
      </c>
      <c r="E12" s="193">
        <v>-3.0000000000000027</v>
      </c>
      <c r="F12" s="193">
        <v>-6.1855670103092786</v>
      </c>
      <c r="G12" s="193">
        <v>-7.6923076923076872</v>
      </c>
      <c r="H12" s="193">
        <v>-36.904761904761905</v>
      </c>
      <c r="I12" s="193">
        <v>9.4339622641509422</v>
      </c>
      <c r="J12" s="193">
        <v>-13.793103448275856</v>
      </c>
      <c r="K12" s="193" t="s">
        <v>21</v>
      </c>
      <c r="L12" s="192"/>
      <c r="M12" s="188" t="s">
        <v>303</v>
      </c>
    </row>
    <row r="13" spans="1:13">
      <c r="A13" s="188" t="s">
        <v>302</v>
      </c>
      <c r="C13" s="193">
        <v>2.1452145214521323</v>
      </c>
      <c r="D13" s="193">
        <v>2.1001615508885463</v>
      </c>
      <c r="E13" s="193">
        <v>-0.63291139240507777</v>
      </c>
      <c r="F13" s="193">
        <v>-1.1146496815286566</v>
      </c>
      <c r="G13" s="193">
        <v>-2.254428341384862</v>
      </c>
      <c r="H13" s="193">
        <v>-12.191103789126867</v>
      </c>
      <c r="I13" s="193">
        <v>-4.3151969981238274</v>
      </c>
      <c r="J13" s="193">
        <v>-5.2941176470588269</v>
      </c>
      <c r="K13" s="193" t="s">
        <v>21</v>
      </c>
      <c r="L13" s="192"/>
      <c r="M13" s="188" t="s">
        <v>301</v>
      </c>
    </row>
    <row r="14" spans="1:13">
      <c r="A14" s="188" t="s">
        <v>300</v>
      </c>
      <c r="C14" s="193">
        <v>1.8229166666666741</v>
      </c>
      <c r="D14" s="193">
        <v>-0.51150895140665842</v>
      </c>
      <c r="E14" s="193">
        <v>9.5115681233933316</v>
      </c>
      <c r="F14" s="193">
        <v>1.1737089201877993</v>
      </c>
      <c r="G14" s="193">
        <v>-0.23201856148492572</v>
      </c>
      <c r="H14" s="193">
        <v>0.69767441860464352</v>
      </c>
      <c r="I14" s="193">
        <v>2.0785219399538146</v>
      </c>
      <c r="J14" s="193">
        <v>-1.5837104072398245</v>
      </c>
      <c r="K14" s="193" t="s">
        <v>21</v>
      </c>
      <c r="L14" s="192"/>
      <c r="M14" s="188" t="s">
        <v>299</v>
      </c>
    </row>
    <row r="15" spans="1:13">
      <c r="A15" s="188" t="s">
        <v>298</v>
      </c>
      <c r="C15" s="193">
        <v>2.8335301062573759</v>
      </c>
      <c r="D15" s="193">
        <v>14.006888633754301</v>
      </c>
      <c r="E15" s="193">
        <v>-0.40281973816715944</v>
      </c>
      <c r="F15" s="193">
        <v>0</v>
      </c>
      <c r="G15" s="193">
        <v>-5.1567239635996076</v>
      </c>
      <c r="H15" s="193">
        <v>-18.230277185501066</v>
      </c>
      <c r="I15" s="193">
        <v>-9.5176010430247704</v>
      </c>
      <c r="J15" s="193">
        <v>7.4927953890489674</v>
      </c>
      <c r="K15" s="193" t="s">
        <v>21</v>
      </c>
      <c r="L15" s="192"/>
      <c r="M15" s="188" t="s">
        <v>297</v>
      </c>
    </row>
    <row r="16" spans="1:13">
      <c r="A16" s="188" t="s">
        <v>296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2"/>
      <c r="M16" s="188" t="s">
        <v>295</v>
      </c>
    </row>
    <row r="17" spans="1:13">
      <c r="A17" s="188" t="s">
        <v>294</v>
      </c>
      <c r="C17" s="193">
        <v>-2.2753456221198065</v>
      </c>
      <c r="D17" s="193">
        <v>1.0610079575596787</v>
      </c>
      <c r="E17" s="193">
        <v>11.081948089822102</v>
      </c>
      <c r="F17" s="193">
        <v>-1.1026516145970056</v>
      </c>
      <c r="G17" s="193">
        <v>-0.3451022033448381</v>
      </c>
      <c r="H17" s="193">
        <v>-4.2621204049014372</v>
      </c>
      <c r="I17" s="193">
        <v>2.7545909849749695</v>
      </c>
      <c r="J17" s="193">
        <v>-2.707825616030668E-2</v>
      </c>
      <c r="K17" s="193" t="s">
        <v>21</v>
      </c>
      <c r="L17" s="192"/>
      <c r="M17" s="188" t="s">
        <v>293</v>
      </c>
    </row>
    <row r="18" spans="1:13">
      <c r="A18" s="188" t="s">
        <v>292</v>
      </c>
      <c r="C18" s="193">
        <v>5.0847457627118731</v>
      </c>
      <c r="D18" s="193">
        <v>4.8387096774193505</v>
      </c>
      <c r="E18" s="193">
        <v>5.9340659340659352</v>
      </c>
      <c r="F18" s="193">
        <v>6.0165975103734448</v>
      </c>
      <c r="G18" s="193">
        <v>3.0332681017612551</v>
      </c>
      <c r="H18" s="193">
        <v>-2.7540360873694159</v>
      </c>
      <c r="I18" s="193">
        <v>0.1953124999999778</v>
      </c>
      <c r="J18" s="193">
        <v>0.68226120857699524</v>
      </c>
      <c r="K18" s="193" t="s">
        <v>21</v>
      </c>
      <c r="L18" s="192"/>
      <c r="M18" s="188" t="s">
        <v>291</v>
      </c>
    </row>
    <row r="19" spans="1:13">
      <c r="A19" s="188" t="s">
        <v>290</v>
      </c>
      <c r="C19" s="193">
        <v>5.3307008884501572</v>
      </c>
      <c r="D19" s="193">
        <v>4.3423930021868173</v>
      </c>
      <c r="E19" s="193">
        <v>4.7005988023952172</v>
      </c>
      <c r="F19" s="193">
        <v>4.661138118387198</v>
      </c>
      <c r="G19" s="193">
        <v>2.5409836065573899</v>
      </c>
      <c r="H19" s="193">
        <v>-0.31974420463628528</v>
      </c>
      <c r="I19" s="193">
        <v>1.0157711841753514</v>
      </c>
      <c r="J19" s="193">
        <v>1.9846520243450572</v>
      </c>
      <c r="K19" s="193" t="s">
        <v>21</v>
      </c>
      <c r="L19" s="192"/>
      <c r="M19" s="188" t="s">
        <v>289</v>
      </c>
    </row>
    <row r="20" spans="1:13">
      <c r="C20" s="193"/>
      <c r="D20" s="193"/>
      <c r="E20" s="193"/>
      <c r="F20" s="193"/>
      <c r="G20" s="193"/>
      <c r="H20" s="193"/>
      <c r="I20" s="193"/>
      <c r="J20" s="193"/>
      <c r="K20" s="193"/>
      <c r="L20" s="192"/>
    </row>
    <row r="21" spans="1:13">
      <c r="A21" s="188" t="s">
        <v>288</v>
      </c>
      <c r="B21" s="190" t="s">
        <v>287</v>
      </c>
      <c r="C21" s="193"/>
      <c r="D21" s="193"/>
      <c r="E21" s="193"/>
      <c r="F21" s="193"/>
      <c r="G21" s="193"/>
      <c r="H21" s="193"/>
      <c r="I21" s="193"/>
      <c r="J21" s="193"/>
      <c r="K21" s="193"/>
      <c r="L21" s="192"/>
      <c r="M21" s="188" t="s">
        <v>286</v>
      </c>
    </row>
    <row r="22" spans="1:13">
      <c r="A22" s="188" t="s">
        <v>285</v>
      </c>
      <c r="C22" s="198">
        <v>-337.15</v>
      </c>
      <c r="D22" s="198">
        <v>-367.3</v>
      </c>
      <c r="E22" s="198">
        <v>-252</v>
      </c>
      <c r="F22" s="198">
        <v>-182.7</v>
      </c>
      <c r="G22" s="198">
        <v>-421.4</v>
      </c>
      <c r="H22" s="198">
        <v>-217.6</v>
      </c>
      <c r="I22" s="198">
        <v>-365.64780000000002</v>
      </c>
      <c r="J22" s="198">
        <v>-505.79419999999999</v>
      </c>
      <c r="K22" s="198" t="s">
        <v>160</v>
      </c>
      <c r="L22" s="192"/>
      <c r="M22" s="188" t="s">
        <v>284</v>
      </c>
    </row>
    <row r="23" spans="1:13">
      <c r="A23" s="188" t="s">
        <v>283</v>
      </c>
      <c r="C23" s="198">
        <v>-971.05</v>
      </c>
      <c r="D23" s="198">
        <v>-1070</v>
      </c>
      <c r="E23" s="198">
        <v>-1003.3</v>
      </c>
      <c r="F23" s="198">
        <v>-1083.5</v>
      </c>
      <c r="G23" s="198">
        <v>-1242.3</v>
      </c>
      <c r="H23" s="198">
        <v>-916.7</v>
      </c>
      <c r="I23" s="198">
        <v>-1140.0302999999999</v>
      </c>
      <c r="J23" s="198">
        <v>-1255.0518999999999</v>
      </c>
      <c r="K23" s="198" t="s">
        <v>160</v>
      </c>
      <c r="L23" s="192"/>
      <c r="M23" s="188" t="s">
        <v>282</v>
      </c>
    </row>
    <row r="24" spans="1:13">
      <c r="A24" s="188" t="s">
        <v>281</v>
      </c>
      <c r="C24" s="198">
        <v>293.05</v>
      </c>
      <c r="D24" s="198">
        <v>359.4</v>
      </c>
      <c r="E24" s="198">
        <v>509.7</v>
      </c>
      <c r="F24" s="198">
        <v>523.79999999999995</v>
      </c>
      <c r="G24" s="198">
        <v>487.8</v>
      </c>
      <c r="H24" s="198">
        <v>378.6</v>
      </c>
      <c r="I24" s="198">
        <v>421.7826</v>
      </c>
      <c r="J24" s="198">
        <v>448.3218</v>
      </c>
      <c r="K24" s="198" t="s">
        <v>160</v>
      </c>
      <c r="L24" s="192"/>
      <c r="M24" s="188" t="s">
        <v>280</v>
      </c>
    </row>
    <row r="25" spans="1:13">
      <c r="A25" s="188" t="s">
        <v>279</v>
      </c>
      <c r="C25" s="198">
        <v>1264.0999999999999</v>
      </c>
      <c r="D25" s="198">
        <v>1429.4</v>
      </c>
      <c r="E25" s="198">
        <v>1513</v>
      </c>
      <c r="F25" s="198">
        <v>1607.3</v>
      </c>
      <c r="G25" s="198">
        <v>1730.1</v>
      </c>
      <c r="H25" s="198">
        <v>1295.3</v>
      </c>
      <c r="I25" s="198">
        <v>1561.8130000000001</v>
      </c>
      <c r="J25" s="198">
        <v>1703.3738000000001</v>
      </c>
      <c r="K25" s="198" t="s">
        <v>160</v>
      </c>
      <c r="L25" s="192"/>
      <c r="M25" s="188" t="s">
        <v>278</v>
      </c>
    </row>
    <row r="26" spans="1:13">
      <c r="A26" s="188" t="s">
        <v>277</v>
      </c>
      <c r="C26" s="198">
        <v>668.30000000000007</v>
      </c>
      <c r="D26" s="198">
        <v>765</v>
      </c>
      <c r="E26" s="198">
        <v>810.1</v>
      </c>
      <c r="F26" s="198">
        <v>911.2</v>
      </c>
      <c r="G26" s="198">
        <v>895.4</v>
      </c>
      <c r="H26" s="198">
        <v>796.80000000000007</v>
      </c>
      <c r="I26" s="198">
        <v>875.94920000000002</v>
      </c>
      <c r="J26" s="198">
        <v>827.73030000000006</v>
      </c>
      <c r="K26" s="198" t="s">
        <v>160</v>
      </c>
      <c r="L26" s="192"/>
      <c r="M26" s="188" t="s">
        <v>276</v>
      </c>
    </row>
    <row r="27" spans="1:13">
      <c r="A27" s="188" t="s">
        <v>275</v>
      </c>
      <c r="C27" s="198">
        <v>-122</v>
      </c>
      <c r="D27" s="198">
        <v>-127.7</v>
      </c>
      <c r="E27" s="198">
        <v>-141.6</v>
      </c>
      <c r="F27" s="198">
        <v>-66.5</v>
      </c>
      <c r="G27" s="198">
        <v>-121.3</v>
      </c>
      <c r="H27" s="198">
        <v>-140.1</v>
      </c>
      <c r="I27" s="198">
        <v>-121.3267</v>
      </c>
      <c r="J27" s="198">
        <v>-101.643</v>
      </c>
      <c r="K27" s="198" t="s">
        <v>160</v>
      </c>
      <c r="L27" s="192"/>
      <c r="M27" s="188" t="s">
        <v>274</v>
      </c>
    </row>
    <row r="28" spans="1:13">
      <c r="A28" s="188" t="s">
        <v>273</v>
      </c>
      <c r="C28" s="198">
        <v>87.6</v>
      </c>
      <c r="D28" s="198">
        <v>65.400000000000006</v>
      </c>
      <c r="E28" s="198">
        <v>82.9</v>
      </c>
      <c r="F28" s="198">
        <v>56.1</v>
      </c>
      <c r="G28" s="198">
        <v>46.8</v>
      </c>
      <c r="H28" s="198">
        <v>42.3</v>
      </c>
      <c r="I28" s="198">
        <v>19.760000000000002</v>
      </c>
      <c r="J28" s="198">
        <v>23.170400000000001</v>
      </c>
      <c r="K28" s="198" t="s">
        <v>160</v>
      </c>
      <c r="L28" s="192"/>
      <c r="M28" s="188" t="s">
        <v>272</v>
      </c>
    </row>
    <row r="29" spans="1:13">
      <c r="C29" s="198"/>
      <c r="D29" s="198"/>
      <c r="E29" s="198"/>
      <c r="F29" s="198"/>
      <c r="G29" s="198"/>
      <c r="H29" s="198"/>
      <c r="I29" s="198"/>
      <c r="J29" s="198"/>
      <c r="K29" s="198"/>
      <c r="L29" s="192"/>
    </row>
    <row r="30" spans="1:13">
      <c r="A30" s="188" t="s">
        <v>271</v>
      </c>
      <c r="C30" s="198">
        <v>179.88509999999999</v>
      </c>
      <c r="D30" s="198">
        <v>390.3999</v>
      </c>
      <c r="E30" s="198">
        <v>230.7</v>
      </c>
      <c r="F30" s="198">
        <v>359.29989999999998</v>
      </c>
      <c r="G30" s="198">
        <v>325.79989999999998</v>
      </c>
      <c r="H30" s="198">
        <v>242.5</v>
      </c>
      <c r="I30" s="198">
        <v>399.50839999999999</v>
      </c>
      <c r="J30" s="198">
        <v>473.32140000000004</v>
      </c>
      <c r="K30" s="198" t="s">
        <v>160</v>
      </c>
      <c r="L30" s="192"/>
      <c r="M30" s="188" t="s">
        <v>270</v>
      </c>
    </row>
    <row r="31" spans="1:13">
      <c r="A31" s="188" t="s">
        <v>269</v>
      </c>
      <c r="C31" s="198">
        <v>-16</v>
      </c>
      <c r="D31" s="198">
        <v>118.5</v>
      </c>
      <c r="E31" s="198">
        <v>200.29999999999998</v>
      </c>
      <c r="F31" s="198">
        <v>255.60000000000002</v>
      </c>
      <c r="G31" s="198">
        <v>222.70000000000002</v>
      </c>
      <c r="H31" s="198">
        <v>218.12719999999999</v>
      </c>
      <c r="I31" s="198" t="s">
        <v>160</v>
      </c>
      <c r="J31" s="198" t="s">
        <v>160</v>
      </c>
      <c r="K31" s="198" t="s">
        <v>160</v>
      </c>
      <c r="L31" s="192"/>
      <c r="M31" s="188" t="s">
        <v>268</v>
      </c>
    </row>
    <row r="32" spans="1:13">
      <c r="A32" s="188" t="s">
        <v>267</v>
      </c>
      <c r="C32" s="198">
        <v>195.88509999999999</v>
      </c>
      <c r="D32" s="198">
        <v>271.8999</v>
      </c>
      <c r="E32" s="198">
        <v>30.400000000000006</v>
      </c>
      <c r="F32" s="198">
        <v>103.69989999999996</v>
      </c>
      <c r="G32" s="198">
        <v>103.09989999999996</v>
      </c>
      <c r="H32" s="198">
        <v>24.372800000000012</v>
      </c>
      <c r="I32" s="198" t="s">
        <v>160</v>
      </c>
      <c r="J32" s="198" t="s">
        <v>160</v>
      </c>
      <c r="K32" s="198" t="s">
        <v>160</v>
      </c>
      <c r="L32" s="192"/>
      <c r="M32" s="188" t="s">
        <v>266</v>
      </c>
    </row>
    <row r="33" spans="1:13">
      <c r="C33" s="198"/>
      <c r="D33" s="198"/>
      <c r="E33" s="198"/>
      <c r="F33" s="198"/>
      <c r="G33" s="198"/>
      <c r="H33" s="198"/>
      <c r="I33" s="198"/>
      <c r="J33" s="198"/>
      <c r="K33" s="198"/>
      <c r="L33" s="192"/>
    </row>
    <row r="34" spans="1:13">
      <c r="A34" s="188" t="s">
        <v>265</v>
      </c>
      <c r="C34" s="198">
        <v>-157.26489999999998</v>
      </c>
      <c r="D34" s="198">
        <v>23.099899999999991</v>
      </c>
      <c r="E34" s="198">
        <v>-21.300000000000011</v>
      </c>
      <c r="F34" s="198">
        <v>176.59989999999999</v>
      </c>
      <c r="G34" s="198">
        <v>-95.600099999999998</v>
      </c>
      <c r="H34" s="198">
        <v>24.900000000000006</v>
      </c>
      <c r="I34" s="198">
        <v>33.860599999999977</v>
      </c>
      <c r="J34" s="198">
        <v>-32.47279999999995</v>
      </c>
      <c r="K34" s="198" t="s">
        <v>160</v>
      </c>
      <c r="L34" s="192"/>
      <c r="M34" s="188" t="s">
        <v>264</v>
      </c>
    </row>
    <row r="35" spans="1:13">
      <c r="A35" s="188" t="s">
        <v>263</v>
      </c>
      <c r="C35" s="198">
        <v>156.715</v>
      </c>
      <c r="D35" s="198">
        <v>-23.1</v>
      </c>
      <c r="E35" s="198">
        <v>21.3</v>
      </c>
      <c r="F35" s="198">
        <v>-176.6</v>
      </c>
      <c r="G35" s="198">
        <v>95.6</v>
      </c>
      <c r="H35" s="198">
        <v>-24.9</v>
      </c>
      <c r="I35" s="198">
        <v>-33.860700000000001</v>
      </c>
      <c r="J35" s="198">
        <v>32.450000000000003</v>
      </c>
      <c r="K35" s="198" t="s">
        <v>160</v>
      </c>
      <c r="L35" s="192"/>
      <c r="M35" s="188" t="s">
        <v>262</v>
      </c>
    </row>
    <row r="36" spans="1:13">
      <c r="C36" s="193"/>
      <c r="D36" s="193"/>
      <c r="E36" s="193"/>
      <c r="F36" s="193"/>
      <c r="G36" s="193"/>
      <c r="H36" s="193"/>
      <c r="I36" s="193"/>
      <c r="J36" s="193"/>
      <c r="K36" s="193"/>
      <c r="L36" s="192"/>
    </row>
    <row r="37" spans="1:13">
      <c r="A37" s="188" t="s">
        <v>261</v>
      </c>
      <c r="C37" s="193"/>
      <c r="D37" s="193"/>
      <c r="E37" s="193"/>
      <c r="F37" s="193"/>
      <c r="G37" s="193"/>
      <c r="H37" s="193"/>
      <c r="I37" s="193"/>
      <c r="J37" s="193"/>
      <c r="K37" s="193"/>
      <c r="L37" s="192"/>
      <c r="M37" s="188" t="s">
        <v>260</v>
      </c>
    </row>
    <row r="38" spans="1:13">
      <c r="A38" s="188" t="s">
        <v>259</v>
      </c>
      <c r="C38" s="193">
        <v>101.55244541804093</v>
      </c>
      <c r="D38" s="193">
        <v>100</v>
      </c>
      <c r="E38" s="193">
        <v>97.412189811207824</v>
      </c>
      <c r="F38" s="193">
        <v>98.621212834492084</v>
      </c>
      <c r="G38" s="193">
        <v>97.78379572662601</v>
      </c>
      <c r="H38" s="193">
        <v>93.124452862394193</v>
      </c>
      <c r="I38" s="193">
        <v>89.444591401710724</v>
      </c>
      <c r="J38" s="193">
        <v>91.450149032203356</v>
      </c>
      <c r="K38" s="193">
        <v>90.333581315727201</v>
      </c>
      <c r="L38" s="192"/>
      <c r="M38" s="188" t="s">
        <v>258</v>
      </c>
    </row>
    <row r="39" spans="1:13">
      <c r="A39" s="188" t="s">
        <v>257</v>
      </c>
      <c r="C39" s="198">
        <v>58.435099999999998</v>
      </c>
      <c r="D39" s="198">
        <v>262.69990000000001</v>
      </c>
      <c r="E39" s="198">
        <v>89.1</v>
      </c>
      <c r="F39" s="198">
        <v>292.79989999999998</v>
      </c>
      <c r="G39" s="198">
        <v>204.4999</v>
      </c>
      <c r="H39" s="198">
        <v>102.4</v>
      </c>
      <c r="I39" s="198">
        <v>278.18169999999998</v>
      </c>
      <c r="J39" s="198">
        <v>371.67840000000001</v>
      </c>
      <c r="K39" s="198" t="s">
        <v>160</v>
      </c>
      <c r="L39" s="192"/>
      <c r="M39" s="188" t="s">
        <v>256</v>
      </c>
    </row>
    <row r="40" spans="1:13">
      <c r="A40" s="188" t="s">
        <v>255</v>
      </c>
      <c r="C40" s="198">
        <v>2434.5830000000001</v>
      </c>
      <c r="D40" s="198">
        <v>2695.3990000000003</v>
      </c>
      <c r="E40" s="198">
        <v>2990.826</v>
      </c>
      <c r="F40" s="198">
        <v>3130.2440000000001</v>
      </c>
      <c r="G40" s="198">
        <v>3486.7842000000001</v>
      </c>
      <c r="H40" s="198">
        <v>4009.44</v>
      </c>
      <c r="I40" s="198">
        <v>4484.5532999999996</v>
      </c>
      <c r="J40" s="198" t="s">
        <v>21</v>
      </c>
      <c r="K40" s="198" t="s">
        <v>21</v>
      </c>
      <c r="L40" s="192"/>
      <c r="M40" s="188" t="s">
        <v>254</v>
      </c>
    </row>
    <row r="41" spans="1:13">
      <c r="C41" s="193"/>
      <c r="D41" s="193"/>
      <c r="E41" s="193"/>
      <c r="F41" s="193"/>
      <c r="G41" s="193"/>
      <c r="H41" s="193"/>
      <c r="I41" s="193"/>
      <c r="J41" s="193"/>
      <c r="K41" s="193"/>
      <c r="L41" s="192"/>
    </row>
    <row r="42" spans="1:13">
      <c r="A42" s="188" t="s">
        <v>253</v>
      </c>
      <c r="B42" s="190" t="s">
        <v>252</v>
      </c>
      <c r="C42" s="193"/>
      <c r="D42" s="193"/>
      <c r="E42" s="193"/>
      <c r="F42" s="193"/>
      <c r="G42" s="193"/>
      <c r="H42" s="193"/>
      <c r="I42" s="193"/>
      <c r="J42" s="193"/>
      <c r="K42" s="193"/>
      <c r="L42" s="192"/>
      <c r="M42" s="188" t="s">
        <v>251</v>
      </c>
    </row>
    <row r="43" spans="1:13">
      <c r="A43" s="188" t="s">
        <v>250</v>
      </c>
      <c r="C43" s="193">
        <v>69.400000000000006</v>
      </c>
      <c r="D43" s="193">
        <v>69.599999999999994</v>
      </c>
      <c r="E43" s="193">
        <v>67.900000000000006</v>
      </c>
      <c r="F43" s="193">
        <v>67.8</v>
      </c>
      <c r="G43" s="193">
        <v>67.599999999999994</v>
      </c>
      <c r="H43" s="193">
        <v>67</v>
      </c>
      <c r="I43" s="193">
        <v>66.599999999999994</v>
      </c>
      <c r="J43" s="193">
        <v>67.599999999999994</v>
      </c>
      <c r="K43" s="193">
        <v>66.2</v>
      </c>
      <c r="L43" s="192"/>
      <c r="M43" s="188" t="s">
        <v>249</v>
      </c>
    </row>
    <row r="44" spans="1:13">
      <c r="A44" s="188" t="s">
        <v>248</v>
      </c>
      <c r="C44" s="193">
        <v>9.8000000000000007</v>
      </c>
      <c r="D44" s="193">
        <v>9.1</v>
      </c>
      <c r="E44" s="193">
        <v>8.6999999999999993</v>
      </c>
      <c r="F44" s="193">
        <v>7.4</v>
      </c>
      <c r="G44" s="193">
        <v>8.1</v>
      </c>
      <c r="H44" s="193">
        <v>10</v>
      </c>
      <c r="I44" s="193">
        <v>10.8</v>
      </c>
      <c r="J44" s="193">
        <v>11.2</v>
      </c>
      <c r="K44" s="193">
        <v>11.7</v>
      </c>
      <c r="L44" s="192"/>
      <c r="M44" s="188" t="s">
        <v>247</v>
      </c>
    </row>
    <row r="45" spans="1:13">
      <c r="C45" s="193"/>
      <c r="D45" s="193"/>
      <c r="E45" s="193"/>
      <c r="F45" s="193"/>
      <c r="G45" s="193"/>
      <c r="H45" s="193"/>
      <c r="I45" s="193"/>
      <c r="J45" s="193"/>
      <c r="K45" s="193"/>
      <c r="L45" s="192"/>
    </row>
    <row r="46" spans="1:13">
      <c r="A46" s="188" t="s">
        <v>246</v>
      </c>
      <c r="B46" s="190" t="s">
        <v>245</v>
      </c>
      <c r="C46" s="193"/>
      <c r="D46" s="193"/>
      <c r="E46" s="193"/>
      <c r="F46" s="193"/>
      <c r="G46" s="193"/>
      <c r="H46" s="193"/>
      <c r="I46" s="193"/>
      <c r="J46" s="193"/>
      <c r="K46" s="193"/>
      <c r="L46" s="192"/>
      <c r="M46" s="188" t="s">
        <v>244</v>
      </c>
    </row>
    <row r="47" spans="1:13">
      <c r="A47" s="188" t="s">
        <v>243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2"/>
      <c r="M47" s="188" t="s">
        <v>242</v>
      </c>
    </row>
    <row r="48" spans="1:13">
      <c r="A48" s="188" t="s">
        <v>241</v>
      </c>
      <c r="C48" s="193">
        <v>4.3043043043043072</v>
      </c>
      <c r="D48" s="193">
        <v>7.3896353166986506</v>
      </c>
      <c r="E48" s="193">
        <v>5.6300268096514783</v>
      </c>
      <c r="F48" s="193">
        <v>4.653130287648044</v>
      </c>
      <c r="G48" s="193">
        <v>7.275666936135794</v>
      </c>
      <c r="H48" s="193">
        <v>4.3707611152976833</v>
      </c>
      <c r="I48" s="193">
        <v>6.498194945848379</v>
      </c>
      <c r="J48" s="193">
        <v>9.5593220338983098</v>
      </c>
      <c r="K48" s="193">
        <v>2.4133663366336711</v>
      </c>
      <c r="L48" s="192"/>
      <c r="M48" s="188" t="s">
        <v>240</v>
      </c>
    </row>
    <row r="49" spans="1:13">
      <c r="A49" s="188" t="s">
        <v>239</v>
      </c>
      <c r="C49" s="193">
        <v>2.5350000000000006</v>
      </c>
      <c r="D49" s="193">
        <v>3.1799999999999997</v>
      </c>
      <c r="E49" s="193">
        <v>4.55</v>
      </c>
      <c r="F49" s="193">
        <v>5.1191666666666675</v>
      </c>
      <c r="G49" s="193">
        <v>4.46</v>
      </c>
      <c r="H49" s="193">
        <v>2.8691666666666666</v>
      </c>
      <c r="I49" s="193">
        <v>2.6658333333333339</v>
      </c>
      <c r="J49" s="193">
        <v>2.6766666666666663</v>
      </c>
      <c r="K49" s="193">
        <v>2.5379999999999994</v>
      </c>
      <c r="L49" s="192"/>
      <c r="M49" s="188" t="s">
        <v>238</v>
      </c>
    </row>
    <row r="50" spans="1:13">
      <c r="A50" s="188" t="s">
        <v>237</v>
      </c>
      <c r="C50" s="193">
        <v>9.884999999999998</v>
      </c>
      <c r="D50" s="193">
        <v>10.270833333333334</v>
      </c>
      <c r="E50" s="193">
        <v>10.704166666666667</v>
      </c>
      <c r="F50" s="193">
        <v>10.710833333333333</v>
      </c>
      <c r="G50" s="193">
        <v>10.360833333333334</v>
      </c>
      <c r="H50" s="193">
        <v>9.8475000000000001</v>
      </c>
      <c r="I50" s="193">
        <v>9.4841666666666686</v>
      </c>
      <c r="J50" s="193">
        <v>9.2591666666666654</v>
      </c>
      <c r="K50" s="193">
        <v>8.6690000000000005</v>
      </c>
      <c r="L50" s="192"/>
      <c r="M50" s="188" t="s">
        <v>236</v>
      </c>
    </row>
    <row r="51" spans="1:13">
      <c r="C51" s="193"/>
      <c r="D51" s="193"/>
      <c r="E51" s="193"/>
      <c r="F51" s="193"/>
      <c r="G51" s="193"/>
      <c r="H51" s="193"/>
      <c r="I51" s="193"/>
      <c r="J51" s="193"/>
      <c r="K51" s="193"/>
      <c r="L51" s="192"/>
    </row>
    <row r="52" spans="1:13">
      <c r="A52" s="188" t="s">
        <v>234</v>
      </c>
      <c r="B52" s="190" t="s">
        <v>235</v>
      </c>
      <c r="C52" s="193"/>
      <c r="D52" s="193"/>
      <c r="E52" s="193"/>
      <c r="F52" s="193"/>
      <c r="G52" s="193"/>
      <c r="H52" s="193"/>
      <c r="I52" s="193"/>
      <c r="J52" s="193"/>
      <c r="K52" s="193"/>
      <c r="L52" s="192"/>
      <c r="M52" s="188" t="s">
        <v>664</v>
      </c>
    </row>
    <row r="53" spans="1:13">
      <c r="A53" s="188" t="s">
        <v>233</v>
      </c>
      <c r="C53" s="193">
        <v>27.122233191684192</v>
      </c>
      <c r="D53" s="193">
        <v>25.856554335866534</v>
      </c>
      <c r="E53" s="193">
        <v>27.141018920078157</v>
      </c>
      <c r="F53" s="193">
        <v>27.218281584582442</v>
      </c>
      <c r="G53" s="193">
        <v>29.000911343450138</v>
      </c>
      <c r="H53" s="193">
        <v>27.632401942387958</v>
      </c>
      <c r="I53" s="193">
        <v>27.539338547064919</v>
      </c>
      <c r="J53" s="193">
        <v>29.121261303037326</v>
      </c>
      <c r="K53" s="193">
        <v>29.178955145693969</v>
      </c>
      <c r="L53" s="192"/>
      <c r="M53" s="188" t="s">
        <v>232</v>
      </c>
    </row>
    <row r="54" spans="1:13">
      <c r="A54" s="188" t="s">
        <v>231</v>
      </c>
      <c r="C54" s="193">
        <v>25.936100499348985</v>
      </c>
      <c r="D54" s="193">
        <v>24.167754151633787</v>
      </c>
      <c r="E54" s="193">
        <v>25.925749416194062</v>
      </c>
      <c r="F54" s="193">
        <v>25.730504996431119</v>
      </c>
      <c r="G54" s="193">
        <v>27.375581837123626</v>
      </c>
      <c r="H54" s="193">
        <v>25.065675002558773</v>
      </c>
      <c r="I54" s="193">
        <v>25.664279657024402</v>
      </c>
      <c r="J54" s="193">
        <v>27.38349176907025</v>
      </c>
      <c r="K54" s="193">
        <v>26.990902920757865</v>
      </c>
      <c r="L54" s="192"/>
      <c r="M54" s="188" t="s">
        <v>230</v>
      </c>
    </row>
    <row r="55" spans="1:13">
      <c r="A55" s="188" t="s">
        <v>229</v>
      </c>
      <c r="C55" s="193">
        <v>28.896424432330342</v>
      </c>
      <c r="D55" s="193">
        <v>29.144597118804533</v>
      </c>
      <c r="E55" s="193">
        <v>28.677977410284512</v>
      </c>
      <c r="F55" s="193">
        <v>28.620182012847966</v>
      </c>
      <c r="G55" s="193">
        <v>33.701884569070408</v>
      </c>
      <c r="H55" s="193">
        <v>35.97625464842551</v>
      </c>
      <c r="I55" s="193">
        <v>35.388203147083772</v>
      </c>
      <c r="J55" s="193">
        <v>34.303269186181311</v>
      </c>
      <c r="K55" s="193">
        <v>34.472998488510434</v>
      </c>
      <c r="L55" s="192"/>
      <c r="M55" s="188" t="s">
        <v>228</v>
      </c>
    </row>
    <row r="56" spans="1:13">
      <c r="A56" s="188" t="s">
        <v>227</v>
      </c>
      <c r="C56" s="193">
        <v>25.817344150176702</v>
      </c>
      <c r="D56" s="193">
        <v>25.063330006908728</v>
      </c>
      <c r="E56" s="193">
        <v>24.281561263880285</v>
      </c>
      <c r="F56" s="193">
        <v>25.927908636688084</v>
      </c>
      <c r="G56" s="193">
        <v>30.400551604086633</v>
      </c>
      <c r="H56" s="193">
        <v>32.748797379823273</v>
      </c>
      <c r="I56" s="193">
        <v>33.252850277960995</v>
      </c>
      <c r="J56" s="193">
        <v>33.221655460236491</v>
      </c>
      <c r="K56" s="193">
        <v>31.964102427919183</v>
      </c>
      <c r="L56" s="192"/>
      <c r="M56" s="188" t="s">
        <v>226</v>
      </c>
    </row>
    <row r="57" spans="1:13">
      <c r="A57" s="188" t="s">
        <v>225</v>
      </c>
      <c r="C57" s="193">
        <v>3.8932051337082032</v>
      </c>
      <c r="D57" s="193">
        <v>3.7025664645224019</v>
      </c>
      <c r="E57" s="193">
        <v>3.8602678358671301</v>
      </c>
      <c r="F57" s="193">
        <v>3.504193433261956</v>
      </c>
      <c r="G57" s="193">
        <v>4.5435918686833805</v>
      </c>
      <c r="H57" s="193">
        <v>4.836636984977198</v>
      </c>
      <c r="I57" s="193">
        <v>5.5285970036747383</v>
      </c>
      <c r="J57" s="193">
        <v>6.1105958729422678</v>
      </c>
      <c r="K57" s="193">
        <v>6.0085575803438909</v>
      </c>
      <c r="L57" s="192"/>
      <c r="M57" s="188" t="s">
        <v>224</v>
      </c>
    </row>
    <row r="58" spans="1:13">
      <c r="A58" s="188" t="s">
        <v>223</v>
      </c>
      <c r="C58" s="193">
        <v>3.0547566925641352</v>
      </c>
      <c r="D58" s="193">
        <v>2.9797088099076277</v>
      </c>
      <c r="E58" s="193">
        <v>3.1930610494209595</v>
      </c>
      <c r="F58" s="193">
        <v>2.2662384011420413</v>
      </c>
      <c r="G58" s="193">
        <v>3.3013329649837697</v>
      </c>
      <c r="H58" s="193">
        <v>3.2274572686022318</v>
      </c>
      <c r="I58" s="193">
        <v>2.1353528691227739</v>
      </c>
      <c r="J58" s="193">
        <v>1.0804544400649201</v>
      </c>
      <c r="K58" s="193">
        <v>2.9578085001329444</v>
      </c>
      <c r="L58" s="192"/>
      <c r="M58" s="188" t="s">
        <v>222</v>
      </c>
    </row>
    <row r="59" spans="1:13">
      <c r="A59" s="188" t="s">
        <v>221</v>
      </c>
      <c r="C59" s="193">
        <v>2.1190138930620535</v>
      </c>
      <c r="D59" s="193">
        <v>0.40940610526854482</v>
      </c>
      <c r="E59" s="193">
        <v>2.3233093456607725</v>
      </c>
      <c r="F59" s="193">
        <v>2.102293004996433</v>
      </c>
      <c r="G59" s="193">
        <v>-0.15738135693689201</v>
      </c>
      <c r="H59" s="193">
        <v>-3.5072157210603514</v>
      </c>
      <c r="I59" s="193">
        <v>-2.3202675963441131</v>
      </c>
      <c r="J59" s="193">
        <v>0.92858798979828416</v>
      </c>
      <c r="K59" s="193">
        <v>0.71451423752742882</v>
      </c>
      <c r="L59" s="192"/>
      <c r="M59" s="188" t="s">
        <v>220</v>
      </c>
    </row>
    <row r="60" spans="1:13">
      <c r="A60" s="188" t="s">
        <v>219</v>
      </c>
      <c r="C60" s="193">
        <v>-1.7741912406461489</v>
      </c>
      <c r="D60" s="193">
        <v>-3.2880427829380006</v>
      </c>
      <c r="E60" s="193">
        <v>-1.5369584902063573</v>
      </c>
      <c r="F60" s="193">
        <v>-1.4019004282655174</v>
      </c>
      <c r="G60" s="193">
        <v>-4.7110711835823729</v>
      </c>
      <c r="H60" s="193">
        <v>-8.3438527060375538</v>
      </c>
      <c r="I60" s="193">
        <v>-7.8488646000188513</v>
      </c>
      <c r="J60" s="193">
        <v>-5.1820078831439833</v>
      </c>
      <c r="K60" s="193">
        <v>-5.2940433428164617</v>
      </c>
      <c r="L60" s="192"/>
      <c r="M60" s="188" t="s">
        <v>218</v>
      </c>
    </row>
    <row r="61" spans="1:13">
      <c r="C61" s="193"/>
      <c r="D61" s="193"/>
      <c r="E61" s="193"/>
      <c r="F61" s="193"/>
      <c r="G61" s="193"/>
      <c r="H61" s="193"/>
      <c r="I61" s="193"/>
      <c r="J61" s="193"/>
      <c r="K61" s="193"/>
      <c r="L61" s="192"/>
    </row>
    <row r="62" spans="1:13">
      <c r="A62" s="188" t="s">
        <v>217</v>
      </c>
      <c r="C62" s="193" t="s">
        <v>160</v>
      </c>
      <c r="D62" s="193">
        <v>49.519473657275917</v>
      </c>
      <c r="E62" s="193">
        <v>50.744009436210263</v>
      </c>
      <c r="F62" s="193">
        <v>51.72544387937188</v>
      </c>
      <c r="G62" s="193">
        <v>55.71270230448696</v>
      </c>
      <c r="H62" s="193">
        <v>65.966526787440444</v>
      </c>
      <c r="I62" s="193">
        <v>75.065270187505902</v>
      </c>
      <c r="J62" s="193">
        <v>80.278729422675639</v>
      </c>
      <c r="K62" s="193">
        <v>78.710998878176753</v>
      </c>
      <c r="L62" s="192"/>
      <c r="M62" s="188" t="s">
        <v>216</v>
      </c>
    </row>
    <row r="63" spans="1:13">
      <c r="C63" s="193"/>
      <c r="D63" s="193"/>
      <c r="E63" s="193"/>
      <c r="F63" s="193"/>
      <c r="G63" s="193"/>
      <c r="H63" s="193"/>
      <c r="I63" s="193"/>
      <c r="J63" s="193"/>
      <c r="K63" s="193"/>
      <c r="L63" s="192"/>
    </row>
    <row r="64" spans="1:13">
      <c r="A64" s="188" t="s">
        <v>215</v>
      </c>
      <c r="B64" s="190" t="s">
        <v>665</v>
      </c>
      <c r="C64" s="193"/>
      <c r="D64" s="193"/>
      <c r="E64" s="193"/>
      <c r="F64" s="193"/>
      <c r="G64" s="193"/>
      <c r="H64" s="193"/>
      <c r="I64" s="193"/>
      <c r="J64" s="193"/>
      <c r="K64" s="193"/>
      <c r="L64" s="192"/>
      <c r="M64" s="188" t="s">
        <v>214</v>
      </c>
    </row>
    <row r="65" spans="1:13">
      <c r="A65" s="188" t="s">
        <v>213</v>
      </c>
      <c r="C65" s="193">
        <v>63.782922222858133</v>
      </c>
      <c r="D65" s="193">
        <v>66.406918874659368</v>
      </c>
      <c r="E65" s="193">
        <v>69.462224922853295</v>
      </c>
      <c r="F65" s="193">
        <v>68.839366844371071</v>
      </c>
      <c r="G65" s="193">
        <v>78.879750673389054</v>
      </c>
      <c r="H65" s="193">
        <v>79.7706288879033</v>
      </c>
      <c r="I65" s="193">
        <v>79.637915292565722</v>
      </c>
      <c r="J65" s="193">
        <v>79.314212497101778</v>
      </c>
      <c r="K65" s="193">
        <v>82.857042937542872</v>
      </c>
      <c r="L65" s="192"/>
      <c r="M65" s="188" t="s">
        <v>212</v>
      </c>
    </row>
    <row r="66" spans="1:13">
      <c r="A66" s="188" t="s">
        <v>211</v>
      </c>
      <c r="C66" s="193">
        <v>16.742974875522236</v>
      </c>
      <c r="D66" s="193">
        <v>14.007906554252012</v>
      </c>
      <c r="E66" s="193">
        <v>12.667548343281981</v>
      </c>
      <c r="F66" s="193">
        <v>13.223866409404209</v>
      </c>
      <c r="G66" s="193">
        <v>15.536923360268895</v>
      </c>
      <c r="H66" s="193">
        <v>16.501241968316787</v>
      </c>
      <c r="I66" s="193">
        <v>14.843123527748988</v>
      </c>
      <c r="J66" s="193">
        <v>15.905541038720147</v>
      </c>
      <c r="K66" s="193">
        <v>19.535784244028289</v>
      </c>
      <c r="L66" s="192"/>
      <c r="M66" s="188" t="s">
        <v>210</v>
      </c>
    </row>
    <row r="67" spans="1:13">
      <c r="A67" s="188" t="s">
        <v>209</v>
      </c>
      <c r="C67" s="193">
        <v>47.039947347335897</v>
      </c>
      <c r="D67" s="193">
        <v>52.399012320407344</v>
      </c>
      <c r="E67" s="193">
        <v>56.794676579571316</v>
      </c>
      <c r="F67" s="193">
        <v>55.615500434966869</v>
      </c>
      <c r="G67" s="193">
        <v>63.342827313120139</v>
      </c>
      <c r="H67" s="193">
        <v>63.269386919586502</v>
      </c>
      <c r="I67" s="193">
        <v>64.794791764816722</v>
      </c>
      <c r="J67" s="193">
        <v>63.408671458381626</v>
      </c>
      <c r="K67" s="193">
        <v>63.321258693514579</v>
      </c>
      <c r="L67" s="192"/>
      <c r="M67" s="188" t="s">
        <v>208</v>
      </c>
    </row>
    <row r="68" spans="1:13">
      <c r="C68" s="193"/>
      <c r="D68" s="193"/>
      <c r="E68" s="193"/>
      <c r="F68" s="193"/>
      <c r="G68" s="193"/>
      <c r="H68" s="193"/>
      <c r="I68" s="193"/>
      <c r="J68" s="193"/>
      <c r="K68" s="193"/>
      <c r="L68" s="192"/>
    </row>
    <row r="69" spans="1:13">
      <c r="A69" s="188" t="s">
        <v>207</v>
      </c>
      <c r="C69" s="193">
        <v>11.033696660562009</v>
      </c>
      <c r="D69" s="193">
        <v>9.9044424088123524</v>
      </c>
      <c r="E69" s="193">
        <v>9.9025484385983713</v>
      </c>
      <c r="F69" s="193">
        <v>12.397924661506545</v>
      </c>
      <c r="G69" s="193">
        <v>13.069932223680272</v>
      </c>
      <c r="H69" s="193">
        <v>12.734613398837752</v>
      </c>
      <c r="I69" s="193">
        <v>11.331206303589937</v>
      </c>
      <c r="J69" s="193">
        <v>13.342910503130073</v>
      </c>
      <c r="K69" s="193">
        <v>15.694084923538549</v>
      </c>
      <c r="L69" s="192"/>
      <c r="M69" s="188" t="s">
        <v>206</v>
      </c>
    </row>
    <row r="70" spans="1:13">
      <c r="A70" s="188" t="s">
        <v>205</v>
      </c>
      <c r="C70" s="193">
        <v>93.378185343100768</v>
      </c>
      <c r="D70" s="193">
        <v>95.787833501784732</v>
      </c>
      <c r="E70" s="193">
        <v>93.178257020647905</v>
      </c>
      <c r="F70" s="193">
        <v>106.5542650175102</v>
      </c>
      <c r="G70" s="193">
        <v>109.04726362317841</v>
      </c>
      <c r="H70" s="193">
        <v>105.88821875746308</v>
      </c>
      <c r="I70" s="193">
        <v>107.40619499670217</v>
      </c>
      <c r="J70" s="193">
        <v>100.51177428703919</v>
      </c>
      <c r="K70" s="193">
        <v>96.63271993200928</v>
      </c>
      <c r="L70" s="192"/>
      <c r="M70" s="188" t="s">
        <v>205</v>
      </c>
    </row>
    <row r="71" spans="1:13">
      <c r="A71" s="194"/>
      <c r="B71" s="197"/>
      <c r="C71" s="196"/>
      <c r="D71" s="196"/>
      <c r="E71" s="196"/>
      <c r="F71" s="196"/>
      <c r="G71" s="196"/>
      <c r="H71" s="196"/>
      <c r="I71" s="196"/>
      <c r="J71" s="196"/>
      <c r="K71" s="196"/>
      <c r="L71" s="195"/>
      <c r="M71" s="194"/>
    </row>
    <row r="72" spans="1:13">
      <c r="C72" s="193"/>
      <c r="D72" s="193"/>
      <c r="E72" s="193"/>
      <c r="F72" s="193"/>
      <c r="G72" s="193"/>
      <c r="H72" s="193"/>
      <c r="I72" s="193"/>
      <c r="J72" s="193"/>
      <c r="K72" s="193"/>
      <c r="L72" s="192"/>
    </row>
    <row r="73" spans="1:13">
      <c r="A73" s="188" t="s">
        <v>204</v>
      </c>
      <c r="C73" s="193"/>
      <c r="D73" s="193"/>
      <c r="E73" s="193"/>
      <c r="F73" s="193"/>
      <c r="G73" s="193"/>
      <c r="H73" s="193"/>
      <c r="I73" s="193"/>
      <c r="J73" s="193"/>
      <c r="K73" s="193"/>
      <c r="L73" s="192"/>
      <c r="M73" s="187"/>
    </row>
    <row r="74" spans="1:13">
      <c r="A74" s="188" t="s">
        <v>1</v>
      </c>
      <c r="C74" s="193"/>
      <c r="D74" s="193"/>
      <c r="E74" s="193"/>
      <c r="F74" s="193"/>
      <c r="G74" s="193"/>
      <c r="H74" s="193"/>
      <c r="I74" s="193"/>
      <c r="J74" s="193"/>
      <c r="K74" s="193"/>
      <c r="L74" s="192"/>
      <c r="M74" s="187"/>
    </row>
    <row r="75" spans="1:13">
      <c r="A75" s="188" t="s">
        <v>203</v>
      </c>
      <c r="C75" s="193"/>
      <c r="D75" s="193"/>
      <c r="E75" s="193"/>
      <c r="F75" s="193"/>
      <c r="G75" s="193"/>
      <c r="H75" s="193"/>
      <c r="I75" s="193"/>
      <c r="J75" s="193"/>
      <c r="K75" s="193"/>
      <c r="L75" s="192"/>
      <c r="M75" s="187"/>
    </row>
    <row r="76" spans="1:13">
      <c r="A76" s="188" t="s">
        <v>202</v>
      </c>
      <c r="C76" s="193"/>
      <c r="D76" s="193"/>
      <c r="E76" s="193"/>
      <c r="F76" s="193"/>
      <c r="G76" s="193"/>
      <c r="H76" s="193"/>
      <c r="I76" s="193"/>
      <c r="J76" s="193"/>
      <c r="K76" s="193"/>
      <c r="L76" s="192"/>
      <c r="M76" s="187"/>
    </row>
    <row r="77" spans="1:13">
      <c r="A77" s="188" t="s">
        <v>201</v>
      </c>
      <c r="C77" s="193"/>
      <c r="D77" s="193"/>
      <c r="E77" s="193"/>
      <c r="F77" s="193"/>
      <c r="G77" s="193"/>
      <c r="H77" s="193"/>
      <c r="I77" s="193"/>
      <c r="J77" s="193"/>
      <c r="K77" s="193"/>
      <c r="L77" s="192"/>
      <c r="M77" s="187"/>
    </row>
    <row r="78" spans="1:13">
      <c r="A78" s="188" t="s">
        <v>200</v>
      </c>
      <c r="C78" s="193"/>
      <c r="D78" s="193"/>
      <c r="E78" s="193"/>
      <c r="F78" s="193"/>
      <c r="G78" s="193"/>
      <c r="H78" s="193"/>
      <c r="I78" s="193"/>
      <c r="J78" s="193"/>
      <c r="K78" s="193"/>
      <c r="L78" s="192"/>
      <c r="M78" s="187"/>
    </row>
    <row r="79" spans="1:13">
      <c r="A79" s="188" t="s">
        <v>199</v>
      </c>
      <c r="C79" s="193"/>
      <c r="D79" s="193"/>
      <c r="E79" s="193"/>
      <c r="F79" s="193"/>
      <c r="G79" s="193"/>
      <c r="H79" s="193"/>
      <c r="I79" s="193"/>
      <c r="J79" s="193"/>
      <c r="K79" s="193"/>
      <c r="L79" s="192"/>
      <c r="M79" s="187"/>
    </row>
    <row r="80" spans="1:13">
      <c r="A80" s="188" t="s">
        <v>198</v>
      </c>
      <c r="C80" s="193"/>
      <c r="D80" s="193"/>
      <c r="E80" s="193"/>
      <c r="F80" s="193"/>
      <c r="G80" s="193"/>
      <c r="H80" s="193"/>
      <c r="I80" s="193"/>
      <c r="J80" s="193"/>
      <c r="K80" s="193"/>
      <c r="L80" s="192"/>
      <c r="M80" s="187"/>
    </row>
    <row r="81" spans="1:13">
      <c r="A81" s="188" t="s">
        <v>197</v>
      </c>
      <c r="C81" s="193"/>
      <c r="D81" s="193"/>
      <c r="E81" s="193"/>
      <c r="F81" s="193"/>
      <c r="G81" s="193"/>
      <c r="H81" s="193"/>
      <c r="I81" s="193"/>
      <c r="J81" s="193"/>
      <c r="K81" s="193"/>
      <c r="L81" s="192"/>
      <c r="M81" s="187"/>
    </row>
    <row r="82" spans="1:13">
      <c r="A82" s="188" t="s">
        <v>196</v>
      </c>
      <c r="C82" s="193"/>
      <c r="D82" s="193"/>
      <c r="E82" s="193"/>
      <c r="F82" s="193"/>
      <c r="G82" s="193"/>
      <c r="H82" s="193"/>
      <c r="I82" s="193"/>
      <c r="J82" s="193"/>
      <c r="K82" s="193"/>
      <c r="L82" s="192"/>
      <c r="M82" s="187"/>
    </row>
    <row r="83" spans="1:13">
      <c r="C83" s="193"/>
      <c r="D83" s="193"/>
      <c r="E83" s="193"/>
      <c r="F83" s="193"/>
      <c r="G83" s="193"/>
      <c r="H83" s="193"/>
      <c r="I83" s="193"/>
      <c r="J83" s="193"/>
      <c r="K83" s="193"/>
      <c r="L83" s="192"/>
      <c r="M83" s="191"/>
    </row>
    <row r="84" spans="1:13">
      <c r="A84" s="191" t="s">
        <v>195</v>
      </c>
      <c r="C84" s="193"/>
      <c r="D84" s="193"/>
      <c r="E84" s="193"/>
      <c r="F84" s="193"/>
      <c r="G84" s="193"/>
      <c r="H84" s="193"/>
      <c r="I84" s="193"/>
      <c r="J84" s="193"/>
      <c r="K84" s="193"/>
      <c r="L84" s="192"/>
      <c r="M84" s="191"/>
    </row>
    <row r="85" spans="1:13">
      <c r="A85" s="191" t="s">
        <v>37</v>
      </c>
      <c r="C85" s="193"/>
      <c r="D85" s="193"/>
      <c r="E85" s="193"/>
      <c r="F85" s="193"/>
      <c r="G85" s="193"/>
      <c r="H85" s="193"/>
      <c r="I85" s="193"/>
      <c r="J85" s="193"/>
      <c r="K85" s="193"/>
      <c r="L85" s="192"/>
      <c r="M85" s="191"/>
    </row>
    <row r="86" spans="1:13">
      <c r="A86" s="191" t="s">
        <v>194</v>
      </c>
      <c r="C86" s="193"/>
      <c r="D86" s="193"/>
      <c r="E86" s="193"/>
      <c r="F86" s="193"/>
      <c r="G86" s="193"/>
      <c r="H86" s="193"/>
      <c r="I86" s="193"/>
      <c r="J86" s="193"/>
      <c r="K86" s="193"/>
      <c r="L86" s="192"/>
      <c r="M86" s="191"/>
    </row>
    <row r="87" spans="1:13">
      <c r="A87" s="191" t="s">
        <v>193</v>
      </c>
      <c r="C87" s="193"/>
      <c r="D87" s="193"/>
      <c r="E87" s="193"/>
      <c r="F87" s="193"/>
      <c r="G87" s="193"/>
      <c r="H87" s="193"/>
      <c r="I87" s="193"/>
      <c r="J87" s="193"/>
      <c r="K87" s="193"/>
      <c r="L87" s="192"/>
      <c r="M87" s="191"/>
    </row>
    <row r="88" spans="1:13">
      <c r="A88" s="191" t="s">
        <v>192</v>
      </c>
      <c r="C88" s="193"/>
      <c r="D88" s="193"/>
      <c r="E88" s="193"/>
      <c r="F88" s="193"/>
      <c r="G88" s="193"/>
      <c r="H88" s="193"/>
      <c r="I88" s="193"/>
      <c r="J88" s="193"/>
      <c r="K88" s="193"/>
      <c r="L88" s="192"/>
      <c r="M88" s="191"/>
    </row>
    <row r="89" spans="1:13">
      <c r="A89" s="191" t="s">
        <v>191</v>
      </c>
      <c r="C89" s="193"/>
      <c r="D89" s="193"/>
      <c r="E89" s="193"/>
      <c r="F89" s="193"/>
      <c r="G89" s="193"/>
      <c r="H89" s="193"/>
      <c r="I89" s="193"/>
      <c r="J89" s="193"/>
      <c r="K89" s="193"/>
      <c r="L89" s="192"/>
      <c r="M89" s="191"/>
    </row>
    <row r="90" spans="1:13">
      <c r="A90" s="191" t="s">
        <v>190</v>
      </c>
      <c r="C90" s="193"/>
      <c r="D90" s="193"/>
      <c r="E90" s="193"/>
      <c r="F90" s="193"/>
      <c r="G90" s="193"/>
      <c r="H90" s="193"/>
      <c r="I90" s="193"/>
      <c r="J90" s="193"/>
      <c r="K90" s="193"/>
      <c r="L90" s="192"/>
      <c r="M90" s="191"/>
    </row>
    <row r="91" spans="1:13">
      <c r="A91" s="191" t="s">
        <v>189</v>
      </c>
      <c r="C91" s="193"/>
      <c r="D91" s="193"/>
      <c r="E91" s="193"/>
      <c r="F91" s="193"/>
      <c r="G91" s="193"/>
      <c r="H91" s="193"/>
      <c r="I91" s="193"/>
      <c r="J91" s="193"/>
      <c r="K91" s="193"/>
      <c r="L91" s="192"/>
      <c r="M91" s="191"/>
    </row>
    <row r="92" spans="1:13">
      <c r="A92" s="191" t="s">
        <v>188</v>
      </c>
      <c r="C92" s="193"/>
      <c r="D92" s="193"/>
      <c r="E92" s="193"/>
      <c r="F92" s="193"/>
      <c r="G92" s="193"/>
      <c r="H92" s="193"/>
      <c r="I92" s="193"/>
      <c r="J92" s="193"/>
      <c r="K92" s="193"/>
      <c r="L92" s="192"/>
      <c r="M92" s="191"/>
    </row>
    <row r="93" spans="1:13">
      <c r="A93" s="191" t="s">
        <v>187</v>
      </c>
      <c r="C93" s="193"/>
      <c r="D93" s="193"/>
      <c r="E93" s="193"/>
      <c r="F93" s="193"/>
      <c r="G93" s="193"/>
      <c r="H93" s="193"/>
      <c r="I93" s="193"/>
      <c r="J93" s="193"/>
      <c r="K93" s="193"/>
      <c r="L93" s="192"/>
      <c r="M93" s="191"/>
    </row>
    <row r="94" spans="1:13">
      <c r="C94" s="193"/>
      <c r="D94" s="193"/>
      <c r="E94" s="193"/>
      <c r="F94" s="193"/>
      <c r="G94" s="193"/>
      <c r="H94" s="193"/>
      <c r="I94" s="193"/>
      <c r="J94" s="193"/>
      <c r="K94" s="193"/>
      <c r="L94" s="192"/>
      <c r="M94" s="191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AG45"/>
  <sheetViews>
    <sheetView showGridLines="0" zoomScaleNormal="100" workbookViewId="0">
      <selection activeCell="O38" sqref="O38"/>
    </sheetView>
  </sheetViews>
  <sheetFormatPr defaultColWidth="11.7109375" defaultRowHeight="10.199999999999999"/>
  <cols>
    <col min="1" max="1" width="45.140625" style="259" customWidth="1"/>
    <col min="2" max="2" width="8.140625" style="258" customWidth="1"/>
    <col min="3" max="5" width="8.140625" style="257" customWidth="1"/>
    <col min="6" max="6" width="2" style="255" customWidth="1"/>
    <col min="7" max="10" width="8.140625" style="257" customWidth="1"/>
    <col min="11" max="11" width="2" style="257" customWidth="1"/>
    <col min="12" max="12" width="8.140625" style="257" customWidth="1"/>
    <col min="13" max="13" width="2" style="256" customWidth="1"/>
    <col min="14" max="14" width="8.140625" style="257" customWidth="1"/>
    <col min="15" max="15" width="2.5703125" style="256" customWidth="1"/>
    <col min="16" max="16" width="45.7109375" style="255" customWidth="1"/>
    <col min="17" max="33" width="11.7109375" style="255"/>
    <col min="34" max="16384" width="11.7109375" style="254"/>
  </cols>
  <sheetData>
    <row r="1" spans="1:33" s="278" customFormat="1">
      <c r="A1" s="279">
        <v>2</v>
      </c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  <c r="AE1" s="279"/>
      <c r="AF1" s="279"/>
      <c r="AG1" s="279"/>
    </row>
    <row r="2" spans="1:33">
      <c r="A2" s="277" t="s">
        <v>427</v>
      </c>
      <c r="D2" s="258"/>
      <c r="O2" s="277"/>
      <c r="P2" s="277" t="s">
        <v>427</v>
      </c>
    </row>
    <row r="3" spans="1:33">
      <c r="A3" s="560" t="s">
        <v>173</v>
      </c>
      <c r="D3" s="258"/>
      <c r="O3" s="277"/>
      <c r="P3" s="560" t="s">
        <v>174</v>
      </c>
    </row>
    <row r="4" spans="1:33" s="258" customFormat="1">
      <c r="A4" s="259"/>
      <c r="B4" s="558"/>
      <c r="C4" s="558"/>
      <c r="D4" s="557">
        <v>2011</v>
      </c>
      <c r="E4" s="558"/>
      <c r="F4" s="559"/>
      <c r="G4" s="558"/>
      <c r="H4" s="558"/>
      <c r="I4" s="557">
        <v>2012</v>
      </c>
      <c r="J4" s="557"/>
      <c r="L4" s="558"/>
      <c r="M4" s="557"/>
      <c r="N4" s="558">
        <v>2013</v>
      </c>
      <c r="O4" s="557"/>
      <c r="P4" s="259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</row>
    <row r="5" spans="1:33" s="258" customFormat="1">
      <c r="A5" s="274"/>
      <c r="B5" s="275" t="s">
        <v>404</v>
      </c>
      <c r="C5" s="276" t="s">
        <v>403</v>
      </c>
      <c r="D5" s="276" t="s">
        <v>406</v>
      </c>
      <c r="E5" s="276" t="s">
        <v>405</v>
      </c>
      <c r="F5" s="275"/>
      <c r="G5" s="275" t="s">
        <v>404</v>
      </c>
      <c r="H5" s="276" t="s">
        <v>403</v>
      </c>
      <c r="I5" s="276" t="s">
        <v>406</v>
      </c>
      <c r="J5" s="276" t="s">
        <v>405</v>
      </c>
      <c r="K5" s="275"/>
      <c r="L5" s="275" t="s">
        <v>404</v>
      </c>
      <c r="M5" s="274"/>
      <c r="N5" s="275" t="s">
        <v>403</v>
      </c>
      <c r="O5" s="274" t="s">
        <v>20</v>
      </c>
      <c r="P5" s="274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</row>
    <row r="6" spans="1:33">
      <c r="B6" s="257"/>
      <c r="E6" s="273"/>
      <c r="F6" s="257"/>
      <c r="P6" s="259"/>
    </row>
    <row r="7" spans="1:33">
      <c r="A7" s="265" t="s">
        <v>402</v>
      </c>
      <c r="B7" s="272">
        <v>122.983011</v>
      </c>
      <c r="C7" s="272">
        <v>128.7206875</v>
      </c>
      <c r="D7" s="272">
        <v>107.865444</v>
      </c>
      <c r="E7" s="272">
        <v>115.570998</v>
      </c>
      <c r="F7" s="272"/>
      <c r="G7" s="272">
        <v>155.68888349999997</v>
      </c>
      <c r="H7" s="272">
        <v>189.5257325</v>
      </c>
      <c r="I7" s="272">
        <v>101.30887899999999</v>
      </c>
      <c r="J7" s="272">
        <v>118.518394</v>
      </c>
      <c r="L7" s="272">
        <v>119.94234</v>
      </c>
      <c r="M7" s="269" t="s">
        <v>369</v>
      </c>
      <c r="N7" s="272">
        <v>45.043983500000003</v>
      </c>
      <c r="O7" s="269" t="s">
        <v>164</v>
      </c>
      <c r="P7" s="265" t="s">
        <v>401</v>
      </c>
    </row>
    <row r="8" spans="1:33">
      <c r="A8" s="265" t="s">
        <v>400</v>
      </c>
      <c r="B8" s="272">
        <v>419.72053600000004</v>
      </c>
      <c r="C8" s="272">
        <v>458.31513100000001</v>
      </c>
      <c r="D8" s="272">
        <v>450.561508</v>
      </c>
      <c r="E8" s="272">
        <v>496.97927149999998</v>
      </c>
      <c r="F8" s="272"/>
      <c r="G8" s="272">
        <v>432.53894149999996</v>
      </c>
      <c r="H8" s="272">
        <v>428.30230300000005</v>
      </c>
      <c r="I8" s="272">
        <v>425.73411099999998</v>
      </c>
      <c r="J8" s="272">
        <v>493.070671</v>
      </c>
      <c r="L8" s="272">
        <v>424.98548149999999</v>
      </c>
      <c r="M8" s="269" t="s">
        <v>369</v>
      </c>
      <c r="N8" s="272">
        <v>158.2886355</v>
      </c>
      <c r="O8" s="269" t="s">
        <v>164</v>
      </c>
      <c r="P8" s="265" t="s">
        <v>399</v>
      </c>
    </row>
    <row r="9" spans="1:33">
      <c r="A9" s="265" t="s">
        <v>398</v>
      </c>
      <c r="B9" s="272">
        <v>823.93298000000004</v>
      </c>
      <c r="C9" s="272">
        <v>806.36397499999998</v>
      </c>
      <c r="D9" s="272">
        <v>795.71123499999999</v>
      </c>
      <c r="E9" s="272">
        <v>805.43007</v>
      </c>
      <c r="F9" s="272"/>
      <c r="G9" s="272">
        <v>806</v>
      </c>
      <c r="H9" s="272">
        <v>772</v>
      </c>
      <c r="I9" s="272">
        <v>748</v>
      </c>
      <c r="J9" s="272">
        <v>827.6</v>
      </c>
      <c r="L9" s="272">
        <v>803</v>
      </c>
      <c r="M9" s="269" t="s">
        <v>369</v>
      </c>
      <c r="N9" s="272">
        <v>759</v>
      </c>
      <c r="O9" s="269" t="s">
        <v>395</v>
      </c>
      <c r="P9" s="265" t="s">
        <v>397</v>
      </c>
    </row>
    <row r="10" spans="1:33">
      <c r="A10" s="265"/>
      <c r="B10" s="267"/>
      <c r="C10" s="267"/>
      <c r="D10" s="267"/>
      <c r="E10" s="267"/>
      <c r="F10" s="267"/>
      <c r="G10" s="267"/>
      <c r="H10" s="267"/>
      <c r="I10" s="267"/>
      <c r="J10" s="267"/>
      <c r="L10" s="267"/>
      <c r="M10" s="266"/>
      <c r="N10" s="267"/>
      <c r="O10" s="266"/>
      <c r="P10" s="265"/>
    </row>
    <row r="11" spans="1:33">
      <c r="A11" s="265" t="s">
        <v>396</v>
      </c>
      <c r="B11" s="267">
        <v>93.202419867662613</v>
      </c>
      <c r="C11" s="267">
        <v>92.154849719857566</v>
      </c>
      <c r="D11" s="267">
        <v>91.039871881150745</v>
      </c>
      <c r="E11" s="267">
        <v>89.403454660142515</v>
      </c>
      <c r="F11" s="267"/>
      <c r="G11" s="267">
        <v>89.856269780707905</v>
      </c>
      <c r="H11" s="267">
        <v>90.505417320912741</v>
      </c>
      <c r="I11" s="267">
        <v>90.610867407715659</v>
      </c>
      <c r="J11" s="267">
        <v>90.361770753572486</v>
      </c>
      <c r="L11" s="267">
        <v>90.671991700796013</v>
      </c>
      <c r="M11" s="266"/>
      <c r="N11" s="267">
        <v>90.134763015830501</v>
      </c>
      <c r="O11" s="266" t="s">
        <v>395</v>
      </c>
      <c r="P11" s="265" t="s">
        <v>394</v>
      </c>
    </row>
    <row r="12" spans="1:33">
      <c r="A12" s="265"/>
      <c r="B12" s="267"/>
      <c r="C12" s="267"/>
      <c r="D12" s="267"/>
      <c r="E12" s="267"/>
      <c r="F12" s="267"/>
      <c r="G12" s="267"/>
      <c r="H12" s="267"/>
      <c r="I12" s="267"/>
      <c r="J12" s="267"/>
      <c r="L12" s="267"/>
      <c r="M12" s="266"/>
      <c r="N12" s="267"/>
      <c r="O12" s="266"/>
      <c r="P12" s="265"/>
    </row>
    <row r="13" spans="1:33">
      <c r="A13" s="265" t="s">
        <v>393</v>
      </c>
      <c r="B13" s="267"/>
      <c r="C13" s="267"/>
      <c r="D13" s="267"/>
      <c r="E13" s="267"/>
      <c r="F13" s="267"/>
      <c r="G13" s="267"/>
      <c r="H13" s="267"/>
      <c r="I13" s="267"/>
      <c r="J13" s="267"/>
      <c r="L13" s="267"/>
      <c r="M13" s="266"/>
      <c r="N13" s="267"/>
      <c r="O13" s="266"/>
      <c r="P13" s="265" t="s">
        <v>392</v>
      </c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254"/>
      <c r="AG13" s="254"/>
    </row>
    <row r="14" spans="1:33">
      <c r="A14" s="259" t="s">
        <v>391</v>
      </c>
      <c r="B14" s="267">
        <v>7.943262411347507</v>
      </c>
      <c r="C14" s="267">
        <v>9.3006993006993</v>
      </c>
      <c r="D14" s="267">
        <v>10.395010395010384</v>
      </c>
      <c r="E14" s="267">
        <v>9.5593220338983098</v>
      </c>
      <c r="F14" s="267"/>
      <c r="G14" s="267">
        <v>7.4244415243101214</v>
      </c>
      <c r="H14" s="267">
        <v>4.3506078055022268</v>
      </c>
      <c r="I14" s="267">
        <v>3.2015065913370888</v>
      </c>
      <c r="J14" s="267">
        <v>2.4133663366336711</v>
      </c>
      <c r="L14" s="267">
        <v>2.2825416409623767</v>
      </c>
      <c r="M14" s="266" t="s">
        <v>380</v>
      </c>
      <c r="N14" s="267" t="s">
        <v>160</v>
      </c>
      <c r="O14" s="266" t="s">
        <v>369</v>
      </c>
      <c r="P14" s="259" t="s">
        <v>390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4"/>
      <c r="AG14" s="254"/>
    </row>
    <row r="15" spans="1:33">
      <c r="A15" s="265" t="s">
        <v>389</v>
      </c>
      <c r="B15" s="267"/>
      <c r="C15" s="267"/>
      <c r="D15" s="267"/>
      <c r="E15" s="267"/>
      <c r="F15" s="267"/>
      <c r="G15" s="267"/>
      <c r="H15" s="267"/>
      <c r="I15" s="267"/>
      <c r="J15" s="267"/>
      <c r="L15" s="267"/>
      <c r="M15" s="266"/>
      <c r="N15" s="267"/>
      <c r="O15" s="266"/>
      <c r="P15" s="265" t="s">
        <v>388</v>
      </c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54"/>
      <c r="AG15" s="254"/>
    </row>
    <row r="16" spans="1:33">
      <c r="A16" s="265" t="s">
        <v>387</v>
      </c>
      <c r="B16" s="270">
        <v>2</v>
      </c>
      <c r="C16" s="270">
        <v>2</v>
      </c>
      <c r="D16" s="270">
        <v>2</v>
      </c>
      <c r="E16" s="270">
        <v>2</v>
      </c>
      <c r="F16" s="270"/>
      <c r="G16" s="270">
        <v>2</v>
      </c>
      <c r="H16" s="270">
        <v>2</v>
      </c>
      <c r="I16" s="270">
        <v>2</v>
      </c>
      <c r="J16" s="270">
        <v>2</v>
      </c>
      <c r="K16" s="270"/>
      <c r="L16" s="270">
        <v>2</v>
      </c>
      <c r="M16" s="271" t="s">
        <v>369</v>
      </c>
      <c r="N16" s="270">
        <v>2</v>
      </c>
      <c r="O16" s="269" t="s">
        <v>369</v>
      </c>
      <c r="P16" s="265" t="s">
        <v>386</v>
      </c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</row>
    <row r="17" spans="1:33">
      <c r="A17" s="265" t="s">
        <v>369</v>
      </c>
      <c r="B17" s="267"/>
      <c r="C17" s="267"/>
      <c r="D17" s="267"/>
      <c r="E17" s="267"/>
      <c r="F17" s="267"/>
      <c r="G17" s="267"/>
      <c r="H17" s="267"/>
      <c r="I17" s="267"/>
      <c r="J17" s="267"/>
      <c r="L17" s="267"/>
      <c r="M17" s="266"/>
      <c r="N17" s="267"/>
      <c r="O17" s="266"/>
      <c r="P17" s="265" t="s">
        <v>369</v>
      </c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</row>
    <row r="18" spans="1:33">
      <c r="A18" s="265" t="s">
        <v>385</v>
      </c>
      <c r="B18" s="267"/>
      <c r="C18" s="267"/>
      <c r="D18" s="267"/>
      <c r="E18" s="267"/>
      <c r="F18" s="267"/>
      <c r="G18" s="267"/>
      <c r="H18" s="267"/>
      <c r="I18" s="267"/>
      <c r="J18" s="267"/>
      <c r="L18" s="267"/>
      <c r="M18" s="266"/>
      <c r="N18" s="267"/>
      <c r="O18" s="266"/>
      <c r="P18" s="265" t="s">
        <v>384</v>
      </c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</row>
    <row r="19" spans="1:33">
      <c r="A19" s="268" t="s">
        <v>383</v>
      </c>
      <c r="B19" s="267">
        <v>2.7100000000000004</v>
      </c>
      <c r="C19" s="267">
        <v>2.6866666666666661</v>
      </c>
      <c r="D19" s="267">
        <v>2.66</v>
      </c>
      <c r="E19" s="267">
        <v>2.65</v>
      </c>
      <c r="F19" s="267"/>
      <c r="G19" s="267">
        <v>2.5666666666666664</v>
      </c>
      <c r="H19" s="267">
        <v>2.5299999999999998</v>
      </c>
      <c r="I19" s="267">
        <v>2.5233333333333334</v>
      </c>
      <c r="J19" s="267">
        <v>2.52</v>
      </c>
      <c r="L19" s="267">
        <v>2.5149999999999997</v>
      </c>
      <c r="M19" s="266" t="s">
        <v>380</v>
      </c>
      <c r="N19" s="267" t="s">
        <v>160</v>
      </c>
      <c r="O19" s="266" t="s">
        <v>369</v>
      </c>
      <c r="P19" s="268" t="s">
        <v>382</v>
      </c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</row>
    <row r="20" spans="1:33">
      <c r="A20" s="268" t="s">
        <v>381</v>
      </c>
      <c r="B20" s="267">
        <v>9.3166666666666664</v>
      </c>
      <c r="C20" s="267">
        <v>9.2966666666666669</v>
      </c>
      <c r="D20" s="267">
        <v>9.3933333333333326</v>
      </c>
      <c r="E20" s="267">
        <v>9.0299999999999994</v>
      </c>
      <c r="F20" s="267"/>
      <c r="G20" s="267">
        <v>8.9966666666666679</v>
      </c>
      <c r="H20" s="267">
        <v>8.6533333333333342</v>
      </c>
      <c r="I20" s="267">
        <v>8.4466666666666672</v>
      </c>
      <c r="J20" s="267">
        <v>8.3966666666666665</v>
      </c>
      <c r="L20" s="267">
        <v>8.31</v>
      </c>
      <c r="M20" s="266" t="s">
        <v>380</v>
      </c>
      <c r="N20" s="267" t="s">
        <v>160</v>
      </c>
      <c r="O20" s="266" t="s">
        <v>369</v>
      </c>
      <c r="P20" s="268" t="s">
        <v>379</v>
      </c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</row>
    <row r="21" spans="1:33">
      <c r="A21" s="265" t="s">
        <v>378</v>
      </c>
      <c r="B21" s="267">
        <v>7</v>
      </c>
      <c r="C21" s="267">
        <v>7</v>
      </c>
      <c r="D21" s="267">
        <v>7</v>
      </c>
      <c r="E21" s="267">
        <v>7</v>
      </c>
      <c r="F21" s="267"/>
      <c r="G21" s="267">
        <v>7</v>
      </c>
      <c r="H21" s="267">
        <v>7</v>
      </c>
      <c r="I21" s="267">
        <v>7</v>
      </c>
      <c r="J21" s="267">
        <v>7</v>
      </c>
      <c r="L21" s="267">
        <v>7</v>
      </c>
      <c r="M21" s="266" t="s">
        <v>369</v>
      </c>
      <c r="N21" s="267">
        <v>7</v>
      </c>
      <c r="O21" s="266" t="s">
        <v>369</v>
      </c>
      <c r="P21" s="265" t="s">
        <v>377</v>
      </c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</row>
    <row r="22" spans="1:33">
      <c r="A22" s="265" t="s">
        <v>369</v>
      </c>
      <c r="B22" s="267"/>
      <c r="C22" s="267"/>
      <c r="D22" s="267"/>
      <c r="E22" s="267"/>
      <c r="F22" s="267"/>
      <c r="G22" s="267"/>
      <c r="H22" s="267"/>
      <c r="I22" s="267"/>
      <c r="J22" s="267"/>
      <c r="L22" s="267"/>
      <c r="M22" s="266"/>
      <c r="N22" s="267"/>
      <c r="O22" s="266"/>
      <c r="P22" s="265" t="s">
        <v>369</v>
      </c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</row>
    <row r="23" spans="1:33">
      <c r="A23" s="265" t="s">
        <v>376</v>
      </c>
      <c r="B23" s="267"/>
      <c r="C23" s="267"/>
      <c r="D23" s="267"/>
      <c r="E23" s="267"/>
      <c r="F23" s="267"/>
      <c r="G23" s="267"/>
      <c r="H23" s="267"/>
      <c r="I23" s="267"/>
      <c r="J23" s="267"/>
      <c r="L23" s="267"/>
      <c r="M23" s="266"/>
      <c r="N23" s="267"/>
      <c r="O23" s="266"/>
      <c r="P23" s="265" t="s">
        <v>375</v>
      </c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  <c r="AG23" s="254"/>
    </row>
    <row r="24" spans="1:33">
      <c r="A24" s="265" t="s">
        <v>374</v>
      </c>
      <c r="B24" s="267">
        <v>-3.9319186250965421</v>
      </c>
      <c r="C24" s="267">
        <v>-1.8630509928639016</v>
      </c>
      <c r="D24" s="267">
        <v>0.1626483042189486</v>
      </c>
      <c r="E24" s="267">
        <v>2.2972814687181264</v>
      </c>
      <c r="F24" s="267"/>
      <c r="G24" s="267">
        <v>2.5763632713595941</v>
      </c>
      <c r="H24" s="267">
        <v>7.4969451508552387</v>
      </c>
      <c r="I24" s="267">
        <v>8.4051977089834473</v>
      </c>
      <c r="J24" s="267">
        <v>7.9394008848924003</v>
      </c>
      <c r="L24" s="267">
        <v>11.251869346543565</v>
      </c>
      <c r="M24" s="266" t="s">
        <v>369</v>
      </c>
      <c r="N24" s="267" t="s">
        <v>160</v>
      </c>
      <c r="O24" s="266" t="s">
        <v>369</v>
      </c>
      <c r="P24" s="265" t="s">
        <v>373</v>
      </c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254"/>
      <c r="AG24" s="254"/>
    </row>
    <row r="25" spans="1:33">
      <c r="A25" s="265" t="s">
        <v>372</v>
      </c>
      <c r="B25" s="267"/>
      <c r="C25" s="267"/>
      <c r="D25" s="267"/>
      <c r="E25" s="267"/>
      <c r="F25" s="267"/>
      <c r="G25" s="267"/>
      <c r="H25" s="267"/>
      <c r="I25" s="267"/>
      <c r="J25" s="267"/>
      <c r="L25" s="267"/>
      <c r="M25" s="266"/>
      <c r="N25" s="267"/>
      <c r="O25" s="266"/>
      <c r="P25" s="265" t="s">
        <v>371</v>
      </c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</row>
    <row r="26" spans="1:33">
      <c r="A26" s="265" t="s">
        <v>370</v>
      </c>
      <c r="B26" s="267">
        <v>10.5</v>
      </c>
      <c r="C26" s="267">
        <v>10.5</v>
      </c>
      <c r="D26" s="267">
        <v>10.6</v>
      </c>
      <c r="E26" s="267">
        <v>11.1</v>
      </c>
      <c r="F26" s="267"/>
      <c r="G26" s="267" t="s">
        <v>160</v>
      </c>
      <c r="H26" s="267" t="s">
        <v>160</v>
      </c>
      <c r="I26" s="267">
        <v>12.4</v>
      </c>
      <c r="J26" s="267">
        <v>12.9</v>
      </c>
      <c r="L26" s="267" t="s">
        <v>160</v>
      </c>
      <c r="M26" s="266" t="s">
        <v>369</v>
      </c>
      <c r="N26" s="267" t="s">
        <v>160</v>
      </c>
      <c r="O26" s="266" t="s">
        <v>369</v>
      </c>
      <c r="P26" s="265" t="s">
        <v>368</v>
      </c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</row>
    <row r="27" spans="1:33" ht="6" customHeight="1">
      <c r="A27" s="262"/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3"/>
      <c r="N27" s="264"/>
      <c r="O27" s="263"/>
      <c r="P27" s="262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</row>
    <row r="28" spans="1:33">
      <c r="F28" s="257"/>
      <c r="O28" s="260"/>
      <c r="P28" s="259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</row>
    <row r="29" spans="1:33">
      <c r="A29" s="260" t="s">
        <v>204</v>
      </c>
      <c r="F29" s="257"/>
      <c r="O29" s="261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</row>
    <row r="30" spans="1:33">
      <c r="A30" s="260" t="s">
        <v>1</v>
      </c>
      <c r="F30" s="257"/>
      <c r="O30" s="261"/>
      <c r="Q30" s="254"/>
      <c r="R30" s="254"/>
      <c r="S30" s="254"/>
      <c r="T30" s="254"/>
      <c r="U30" s="254"/>
      <c r="V30" s="254"/>
      <c r="W30" s="254"/>
      <c r="X30" s="254"/>
      <c r="Y30" s="254"/>
      <c r="Z30" s="254"/>
      <c r="AA30" s="254"/>
      <c r="AB30" s="254"/>
      <c r="AC30" s="254"/>
      <c r="AD30" s="254"/>
      <c r="AE30" s="254"/>
      <c r="AF30" s="254"/>
      <c r="AG30" s="254"/>
    </row>
    <row r="31" spans="1:33">
      <c r="A31" s="260" t="s">
        <v>367</v>
      </c>
      <c r="F31" s="257"/>
      <c r="O31" s="261"/>
      <c r="Q31" s="254"/>
      <c r="R31" s="254"/>
      <c r="S31" s="254"/>
      <c r="T31" s="254"/>
      <c r="U31" s="254"/>
      <c r="V31" s="254"/>
      <c r="W31" s="254"/>
      <c r="X31" s="254"/>
      <c r="Y31" s="254"/>
      <c r="Z31" s="254"/>
      <c r="AA31" s="254"/>
      <c r="AB31" s="254"/>
      <c r="AC31" s="254"/>
      <c r="AD31" s="254"/>
      <c r="AE31" s="254"/>
      <c r="AF31" s="254"/>
      <c r="AG31" s="254"/>
    </row>
    <row r="32" spans="1:33">
      <c r="A32" s="260" t="s">
        <v>366</v>
      </c>
      <c r="F32" s="257"/>
      <c r="O32" s="261"/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254"/>
      <c r="AB32" s="254"/>
      <c r="AC32" s="254"/>
      <c r="AD32" s="254"/>
      <c r="AE32" s="254"/>
      <c r="AF32" s="254"/>
      <c r="AG32" s="254"/>
    </row>
    <row r="33" spans="1:33">
      <c r="A33" s="260" t="s">
        <v>365</v>
      </c>
      <c r="F33" s="257"/>
      <c r="O33" s="261"/>
      <c r="Q33" s="254"/>
      <c r="R33" s="254"/>
      <c r="S33" s="254"/>
      <c r="T33" s="254"/>
      <c r="U33" s="254"/>
      <c r="V33" s="254"/>
      <c r="W33" s="254"/>
      <c r="X33" s="254"/>
      <c r="Y33" s="254"/>
      <c r="Z33" s="254"/>
      <c r="AA33" s="254"/>
      <c r="AB33" s="254"/>
      <c r="AC33" s="254"/>
      <c r="AD33" s="254"/>
      <c r="AE33" s="254"/>
      <c r="AF33" s="254"/>
      <c r="AG33" s="254"/>
    </row>
    <row r="34" spans="1:33">
      <c r="A34" s="260" t="s">
        <v>364</v>
      </c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54"/>
      <c r="AC34" s="254"/>
      <c r="AD34" s="254"/>
      <c r="AE34" s="254"/>
      <c r="AF34" s="254"/>
      <c r="AG34" s="254"/>
    </row>
    <row r="35" spans="1:33">
      <c r="A35" s="260" t="s">
        <v>363</v>
      </c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</row>
    <row r="36" spans="1:33">
      <c r="A36" s="260" t="s">
        <v>362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9"/>
      <c r="N36" s="254"/>
      <c r="O36" s="259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4"/>
    </row>
    <row r="37" spans="1:33">
      <c r="A37" s="260"/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9"/>
      <c r="N37" s="254"/>
      <c r="O37" s="259"/>
      <c r="P37" s="260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</row>
    <row r="38" spans="1:33">
      <c r="A38" s="260" t="s">
        <v>195</v>
      </c>
      <c r="P38" s="260"/>
    </row>
    <row r="39" spans="1:33">
      <c r="A39" s="260" t="s">
        <v>37</v>
      </c>
      <c r="P39" s="260"/>
    </row>
    <row r="40" spans="1:33">
      <c r="A40" s="260" t="s">
        <v>361</v>
      </c>
      <c r="P40" s="260"/>
    </row>
    <row r="41" spans="1:33">
      <c r="A41" s="260" t="s">
        <v>360</v>
      </c>
      <c r="P41" s="259"/>
    </row>
    <row r="42" spans="1:33">
      <c r="A42" s="260" t="s">
        <v>359</v>
      </c>
      <c r="P42" s="259"/>
    </row>
    <row r="43" spans="1:33">
      <c r="A43" s="260" t="s">
        <v>358</v>
      </c>
      <c r="P43" s="259"/>
    </row>
    <row r="44" spans="1:33">
      <c r="A44" s="260" t="s">
        <v>357</v>
      </c>
      <c r="P44" s="259"/>
    </row>
    <row r="45" spans="1:33">
      <c r="A45" s="260" t="s">
        <v>356</v>
      </c>
      <c r="P45" s="259"/>
    </row>
  </sheetData>
  <pageMargins left="0.6" right="0" top="1" bottom="0.31" header="0.17" footer="0.18"/>
  <pageSetup scale="90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R37"/>
  <sheetViews>
    <sheetView showGridLines="0" zoomScaleNormal="100" workbookViewId="0"/>
  </sheetViews>
  <sheetFormatPr defaultColWidth="7" defaultRowHeight="12.9" customHeight="1"/>
  <cols>
    <col min="1" max="1" width="41.85546875" style="472" customWidth="1"/>
    <col min="2" max="14" width="8.7109375" style="470" customWidth="1"/>
    <col min="15" max="15" width="2" style="470" customWidth="1"/>
    <col min="16" max="16" width="47" style="471" customWidth="1"/>
    <col min="17" max="17" width="47.7109375" style="470" customWidth="1"/>
    <col min="18" max="16384" width="7" style="470"/>
  </cols>
  <sheetData>
    <row r="1" spans="1:18" s="482" customFormat="1" ht="12.9" customHeight="1">
      <c r="A1" s="123" t="s">
        <v>602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P1" s="496"/>
    </row>
    <row r="2" spans="1:18" ht="12.9" customHeight="1">
      <c r="A2" s="5" t="s">
        <v>59</v>
      </c>
      <c r="I2" s="6"/>
      <c r="J2" s="6"/>
      <c r="K2" s="6"/>
      <c r="P2" s="495" t="s">
        <v>59</v>
      </c>
    </row>
    <row r="3" spans="1:18" ht="24" customHeight="1">
      <c r="A3" s="494" t="s">
        <v>601</v>
      </c>
      <c r="E3" s="491"/>
      <c r="F3" s="491"/>
      <c r="G3" s="491"/>
      <c r="H3" s="491"/>
      <c r="I3" s="6"/>
      <c r="J3" s="6"/>
      <c r="K3" s="6"/>
      <c r="P3" s="493" t="s">
        <v>600</v>
      </c>
    </row>
    <row r="4" spans="1:18" ht="24" customHeight="1">
      <c r="A4" s="472" t="s">
        <v>599</v>
      </c>
      <c r="E4" s="491"/>
      <c r="F4" s="492"/>
      <c r="G4" s="492"/>
      <c r="H4" s="492"/>
      <c r="I4" s="6"/>
      <c r="J4" s="6"/>
      <c r="K4" s="6"/>
      <c r="P4" s="471" t="s">
        <v>598</v>
      </c>
    </row>
    <row r="5" spans="1:18" ht="12.9" customHeight="1">
      <c r="E5" s="491"/>
      <c r="F5" s="473"/>
      <c r="G5" s="473"/>
      <c r="H5" s="73"/>
      <c r="I5" s="12"/>
      <c r="J5" s="12"/>
      <c r="K5" s="12"/>
      <c r="L5" s="473"/>
      <c r="M5" s="473"/>
      <c r="N5" s="473"/>
      <c r="O5" s="473"/>
      <c r="P5" s="473"/>
    </row>
    <row r="6" spans="1:18" ht="12.9" customHeight="1">
      <c r="A6" s="489"/>
      <c r="B6" s="490">
        <v>2000</v>
      </c>
      <c r="C6" s="490">
        <v>2001</v>
      </c>
      <c r="D6" s="490">
        <v>2002</v>
      </c>
      <c r="E6" s="434">
        <v>2003</v>
      </c>
      <c r="F6" s="431">
        <v>2004</v>
      </c>
      <c r="G6" s="431">
        <v>2005</v>
      </c>
      <c r="H6" s="433">
        <v>2006</v>
      </c>
      <c r="I6" s="431">
        <v>2007</v>
      </c>
      <c r="J6" s="431">
        <v>2008</v>
      </c>
      <c r="K6" s="431">
        <v>2009</v>
      </c>
      <c r="L6" s="431">
        <v>2010</v>
      </c>
      <c r="M6" s="432">
        <v>2011</v>
      </c>
      <c r="N6" s="432">
        <v>2012</v>
      </c>
      <c r="O6" s="489"/>
      <c r="P6" s="488"/>
    </row>
    <row r="7" spans="1:18" ht="15.9" customHeight="1">
      <c r="E7" s="487"/>
      <c r="H7" s="73"/>
      <c r="I7" s="73"/>
      <c r="J7" s="73"/>
      <c r="K7" s="73"/>
      <c r="L7" s="73"/>
      <c r="M7" s="73"/>
      <c r="N7" s="73"/>
    </row>
    <row r="8" spans="1:18" ht="15.9" customHeight="1">
      <c r="E8" s="487"/>
      <c r="H8" s="73"/>
      <c r="I8" s="73"/>
      <c r="J8" s="73"/>
      <c r="K8" s="73"/>
      <c r="L8" s="73"/>
      <c r="M8" s="73"/>
      <c r="N8" s="73"/>
    </row>
    <row r="9" spans="1:18" ht="15.9" customHeight="1">
      <c r="E9" s="487"/>
      <c r="H9" s="73"/>
      <c r="I9" s="73"/>
      <c r="J9" s="73"/>
      <c r="K9" s="73"/>
      <c r="L9" s="73"/>
      <c r="M9" s="73"/>
      <c r="N9" s="73"/>
    </row>
    <row r="10" spans="1:18" s="482" customFormat="1" ht="12.9" customHeight="1">
      <c r="A10" s="486" t="s">
        <v>597</v>
      </c>
      <c r="B10" s="483">
        <v>976.4</v>
      </c>
      <c r="C10" s="483">
        <v>951.5</v>
      </c>
      <c r="D10" s="483">
        <v>957.9</v>
      </c>
      <c r="E10" s="483">
        <v>976.8</v>
      </c>
      <c r="F10" s="483">
        <v>990.8</v>
      </c>
      <c r="G10" s="483">
        <v>1030.4000000000001</v>
      </c>
      <c r="H10" s="483">
        <v>1089.0999999999999</v>
      </c>
      <c r="I10" s="483">
        <v>1107.5</v>
      </c>
      <c r="J10" s="483">
        <v>1111.2</v>
      </c>
      <c r="K10" s="485">
        <v>1065.2</v>
      </c>
      <c r="L10" s="485">
        <v>1067.8</v>
      </c>
      <c r="M10" s="485">
        <v>1073.9000000000001</v>
      </c>
      <c r="N10" s="485" t="s">
        <v>160</v>
      </c>
      <c r="O10" s="483"/>
      <c r="P10" s="484" t="s">
        <v>596</v>
      </c>
      <c r="Q10" s="483"/>
      <c r="R10" s="483"/>
    </row>
    <row r="11" spans="1:18" ht="14.1" customHeight="1">
      <c r="A11" s="479" t="s">
        <v>595</v>
      </c>
      <c r="B11" s="476">
        <v>61.2</v>
      </c>
      <c r="C11" s="476">
        <v>55.4</v>
      </c>
      <c r="D11" s="476">
        <v>53.1</v>
      </c>
      <c r="E11" s="476">
        <v>51</v>
      </c>
      <c r="F11" s="476">
        <v>47.3</v>
      </c>
      <c r="G11" s="476">
        <v>51.1</v>
      </c>
      <c r="H11" s="476">
        <v>48.2</v>
      </c>
      <c r="I11" s="476">
        <v>49.3</v>
      </c>
      <c r="J11" s="476">
        <v>49.3</v>
      </c>
      <c r="K11" s="478">
        <v>50.7</v>
      </c>
      <c r="L11" s="478">
        <v>47.6</v>
      </c>
      <c r="M11" s="478">
        <v>44.6</v>
      </c>
      <c r="N11" s="478" t="s">
        <v>160</v>
      </c>
      <c r="O11" s="476"/>
      <c r="P11" s="481" t="s">
        <v>594</v>
      </c>
      <c r="Q11" s="476"/>
      <c r="R11" s="476"/>
    </row>
    <row r="12" spans="1:18" ht="14.1" customHeight="1">
      <c r="A12" s="479" t="s">
        <v>593</v>
      </c>
      <c r="B12" s="476">
        <v>10.5</v>
      </c>
      <c r="C12" s="476">
        <v>9.4</v>
      </c>
      <c r="D12" s="476">
        <v>10</v>
      </c>
      <c r="E12" s="476">
        <v>8.4</v>
      </c>
      <c r="F12" s="476">
        <v>9.1999999999999993</v>
      </c>
      <c r="G12" s="476">
        <v>10</v>
      </c>
      <c r="H12" s="476">
        <v>9.6999999999999993</v>
      </c>
      <c r="I12" s="476">
        <v>9.1</v>
      </c>
      <c r="J12" s="476">
        <v>8.4</v>
      </c>
      <c r="K12" s="478">
        <v>5.3</v>
      </c>
      <c r="L12" s="478">
        <v>5.8</v>
      </c>
      <c r="M12" s="478">
        <v>5</v>
      </c>
      <c r="N12" s="478" t="s">
        <v>160</v>
      </c>
      <c r="O12" s="476"/>
      <c r="P12" s="477" t="s">
        <v>592</v>
      </c>
      <c r="Q12" s="476"/>
      <c r="R12" s="476"/>
    </row>
    <row r="13" spans="1:18" ht="14.1" customHeight="1">
      <c r="A13" s="479" t="s">
        <v>591</v>
      </c>
      <c r="B13" s="476">
        <v>67.599999999999994</v>
      </c>
      <c r="C13" s="476">
        <v>61</v>
      </c>
      <c r="D13" s="476">
        <v>61.6</v>
      </c>
      <c r="E13" s="476">
        <v>60.6</v>
      </c>
      <c r="F13" s="476">
        <v>61.9</v>
      </c>
      <c r="G13" s="476">
        <v>63.2</v>
      </c>
      <c r="H13" s="476">
        <v>62.8</v>
      </c>
      <c r="I13" s="476">
        <v>62.1</v>
      </c>
      <c r="J13" s="476">
        <v>60.7</v>
      </c>
      <c r="K13" s="478">
        <v>53.3</v>
      </c>
      <c r="L13" s="478">
        <v>51</v>
      </c>
      <c r="M13" s="478">
        <v>48.3</v>
      </c>
      <c r="N13" s="478" t="s">
        <v>160</v>
      </c>
      <c r="O13" s="476"/>
      <c r="P13" s="477" t="s">
        <v>301</v>
      </c>
      <c r="Q13" s="476"/>
      <c r="R13" s="476"/>
    </row>
    <row r="14" spans="1:18" ht="14.1" customHeight="1">
      <c r="A14" s="479" t="s">
        <v>590</v>
      </c>
      <c r="B14" s="476">
        <v>34.5</v>
      </c>
      <c r="C14" s="476">
        <v>36</v>
      </c>
      <c r="D14" s="476">
        <v>37.299999999999997</v>
      </c>
      <c r="E14" s="476">
        <v>38.4</v>
      </c>
      <c r="F14" s="476">
        <v>39.1</v>
      </c>
      <c r="G14" s="476">
        <v>38.9</v>
      </c>
      <c r="H14" s="476">
        <v>42.6</v>
      </c>
      <c r="I14" s="476">
        <v>43.1</v>
      </c>
      <c r="J14" s="476">
        <v>43</v>
      </c>
      <c r="K14" s="478">
        <v>43.3</v>
      </c>
      <c r="L14" s="478">
        <v>44.2</v>
      </c>
      <c r="M14" s="478">
        <v>43.5</v>
      </c>
      <c r="N14" s="478" t="s">
        <v>160</v>
      </c>
      <c r="O14" s="476"/>
      <c r="P14" s="477" t="s">
        <v>589</v>
      </c>
      <c r="Q14" s="476"/>
      <c r="R14" s="476"/>
    </row>
    <row r="15" spans="1:18" ht="14.1" customHeight="1">
      <c r="A15" s="479" t="s">
        <v>588</v>
      </c>
      <c r="B15" s="476">
        <v>73.2</v>
      </c>
      <c r="C15" s="476">
        <v>78.2</v>
      </c>
      <c r="D15" s="476">
        <v>84.2</v>
      </c>
      <c r="E15" s="476">
        <v>84.7</v>
      </c>
      <c r="F15" s="476">
        <v>87.1</v>
      </c>
      <c r="G15" s="476">
        <v>99.3</v>
      </c>
      <c r="H15" s="476">
        <v>98.9</v>
      </c>
      <c r="I15" s="476">
        <v>98.9</v>
      </c>
      <c r="J15" s="476">
        <v>93.8</v>
      </c>
      <c r="K15" s="478">
        <v>76.7</v>
      </c>
      <c r="L15" s="478">
        <v>69.400000000000006</v>
      </c>
      <c r="M15" s="478">
        <v>74.599999999999994</v>
      </c>
      <c r="N15" s="478" t="s">
        <v>160</v>
      </c>
      <c r="O15" s="476"/>
      <c r="P15" s="477" t="s">
        <v>587</v>
      </c>
      <c r="Q15" s="476"/>
      <c r="R15" s="476"/>
    </row>
    <row r="16" spans="1:18" ht="14.1" customHeight="1">
      <c r="A16" s="479" t="s">
        <v>296</v>
      </c>
      <c r="B16" s="476"/>
      <c r="C16" s="476"/>
      <c r="D16" s="476"/>
      <c r="E16" s="476"/>
      <c r="F16" s="476"/>
      <c r="G16" s="476"/>
      <c r="H16" s="476"/>
      <c r="I16" s="476"/>
      <c r="J16" s="476"/>
      <c r="K16" s="478"/>
      <c r="L16" s="478"/>
      <c r="M16" s="478"/>
      <c r="N16" s="478"/>
      <c r="O16" s="476"/>
      <c r="P16" s="480" t="s">
        <v>586</v>
      </c>
      <c r="Q16" s="476"/>
      <c r="R16" s="476"/>
    </row>
    <row r="17" spans="1:18" ht="14.1" customHeight="1">
      <c r="A17" s="479" t="s">
        <v>585</v>
      </c>
      <c r="B17" s="476">
        <v>346.8</v>
      </c>
      <c r="C17" s="476">
        <v>331.5</v>
      </c>
      <c r="D17" s="476">
        <v>329.6</v>
      </c>
      <c r="E17" s="476">
        <v>347.2</v>
      </c>
      <c r="F17" s="476">
        <v>339.3</v>
      </c>
      <c r="G17" s="476">
        <v>342.9</v>
      </c>
      <c r="H17" s="476">
        <v>380.9</v>
      </c>
      <c r="I17" s="476">
        <v>376.7</v>
      </c>
      <c r="J17" s="476">
        <v>375.4</v>
      </c>
      <c r="K17" s="478">
        <v>359.4</v>
      </c>
      <c r="L17" s="478">
        <v>369.3</v>
      </c>
      <c r="M17" s="478">
        <v>369.2</v>
      </c>
      <c r="N17" s="478" t="s">
        <v>160</v>
      </c>
      <c r="O17" s="476"/>
      <c r="P17" s="480" t="s">
        <v>584</v>
      </c>
      <c r="Q17" s="476"/>
      <c r="R17" s="476"/>
    </row>
    <row r="18" spans="1:18" ht="14.1" customHeight="1">
      <c r="A18" s="479" t="s">
        <v>583</v>
      </c>
      <c r="B18" s="476">
        <v>82.1</v>
      </c>
      <c r="C18" s="476">
        <v>82.7</v>
      </c>
      <c r="D18" s="476">
        <v>80.2</v>
      </c>
      <c r="E18" s="476">
        <v>82.6</v>
      </c>
      <c r="F18" s="476">
        <v>86.8</v>
      </c>
      <c r="G18" s="476">
        <v>91</v>
      </c>
      <c r="H18" s="476">
        <v>96.4</v>
      </c>
      <c r="I18" s="476">
        <v>102.2</v>
      </c>
      <c r="J18" s="476">
        <v>105.3</v>
      </c>
      <c r="K18" s="478">
        <v>102.4</v>
      </c>
      <c r="L18" s="478">
        <v>102.6</v>
      </c>
      <c r="M18" s="478">
        <v>103.3</v>
      </c>
      <c r="N18" s="478" t="s">
        <v>160</v>
      </c>
      <c r="O18" s="476"/>
      <c r="P18" s="477" t="s">
        <v>582</v>
      </c>
      <c r="Q18" s="476"/>
      <c r="R18" s="476"/>
    </row>
    <row r="19" spans="1:18" ht="14.1" customHeight="1">
      <c r="A19" s="479" t="s">
        <v>581</v>
      </c>
      <c r="B19" s="476">
        <v>300.5</v>
      </c>
      <c r="C19" s="476">
        <v>297.3</v>
      </c>
      <c r="D19" s="476">
        <v>301.89999999999998</v>
      </c>
      <c r="E19" s="476">
        <v>303.89999999999998</v>
      </c>
      <c r="F19" s="476">
        <v>320.10000000000002</v>
      </c>
      <c r="G19" s="476">
        <v>334</v>
      </c>
      <c r="H19" s="476">
        <v>349.7</v>
      </c>
      <c r="I19" s="476">
        <v>366</v>
      </c>
      <c r="J19" s="476">
        <v>375.3</v>
      </c>
      <c r="K19" s="478">
        <v>374.1</v>
      </c>
      <c r="L19" s="478">
        <v>377.9</v>
      </c>
      <c r="M19" s="478">
        <v>385.4</v>
      </c>
      <c r="N19" s="478" t="s">
        <v>160</v>
      </c>
      <c r="O19" s="476"/>
      <c r="P19" s="477" t="s">
        <v>580</v>
      </c>
      <c r="Q19" s="476"/>
      <c r="R19" s="476"/>
    </row>
    <row r="20" spans="1:18" ht="14.1" customHeight="1">
      <c r="A20" s="475"/>
      <c r="B20" s="474"/>
      <c r="C20" s="474"/>
      <c r="D20" s="474"/>
      <c r="E20" s="474"/>
      <c r="F20" s="474"/>
      <c r="G20" s="474"/>
      <c r="H20" s="474"/>
      <c r="I20" s="474"/>
      <c r="J20" s="474"/>
      <c r="K20" s="474"/>
      <c r="L20" s="474"/>
      <c r="M20" s="474"/>
      <c r="N20" s="474"/>
      <c r="O20" s="473"/>
      <c r="P20" s="473"/>
    </row>
    <row r="21" spans="1:18" ht="14.1" customHeight="1">
      <c r="A21" s="71"/>
    </row>
    <row r="22" spans="1:18" ht="14.1" customHeight="1">
      <c r="A22" s="71" t="s">
        <v>2</v>
      </c>
    </row>
    <row r="23" spans="1:18" ht="14.1" customHeight="1">
      <c r="A23" s="71" t="s">
        <v>579</v>
      </c>
    </row>
    <row r="24" spans="1:18" ht="14.1" customHeight="1">
      <c r="A24" s="470"/>
    </row>
    <row r="25" spans="1:18" ht="14.1" customHeight="1">
      <c r="A25" s="145" t="s">
        <v>35</v>
      </c>
    </row>
    <row r="26" spans="1:18" ht="14.1" customHeight="1">
      <c r="A26" s="470" t="s">
        <v>578</v>
      </c>
    </row>
    <row r="27" spans="1:18" ht="14.1" customHeight="1">
      <c r="A27" s="470"/>
    </row>
    <row r="28" spans="1:18" ht="14.1" customHeight="1">
      <c r="A28" s="470"/>
    </row>
    <row r="29" spans="1:18" ht="14.1" customHeight="1">
      <c r="A29" s="470"/>
    </row>
    <row r="30" spans="1:18" ht="14.1" customHeight="1"/>
    <row r="31" spans="1:18" ht="14.1" customHeight="1"/>
    <row r="32" spans="1:18" ht="14.1" customHeight="1"/>
    <row r="33" s="470" customFormat="1" ht="14.1" customHeight="1"/>
    <row r="34" s="470" customFormat="1" ht="14.1" customHeight="1"/>
    <row r="35" s="470" customFormat="1" ht="14.1" customHeight="1"/>
    <row r="36" s="470" customFormat="1" ht="14.1" customHeight="1"/>
    <row r="37" s="470" customFormat="1" ht="14.1" customHeight="1"/>
  </sheetData>
  <pageMargins left="0" right="0" top="1" bottom="0.5" header="0" footer="0"/>
  <pageSetup scale="83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 codeName="Sheet2" enableFormatConditionsCalculation="0">
    <pageSetUpPr fitToPage="1"/>
  </sheetPr>
  <dimension ref="A1:V31"/>
  <sheetViews>
    <sheetView showGridLines="0" workbookViewId="0"/>
  </sheetViews>
  <sheetFormatPr defaultColWidth="6.28515625" defaultRowHeight="12.9" customHeight="1"/>
  <cols>
    <col min="1" max="1" width="29.7109375" style="59" customWidth="1"/>
    <col min="2" max="4" width="8.85546875" style="59" customWidth="1"/>
    <col min="5" max="5" width="8.85546875" style="60" customWidth="1"/>
    <col min="6" max="6" width="8.85546875" style="59" customWidth="1"/>
    <col min="7" max="7" width="3.85546875" style="60" customWidth="1"/>
    <col min="8" max="16" width="8.85546875" style="59" customWidth="1"/>
    <col min="17" max="17" width="2.7109375" style="59" bestFit="1" customWidth="1"/>
    <col min="18" max="18" width="31.140625" style="59" customWidth="1"/>
    <col min="19" max="19" width="21.28515625" style="59" customWidth="1"/>
    <col min="20" max="16384" width="6.28515625" style="59"/>
  </cols>
  <sheetData>
    <row r="1" spans="1:22" s="72" customFormat="1" ht="12.9" customHeight="1">
      <c r="A1" s="123" t="s">
        <v>60</v>
      </c>
      <c r="E1" s="76"/>
      <c r="G1" s="76"/>
      <c r="K1" s="11"/>
      <c r="L1" s="11"/>
      <c r="M1" s="11"/>
      <c r="R1" s="150"/>
    </row>
    <row r="2" spans="1:22" ht="12.9" customHeight="1">
      <c r="A2" s="5" t="s">
        <v>59</v>
      </c>
      <c r="B2" s="8"/>
      <c r="C2" s="8"/>
      <c r="D2" s="8"/>
      <c r="E2" s="9"/>
      <c r="F2" s="8"/>
      <c r="G2" s="9"/>
      <c r="H2" s="8"/>
      <c r="I2" s="8"/>
      <c r="J2" s="8"/>
      <c r="K2" s="6"/>
      <c r="L2" s="6"/>
      <c r="M2" s="6"/>
      <c r="N2" s="8"/>
      <c r="O2" s="8"/>
      <c r="P2" s="8"/>
      <c r="Q2" s="8"/>
      <c r="R2" s="5" t="s">
        <v>59</v>
      </c>
      <c r="S2" s="8"/>
    </row>
    <row r="3" spans="1:22" ht="12.9" customHeight="1">
      <c r="A3" s="61" t="s">
        <v>3</v>
      </c>
      <c r="B3" s="8"/>
      <c r="C3" s="8"/>
      <c r="D3" s="9"/>
      <c r="E3" s="9"/>
      <c r="F3" s="8"/>
      <c r="G3" s="9"/>
      <c r="H3" s="8"/>
      <c r="I3" s="8"/>
      <c r="J3" s="8"/>
      <c r="K3" s="6"/>
      <c r="L3" s="6"/>
      <c r="M3" s="6"/>
      <c r="N3" s="8"/>
      <c r="O3" s="8"/>
      <c r="P3" s="8"/>
      <c r="Q3" s="8"/>
      <c r="R3" s="61" t="s">
        <v>70</v>
      </c>
      <c r="S3" s="8"/>
    </row>
    <row r="4" spans="1:22" ht="12.9" customHeight="1">
      <c r="B4" s="8"/>
      <c r="C4" s="8"/>
      <c r="D4" s="9"/>
      <c r="E4" s="9"/>
      <c r="F4" s="8"/>
      <c r="G4" s="9"/>
      <c r="H4" s="8"/>
      <c r="I4" s="8"/>
      <c r="J4" s="8"/>
      <c r="K4" s="6"/>
      <c r="L4" s="6"/>
      <c r="M4" s="6"/>
      <c r="N4" s="8"/>
      <c r="O4" s="8"/>
      <c r="P4" s="8"/>
      <c r="Q4" s="8"/>
      <c r="R4" s="8"/>
      <c r="S4" s="8"/>
    </row>
    <row r="5" spans="1:22" ht="12.9" customHeight="1">
      <c r="A5" s="151"/>
      <c r="B5" s="8"/>
      <c r="C5" s="62"/>
      <c r="D5" s="62"/>
      <c r="E5" s="62"/>
      <c r="F5" s="62"/>
      <c r="G5" s="9"/>
      <c r="H5" s="62"/>
      <c r="I5" s="62"/>
      <c r="J5" s="73"/>
      <c r="K5" s="12"/>
      <c r="L5" s="12"/>
      <c r="M5" s="12"/>
      <c r="N5" s="62"/>
      <c r="O5" s="62"/>
      <c r="P5" s="62"/>
      <c r="Q5" s="62"/>
      <c r="R5" s="62"/>
      <c r="S5" s="8"/>
    </row>
    <row r="6" spans="1:22" s="60" customFormat="1" ht="12.9" customHeight="1">
      <c r="A6" s="63"/>
      <c r="B6" s="14">
        <v>2000</v>
      </c>
      <c r="C6" s="14">
        <v>2001</v>
      </c>
      <c r="D6" s="14">
        <v>2002</v>
      </c>
      <c r="E6" s="13">
        <v>2003</v>
      </c>
      <c r="F6" s="81">
        <v>2004</v>
      </c>
      <c r="G6" s="131" t="s">
        <v>85</v>
      </c>
      <c r="H6" s="81">
        <v>2004</v>
      </c>
      <c r="I6" s="81">
        <v>2005</v>
      </c>
      <c r="J6" s="74">
        <v>2006</v>
      </c>
      <c r="K6" s="81">
        <v>2007</v>
      </c>
      <c r="L6" s="127">
        <v>2008</v>
      </c>
      <c r="M6" s="127">
        <v>2009</v>
      </c>
      <c r="N6" s="127">
        <v>2010</v>
      </c>
      <c r="O6" s="78">
        <v>2011</v>
      </c>
      <c r="P6" s="173">
        <v>2012</v>
      </c>
      <c r="Q6" s="127" t="s">
        <v>20</v>
      </c>
      <c r="R6" s="13"/>
      <c r="S6" s="9"/>
    </row>
    <row r="7" spans="1:22" s="60" customFormat="1" ht="24" customHeight="1">
      <c r="B7" s="26"/>
      <c r="C7" s="26"/>
      <c r="D7" s="26"/>
      <c r="E7" s="9"/>
      <c r="F7" s="128"/>
      <c r="G7" s="132"/>
      <c r="H7" s="128"/>
      <c r="I7" s="128"/>
      <c r="J7" s="77"/>
      <c r="K7" s="128"/>
      <c r="L7" s="128"/>
      <c r="M7" s="128"/>
      <c r="N7" s="128"/>
      <c r="O7" s="128"/>
      <c r="P7" s="128"/>
      <c r="Q7" s="128"/>
      <c r="R7" s="9"/>
      <c r="S7" s="9"/>
    </row>
    <row r="8" spans="1:22" s="72" customFormat="1" ht="12.9" customHeight="1">
      <c r="A8" s="155"/>
      <c r="B8" s="181" t="s">
        <v>89</v>
      </c>
      <c r="C8" s="76"/>
      <c r="D8" s="157"/>
      <c r="E8" s="157"/>
      <c r="G8" s="76" t="s">
        <v>85</v>
      </c>
      <c r="K8" s="156" t="s">
        <v>90</v>
      </c>
      <c r="L8" s="158"/>
      <c r="M8" s="158"/>
      <c r="N8" s="158"/>
      <c r="O8" s="158"/>
      <c r="P8" s="158"/>
    </row>
    <row r="9" spans="1:22" s="72" customFormat="1" ht="12.9" customHeight="1">
      <c r="A9" s="155"/>
      <c r="B9" s="76"/>
      <c r="C9" s="76"/>
      <c r="D9" s="157"/>
      <c r="E9" s="157"/>
      <c r="G9" s="76"/>
      <c r="K9" s="156"/>
      <c r="L9" s="158"/>
      <c r="M9" s="158"/>
      <c r="N9" s="158"/>
      <c r="O9" s="158"/>
      <c r="P9" s="158"/>
    </row>
    <row r="10" spans="1:22" s="72" customFormat="1" ht="12.9" customHeight="1">
      <c r="A10" s="75" t="s">
        <v>0</v>
      </c>
      <c r="B10" s="159">
        <v>133.1</v>
      </c>
      <c r="C10" s="159">
        <v>125</v>
      </c>
      <c r="D10" s="160">
        <v>125.5</v>
      </c>
      <c r="E10" s="160">
        <v>124.6</v>
      </c>
      <c r="F10" s="159">
        <v>127.1</v>
      </c>
      <c r="G10" s="159" t="s">
        <v>85</v>
      </c>
      <c r="H10" s="159">
        <v>92.55</v>
      </c>
      <c r="I10" s="159">
        <v>94.05</v>
      </c>
      <c r="J10" s="159">
        <v>95.375</v>
      </c>
      <c r="K10" s="159">
        <v>95.133300000000006</v>
      </c>
      <c r="L10" s="159">
        <v>93.224999999999994</v>
      </c>
      <c r="M10" s="159">
        <v>84.3</v>
      </c>
      <c r="N10" s="159">
        <v>82.783299999999997</v>
      </c>
      <c r="O10" s="159">
        <v>79.7</v>
      </c>
      <c r="P10" s="159">
        <v>75.8</v>
      </c>
      <c r="Q10" s="76"/>
      <c r="R10" s="152" t="s">
        <v>0</v>
      </c>
      <c r="S10" s="76"/>
      <c r="T10" s="76"/>
      <c r="U10" s="76"/>
      <c r="V10" s="76"/>
    </row>
    <row r="11" spans="1:22" ht="12.9" customHeight="1">
      <c r="A11" s="64"/>
      <c r="B11" s="161"/>
      <c r="C11" s="161"/>
      <c r="D11" s="161"/>
      <c r="E11" s="161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60"/>
      <c r="R11" s="153"/>
      <c r="S11" s="60"/>
      <c r="T11" s="60"/>
      <c r="U11" s="60"/>
      <c r="V11" s="60"/>
    </row>
    <row r="12" spans="1:22" ht="12.9" customHeight="1">
      <c r="A12" s="64" t="s">
        <v>4</v>
      </c>
      <c r="B12" s="162">
        <v>174.2</v>
      </c>
      <c r="C12" s="162">
        <v>151.30000000000001</v>
      </c>
      <c r="D12" s="161">
        <v>142.80000000000001</v>
      </c>
      <c r="E12" s="161">
        <v>131</v>
      </c>
      <c r="F12" s="162">
        <v>140.19999999999999</v>
      </c>
      <c r="G12" s="162" t="s">
        <v>85</v>
      </c>
      <c r="H12" s="162">
        <v>158</v>
      </c>
      <c r="I12" s="162">
        <v>170.76669999999999</v>
      </c>
      <c r="J12" s="162">
        <v>165.49170000000001</v>
      </c>
      <c r="K12" s="162">
        <v>155.69999999999999</v>
      </c>
      <c r="L12" s="162">
        <v>143.52500000000001</v>
      </c>
      <c r="M12" s="162">
        <v>89.9833</v>
      </c>
      <c r="N12" s="162">
        <v>99.366699999999994</v>
      </c>
      <c r="O12" s="162">
        <v>85.9</v>
      </c>
      <c r="P12" s="162">
        <v>79.099999999999994</v>
      </c>
      <c r="Q12" s="60"/>
      <c r="R12" s="153" t="s">
        <v>36</v>
      </c>
      <c r="S12" s="60"/>
      <c r="T12" s="60"/>
      <c r="U12" s="60"/>
      <c r="V12" s="60"/>
    </row>
    <row r="13" spans="1:22" ht="12.9" customHeight="1">
      <c r="A13" s="66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60"/>
      <c r="R13" s="154"/>
      <c r="S13" s="60"/>
      <c r="T13" s="60"/>
      <c r="U13" s="60"/>
      <c r="V13" s="60"/>
    </row>
    <row r="14" spans="1:22" ht="12.9" customHeight="1">
      <c r="A14" s="66" t="s">
        <v>5</v>
      </c>
      <c r="B14" s="162">
        <v>118.8</v>
      </c>
      <c r="C14" s="162">
        <v>109.6</v>
      </c>
      <c r="D14" s="161">
        <v>110.2</v>
      </c>
      <c r="E14" s="161">
        <v>109.1</v>
      </c>
      <c r="F14" s="162">
        <v>110.8</v>
      </c>
      <c r="G14" s="162" t="s">
        <v>85</v>
      </c>
      <c r="H14" s="162">
        <v>80.174999999999997</v>
      </c>
      <c r="I14" s="162">
        <v>81.841700000000003</v>
      </c>
      <c r="J14" s="162">
        <v>81.1417</v>
      </c>
      <c r="K14" s="162">
        <v>80.2</v>
      </c>
      <c r="L14" s="162">
        <v>78.474999999999994</v>
      </c>
      <c r="M14" s="162">
        <v>68.8</v>
      </c>
      <c r="N14" s="162">
        <v>65.883300000000006</v>
      </c>
      <c r="O14" s="162">
        <v>63</v>
      </c>
      <c r="P14" s="162">
        <v>58.1</v>
      </c>
      <c r="Q14" s="60"/>
      <c r="R14" s="154" t="s">
        <v>34</v>
      </c>
      <c r="S14" s="60"/>
      <c r="T14" s="60"/>
      <c r="U14" s="60"/>
      <c r="V14" s="60"/>
    </row>
    <row r="15" spans="1:22" ht="12.9" customHeight="1">
      <c r="A15" s="171" t="s">
        <v>91</v>
      </c>
      <c r="B15" s="162">
        <v>143.80000000000001</v>
      </c>
      <c r="C15" s="162">
        <v>139.30000000000001</v>
      </c>
      <c r="D15" s="161">
        <v>148.4</v>
      </c>
      <c r="E15" s="161">
        <v>145.69999999999999</v>
      </c>
      <c r="F15" s="162">
        <v>141.30000000000001</v>
      </c>
      <c r="G15" s="162" t="s">
        <v>85</v>
      </c>
      <c r="H15" s="162">
        <v>114.99169999999999</v>
      </c>
      <c r="I15" s="162">
        <v>116.575</v>
      </c>
      <c r="J15" s="162">
        <v>116.38330000000001</v>
      </c>
      <c r="K15" s="162">
        <v>118.5333</v>
      </c>
      <c r="L15" s="162">
        <v>115.3083</v>
      </c>
      <c r="M15" s="162">
        <v>105.05</v>
      </c>
      <c r="N15" s="162">
        <v>99.116699999999994</v>
      </c>
      <c r="O15" s="162">
        <v>95.1</v>
      </c>
      <c r="P15" s="162">
        <v>94.9</v>
      </c>
      <c r="Q15" s="60"/>
      <c r="R15" s="172" t="s">
        <v>99</v>
      </c>
      <c r="S15" s="60"/>
      <c r="T15" s="60"/>
      <c r="U15" s="60"/>
      <c r="V15" s="60"/>
    </row>
    <row r="16" spans="1:22" ht="12.9" customHeight="1">
      <c r="A16" s="171" t="s">
        <v>92</v>
      </c>
      <c r="B16" s="161">
        <v>158.5</v>
      </c>
      <c r="C16" s="161">
        <v>154.80000000000001</v>
      </c>
      <c r="D16" s="161">
        <v>147.9</v>
      </c>
      <c r="E16" s="161">
        <v>151.6</v>
      </c>
      <c r="F16" s="162">
        <v>163.4</v>
      </c>
      <c r="G16" s="162" t="s">
        <v>85</v>
      </c>
      <c r="H16" s="162">
        <v>87.125</v>
      </c>
      <c r="I16" s="162">
        <v>84.8</v>
      </c>
      <c r="J16" s="162">
        <v>73.900000000000006</v>
      </c>
      <c r="K16" s="162">
        <v>78.2333</v>
      </c>
      <c r="L16" s="162">
        <v>84.275000000000006</v>
      </c>
      <c r="M16" s="162">
        <v>74.783299999999997</v>
      </c>
      <c r="N16" s="162">
        <v>84.924999999999997</v>
      </c>
      <c r="O16" s="162">
        <v>78.099999999999994</v>
      </c>
      <c r="P16" s="162">
        <v>73.900000000000006</v>
      </c>
      <c r="Q16" s="60"/>
      <c r="R16" s="172" t="s">
        <v>100</v>
      </c>
      <c r="S16" s="60"/>
      <c r="T16" s="60"/>
      <c r="U16" s="60"/>
      <c r="V16" s="60"/>
    </row>
    <row r="17" spans="1:22" ht="12.9" customHeight="1">
      <c r="A17" s="171" t="s">
        <v>93</v>
      </c>
      <c r="B17" s="162">
        <v>10</v>
      </c>
      <c r="C17" s="162">
        <v>6.3</v>
      </c>
      <c r="D17" s="162">
        <v>4.7</v>
      </c>
      <c r="E17" s="162">
        <v>4.4000000000000004</v>
      </c>
      <c r="F17" s="162">
        <v>4.5999999999999996</v>
      </c>
      <c r="G17" s="162" t="s">
        <v>85</v>
      </c>
      <c r="H17" s="162">
        <v>25.725000000000001</v>
      </c>
      <c r="I17" s="162">
        <v>25.158300000000001</v>
      </c>
      <c r="J17" s="162">
        <v>22.158300000000001</v>
      </c>
      <c r="K17" s="162">
        <v>20.5167</v>
      </c>
      <c r="L17" s="162">
        <v>12.025</v>
      </c>
      <c r="M17" s="162">
        <v>13.558299999999999</v>
      </c>
      <c r="N17" s="162">
        <v>8.0250000000000004</v>
      </c>
      <c r="O17" s="162">
        <v>11</v>
      </c>
      <c r="P17" s="162">
        <v>12.2</v>
      </c>
      <c r="Q17" s="60"/>
      <c r="R17" s="172" t="s">
        <v>101</v>
      </c>
      <c r="S17" s="60"/>
      <c r="T17" s="60"/>
      <c r="U17" s="60"/>
      <c r="V17" s="60"/>
    </row>
    <row r="18" spans="1:22" ht="12.9" customHeight="1">
      <c r="A18" s="171" t="s">
        <v>94</v>
      </c>
      <c r="B18" s="162">
        <v>83.4</v>
      </c>
      <c r="C18" s="162">
        <v>78.3</v>
      </c>
      <c r="D18" s="162">
        <v>75.099999999999994</v>
      </c>
      <c r="E18" s="161">
        <v>72.3</v>
      </c>
      <c r="F18" s="162">
        <v>91.4</v>
      </c>
      <c r="G18" s="162" t="s">
        <v>85</v>
      </c>
      <c r="H18" s="162">
        <v>115.675</v>
      </c>
      <c r="I18" s="162">
        <v>121.9083</v>
      </c>
      <c r="J18" s="162">
        <v>118.4</v>
      </c>
      <c r="K18" s="162">
        <v>114.325</v>
      </c>
      <c r="L18" s="162">
        <v>118.8083</v>
      </c>
      <c r="M18" s="162">
        <v>90.433300000000003</v>
      </c>
      <c r="N18" s="162">
        <v>90.258300000000006</v>
      </c>
      <c r="O18" s="162">
        <v>81.2</v>
      </c>
      <c r="P18" s="162">
        <v>78.900000000000006</v>
      </c>
      <c r="Q18" s="60"/>
      <c r="R18" s="172" t="s">
        <v>102</v>
      </c>
      <c r="S18" s="60"/>
      <c r="T18" s="60"/>
      <c r="U18" s="60"/>
      <c r="V18" s="60"/>
    </row>
    <row r="19" spans="1:22" ht="12.9" customHeight="1">
      <c r="A19" s="171" t="s">
        <v>95</v>
      </c>
      <c r="B19" s="162">
        <v>17.2</v>
      </c>
      <c r="C19" s="162">
        <v>16.600000000000001</v>
      </c>
      <c r="D19" s="162">
        <v>16.5</v>
      </c>
      <c r="E19" s="161">
        <v>16.5</v>
      </c>
      <c r="F19" s="162">
        <v>16.5</v>
      </c>
      <c r="G19" s="162" t="s">
        <v>85</v>
      </c>
      <c r="H19" s="162">
        <v>192.9083</v>
      </c>
      <c r="I19" s="162">
        <v>193.86670000000001</v>
      </c>
      <c r="J19" s="162">
        <v>169.10830000000001</v>
      </c>
      <c r="K19" s="162">
        <v>170.67500000000001</v>
      </c>
      <c r="L19" s="162">
        <v>166.65</v>
      </c>
      <c r="M19" s="162">
        <v>133.41669999999999</v>
      </c>
      <c r="N19" s="162">
        <v>119.55</v>
      </c>
      <c r="O19" s="162">
        <v>111</v>
      </c>
      <c r="P19" s="162">
        <v>107.7</v>
      </c>
      <c r="Q19" s="60"/>
      <c r="R19" s="172" t="s">
        <v>103</v>
      </c>
      <c r="S19" s="60"/>
      <c r="T19" s="60"/>
      <c r="U19" s="60"/>
      <c r="V19" s="60"/>
    </row>
    <row r="20" spans="1:22" ht="12.9" customHeight="1">
      <c r="A20" s="171" t="s">
        <v>158</v>
      </c>
      <c r="B20" s="161">
        <v>203.2</v>
      </c>
      <c r="C20" s="161">
        <v>190.4</v>
      </c>
      <c r="D20" s="162">
        <v>173.8</v>
      </c>
      <c r="E20" s="161">
        <v>159.1</v>
      </c>
      <c r="F20" s="162">
        <v>173.2</v>
      </c>
      <c r="G20" s="162" t="s">
        <v>85</v>
      </c>
      <c r="H20" s="162">
        <v>294.14170000000001</v>
      </c>
      <c r="I20" s="162">
        <v>305.69170000000003</v>
      </c>
      <c r="J20" s="162">
        <v>320.60000000000002</v>
      </c>
      <c r="K20" s="162">
        <v>309.29169999999999</v>
      </c>
      <c r="L20" s="162">
        <v>290.35829999999999</v>
      </c>
      <c r="M20" s="162">
        <v>236.54169999999999</v>
      </c>
      <c r="N20" s="162">
        <v>204.49170000000001</v>
      </c>
      <c r="O20" s="162">
        <v>207.3</v>
      </c>
      <c r="P20" s="162">
        <v>164.7</v>
      </c>
      <c r="Q20" s="60"/>
      <c r="R20" s="172" t="s">
        <v>104</v>
      </c>
      <c r="S20" s="60"/>
      <c r="T20" s="60"/>
      <c r="U20" s="60"/>
      <c r="V20" s="60"/>
    </row>
    <row r="21" spans="1:22" ht="12.9" customHeight="1">
      <c r="A21" s="171" t="s">
        <v>96</v>
      </c>
      <c r="B21" s="162">
        <v>193.8</v>
      </c>
      <c r="C21" s="162">
        <v>176.3</v>
      </c>
      <c r="D21" s="162">
        <v>179.5</v>
      </c>
      <c r="E21" s="161">
        <v>180.5</v>
      </c>
      <c r="F21" s="162">
        <v>178.7</v>
      </c>
      <c r="G21" s="162" t="s">
        <v>85</v>
      </c>
      <c r="H21" s="162">
        <v>97.7333</v>
      </c>
      <c r="I21" s="162">
        <v>104.99169999999999</v>
      </c>
      <c r="J21" s="162">
        <v>108.575</v>
      </c>
      <c r="K21" s="162">
        <v>106.08329999999999</v>
      </c>
      <c r="L21" s="162">
        <v>101.1833</v>
      </c>
      <c r="M21" s="162">
        <v>93.525000000000006</v>
      </c>
      <c r="N21" s="162">
        <v>85.7</v>
      </c>
      <c r="O21" s="162">
        <v>82.5</v>
      </c>
      <c r="P21" s="162">
        <v>74.599999999999994</v>
      </c>
      <c r="Q21" s="60"/>
      <c r="R21" s="172" t="s">
        <v>105</v>
      </c>
      <c r="S21" s="60"/>
      <c r="T21" s="60"/>
      <c r="U21" s="60"/>
      <c r="V21" s="60"/>
    </row>
    <row r="22" spans="1:22" ht="12.9" customHeight="1">
      <c r="A22" s="171" t="s">
        <v>97</v>
      </c>
      <c r="B22" s="161">
        <v>44.8</v>
      </c>
      <c r="C22" s="161">
        <v>31.2</v>
      </c>
      <c r="D22" s="162">
        <v>30.5</v>
      </c>
      <c r="E22" s="161">
        <v>26.7</v>
      </c>
      <c r="F22" s="162">
        <v>29.5</v>
      </c>
      <c r="G22" s="162" t="s">
        <v>85</v>
      </c>
      <c r="H22" s="162">
        <v>53.5</v>
      </c>
      <c r="I22" s="162">
        <v>41.691699999999997</v>
      </c>
      <c r="J22" s="162">
        <v>44.958300000000001</v>
      </c>
      <c r="K22" s="162">
        <v>31.941700000000001</v>
      </c>
      <c r="L22" s="162">
        <v>32.241700000000002</v>
      </c>
      <c r="M22" s="162">
        <v>21.8583</v>
      </c>
      <c r="N22" s="162">
        <v>27.008299999999998</v>
      </c>
      <c r="O22" s="162">
        <v>24.8</v>
      </c>
      <c r="P22" s="162">
        <v>15.6</v>
      </c>
      <c r="Q22" s="60"/>
      <c r="R22" s="172" t="s">
        <v>159</v>
      </c>
      <c r="S22" s="60"/>
      <c r="T22" s="60"/>
      <c r="U22" s="60"/>
      <c r="V22" s="60"/>
    </row>
    <row r="23" spans="1:22" ht="12.9" customHeight="1">
      <c r="A23" s="171" t="s">
        <v>98</v>
      </c>
      <c r="B23" s="161">
        <v>230.4</v>
      </c>
      <c r="C23" s="161">
        <v>238.8</v>
      </c>
      <c r="D23" s="161">
        <v>242.8</v>
      </c>
      <c r="E23" s="161">
        <v>249.3</v>
      </c>
      <c r="F23" s="162">
        <v>254.4</v>
      </c>
      <c r="G23" s="162" t="s">
        <v>85</v>
      </c>
      <c r="H23" s="162">
        <v>138.6</v>
      </c>
      <c r="I23" s="162">
        <v>137.77500000000001</v>
      </c>
      <c r="J23" s="162">
        <v>149.17500000000001</v>
      </c>
      <c r="K23" s="162">
        <v>152.8417</v>
      </c>
      <c r="L23" s="162">
        <v>152.23330000000001</v>
      </c>
      <c r="M23" s="162">
        <v>153.29169999999999</v>
      </c>
      <c r="N23" s="162">
        <v>156.49170000000001</v>
      </c>
      <c r="O23" s="162">
        <v>154.19999999999999</v>
      </c>
      <c r="P23" s="162">
        <v>154.9</v>
      </c>
      <c r="Q23" s="60"/>
      <c r="R23" s="172" t="s">
        <v>106</v>
      </c>
      <c r="S23" s="60"/>
      <c r="T23" s="60"/>
      <c r="U23" s="60"/>
      <c r="V23" s="60"/>
    </row>
    <row r="24" spans="1:22" ht="12.9" customHeight="1">
      <c r="A24" s="67"/>
      <c r="B24" s="69"/>
      <c r="C24" s="69"/>
      <c r="D24" s="68"/>
      <c r="E24" s="68"/>
      <c r="F24" s="68"/>
      <c r="G24" s="182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0"/>
      <c r="T24" s="60"/>
      <c r="U24" s="60"/>
      <c r="V24" s="60"/>
    </row>
    <row r="25" spans="1:22" ht="12.9" customHeight="1">
      <c r="A25" s="70"/>
      <c r="B25" s="65"/>
      <c r="C25" s="65"/>
      <c r="D25" s="65"/>
      <c r="E25" s="65"/>
    </row>
    <row r="26" spans="1:22" ht="12.9" customHeight="1">
      <c r="A26" s="80" t="s">
        <v>2</v>
      </c>
      <c r="B26" s="65"/>
      <c r="C26" s="65"/>
      <c r="D26" s="65"/>
      <c r="E26" s="65"/>
    </row>
    <row r="27" spans="1:22" ht="12.9" customHeight="1">
      <c r="A27" s="71" t="s">
        <v>1</v>
      </c>
      <c r="I27" s="89"/>
    </row>
    <row r="28" spans="1:22" ht="12.9" customHeight="1">
      <c r="A28" s="71"/>
    </row>
    <row r="29" spans="1:22" ht="12.9" customHeight="1">
      <c r="A29" s="80" t="s">
        <v>35</v>
      </c>
    </row>
    <row r="30" spans="1:22" ht="12.9" customHeight="1">
      <c r="A30" s="145" t="s">
        <v>37</v>
      </c>
    </row>
    <row r="31" spans="1:22" ht="12.9" customHeight="1">
      <c r="A31" s="145"/>
    </row>
  </sheetData>
  <phoneticPr fontId="0" type="noConversion"/>
  <pageMargins left="0.5" right="0" top="1" bottom="0.5" header="0" footer="0"/>
  <pageSetup scale="87" orientation="landscape" r:id="rId1"/>
  <headerFooter alignWithMargins="0">
    <oddHeader>&amp;R&amp;F  &amp;A  &amp;D  &amp;T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P29"/>
  <sheetViews>
    <sheetView showGridLines="0" workbookViewId="0">
      <selection activeCell="N1" sqref="N1"/>
    </sheetView>
  </sheetViews>
  <sheetFormatPr defaultColWidth="6.28515625" defaultRowHeight="12.9" customHeight="1"/>
  <cols>
    <col min="1" max="1" width="34.85546875" style="6" customWidth="1"/>
    <col min="2" max="4" width="9.7109375" style="6" customWidth="1"/>
    <col min="5" max="5" width="9.7109375" style="7" customWidth="1"/>
    <col min="6" max="14" width="9.7109375" style="6" customWidth="1"/>
    <col min="15" max="15" width="1.7109375" style="6" customWidth="1"/>
    <col min="16" max="16" width="33.28515625" style="6" customWidth="1"/>
    <col min="17" max="17" width="23.28515625" style="6" customWidth="1"/>
    <col min="18" max="16384" width="6.28515625" style="6"/>
  </cols>
  <sheetData>
    <row r="1" spans="1:16" s="11" customFormat="1" ht="12.9" customHeight="1">
      <c r="A1" s="123" t="s">
        <v>61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P1" s="129"/>
    </row>
    <row r="2" spans="1:16" ht="12.9" customHeight="1">
      <c r="A2" s="5" t="s">
        <v>59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P2" s="5" t="s">
        <v>59</v>
      </c>
    </row>
    <row r="3" spans="1:16" ht="12.9" customHeight="1">
      <c r="A3" s="10" t="s">
        <v>66</v>
      </c>
      <c r="B3" s="8"/>
      <c r="C3" s="8"/>
      <c r="E3" s="9"/>
      <c r="P3" s="11" t="s">
        <v>65</v>
      </c>
    </row>
    <row r="4" spans="1:16" ht="12.9" customHeight="1">
      <c r="A4" s="10"/>
      <c r="B4" s="8"/>
      <c r="C4" s="8"/>
      <c r="E4" s="9"/>
    </row>
    <row r="5" spans="1:16" ht="12.9" customHeight="1">
      <c r="A5" s="10"/>
      <c r="B5" s="8"/>
      <c r="C5" s="8"/>
      <c r="E5" s="9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12.9" customHeight="1">
      <c r="A6" s="149"/>
      <c r="B6" s="14">
        <v>2000</v>
      </c>
      <c r="C6" s="14">
        <v>2001</v>
      </c>
      <c r="D6" s="14">
        <v>2002</v>
      </c>
      <c r="E6" s="13">
        <v>2003</v>
      </c>
      <c r="F6" s="81">
        <v>2004</v>
      </c>
      <c r="G6" s="81">
        <v>2005</v>
      </c>
      <c r="H6" s="81">
        <v>2006</v>
      </c>
      <c r="I6" s="81">
        <v>2007</v>
      </c>
      <c r="J6" s="81">
        <v>2008</v>
      </c>
      <c r="K6" s="81">
        <v>2009</v>
      </c>
      <c r="L6" s="81">
        <v>2010</v>
      </c>
      <c r="M6" s="78">
        <v>2011</v>
      </c>
      <c r="N6" s="78">
        <v>2012</v>
      </c>
      <c r="O6" s="81" t="s">
        <v>20</v>
      </c>
      <c r="P6" s="82"/>
    </row>
    <row r="7" spans="1:16" ht="24" customHeight="1"/>
    <row r="8" spans="1:16" s="11" customFormat="1" ht="12.9" customHeight="1">
      <c r="A8" s="15" t="s">
        <v>19</v>
      </c>
      <c r="B8" s="16">
        <v>544696</v>
      </c>
      <c r="C8" s="16">
        <v>507078</v>
      </c>
      <c r="D8" s="16">
        <v>497899</v>
      </c>
      <c r="E8" s="17">
        <v>531211</v>
      </c>
      <c r="F8" s="16">
        <v>551502</v>
      </c>
      <c r="G8" s="16">
        <v>547534</v>
      </c>
      <c r="H8" s="16">
        <v>562558</v>
      </c>
      <c r="I8" s="16">
        <v>573874</v>
      </c>
      <c r="J8" s="16">
        <v>567571</v>
      </c>
      <c r="K8" s="16">
        <v>518564</v>
      </c>
      <c r="L8" s="16">
        <v>531941</v>
      </c>
      <c r="M8" s="16">
        <v>567724</v>
      </c>
      <c r="N8" s="16">
        <v>536303</v>
      </c>
      <c r="O8" s="16"/>
      <c r="P8" s="15" t="s">
        <v>54</v>
      </c>
    </row>
    <row r="9" spans="1:16" ht="12.9" customHeight="1">
      <c r="A9" s="174" t="s">
        <v>107</v>
      </c>
      <c r="B9" s="19">
        <v>226787</v>
      </c>
      <c r="C9" s="19">
        <v>217466</v>
      </c>
      <c r="D9" s="18">
        <v>192606</v>
      </c>
      <c r="E9" s="90">
        <v>202564</v>
      </c>
      <c r="F9" s="19">
        <v>213947</v>
      </c>
      <c r="G9" s="19">
        <v>202765</v>
      </c>
      <c r="H9" s="19">
        <v>211523</v>
      </c>
      <c r="I9" s="19">
        <v>223772</v>
      </c>
      <c r="J9" s="19">
        <v>219921</v>
      </c>
      <c r="K9" s="19">
        <v>190632</v>
      </c>
      <c r="L9" s="19">
        <v>180917</v>
      </c>
      <c r="M9" s="19">
        <v>189150</v>
      </c>
      <c r="N9" s="19">
        <v>173519</v>
      </c>
      <c r="O9" s="19"/>
      <c r="P9" s="174" t="s">
        <v>115</v>
      </c>
    </row>
    <row r="10" spans="1:16" ht="12.9" customHeight="1">
      <c r="A10" s="174" t="s">
        <v>108</v>
      </c>
      <c r="B10" s="19">
        <v>112153</v>
      </c>
      <c r="C10" s="19">
        <v>106629</v>
      </c>
      <c r="D10" s="18">
        <v>123429</v>
      </c>
      <c r="E10" s="90">
        <v>129326</v>
      </c>
      <c r="F10" s="19">
        <v>129664</v>
      </c>
      <c r="G10" s="19">
        <v>131005</v>
      </c>
      <c r="H10" s="19">
        <v>130767</v>
      </c>
      <c r="I10" s="19">
        <v>133871</v>
      </c>
      <c r="J10" s="19">
        <v>131768</v>
      </c>
      <c r="K10" s="19">
        <v>122306</v>
      </c>
      <c r="L10" s="19">
        <v>134913</v>
      </c>
      <c r="M10" s="19">
        <v>142414</v>
      </c>
      <c r="N10" s="19">
        <v>130762</v>
      </c>
      <c r="O10" s="19"/>
      <c r="P10" s="174" t="s">
        <v>116</v>
      </c>
    </row>
    <row r="11" spans="1:16" ht="12.9" customHeight="1">
      <c r="A11" s="174" t="s">
        <v>109</v>
      </c>
      <c r="B11" s="19">
        <v>59957</v>
      </c>
      <c r="C11" s="19">
        <v>52381</v>
      </c>
      <c r="D11" s="19">
        <v>46754</v>
      </c>
      <c r="E11" s="90">
        <v>49641</v>
      </c>
      <c r="F11" s="19">
        <v>50032</v>
      </c>
      <c r="G11" s="19">
        <v>47690</v>
      </c>
      <c r="H11" s="19">
        <v>49198</v>
      </c>
      <c r="I11" s="19">
        <v>53115</v>
      </c>
      <c r="J11" s="19">
        <v>57327</v>
      </c>
      <c r="K11" s="19">
        <v>63751</v>
      </c>
      <c r="L11" s="19">
        <v>72358</v>
      </c>
      <c r="M11" s="19">
        <v>71953</v>
      </c>
      <c r="N11" s="19">
        <v>72020</v>
      </c>
      <c r="O11" s="19"/>
      <c r="P11" s="174" t="s">
        <v>117</v>
      </c>
    </row>
    <row r="12" spans="1:16" ht="12.9" customHeight="1">
      <c r="A12" s="174" t="s">
        <v>110</v>
      </c>
      <c r="B12" s="19">
        <v>87424</v>
      </c>
      <c r="C12" s="19">
        <v>80085</v>
      </c>
      <c r="D12" s="19">
        <v>89505</v>
      </c>
      <c r="E12" s="90">
        <v>96809</v>
      </c>
      <c r="F12" s="19">
        <v>104414</v>
      </c>
      <c r="G12" s="19">
        <v>114775</v>
      </c>
      <c r="H12" s="19">
        <v>117469</v>
      </c>
      <c r="I12" s="19">
        <v>99537</v>
      </c>
      <c r="J12" s="19">
        <v>100616</v>
      </c>
      <c r="K12" s="19">
        <v>88771</v>
      </c>
      <c r="L12" s="19">
        <v>86161</v>
      </c>
      <c r="M12" s="19">
        <v>100974</v>
      </c>
      <c r="N12" s="19">
        <v>96487</v>
      </c>
      <c r="O12" s="19"/>
      <c r="P12" s="174" t="s">
        <v>118</v>
      </c>
    </row>
    <row r="13" spans="1:16" ht="12.9" customHeight="1">
      <c r="A13" s="174" t="s">
        <v>111</v>
      </c>
      <c r="B13" s="19">
        <v>58375</v>
      </c>
      <c r="C13" s="19">
        <v>50517</v>
      </c>
      <c r="D13" s="19">
        <v>45605</v>
      </c>
      <c r="E13" s="90">
        <v>52871</v>
      </c>
      <c r="F13" s="19">
        <v>53445</v>
      </c>
      <c r="G13" s="19">
        <v>51299</v>
      </c>
      <c r="H13" s="19">
        <v>53601</v>
      </c>
      <c r="I13" s="19">
        <v>63579</v>
      </c>
      <c r="J13" s="19">
        <v>57939</v>
      </c>
      <c r="K13" s="19">
        <v>53104</v>
      </c>
      <c r="L13" s="19">
        <v>57592</v>
      </c>
      <c r="M13" s="19">
        <v>63233</v>
      </c>
      <c r="N13" s="19">
        <v>63515</v>
      </c>
      <c r="O13" s="19"/>
      <c r="P13" s="174" t="s">
        <v>119</v>
      </c>
    </row>
    <row r="14" spans="1:16" ht="12.9" customHeight="1">
      <c r="A14" s="91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91"/>
    </row>
    <row r="15" spans="1:16" ht="12.9" customHeight="1">
      <c r="A15" s="15" t="s">
        <v>15</v>
      </c>
      <c r="B15" s="19"/>
      <c r="C15" s="19"/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5" t="s">
        <v>55</v>
      </c>
    </row>
    <row r="16" spans="1:16" ht="12.9" customHeight="1">
      <c r="A16" s="174" t="s">
        <v>112</v>
      </c>
      <c r="B16" s="19">
        <v>83975</v>
      </c>
      <c r="C16" s="19">
        <v>80967</v>
      </c>
      <c r="D16" s="90">
        <v>81574</v>
      </c>
      <c r="E16" s="19">
        <v>90806</v>
      </c>
      <c r="F16" s="19">
        <v>102530</v>
      </c>
      <c r="G16" s="19">
        <v>102880</v>
      </c>
      <c r="H16" s="19">
        <v>104946</v>
      </c>
      <c r="I16" s="19">
        <v>99218</v>
      </c>
      <c r="J16" s="19" t="s">
        <v>21</v>
      </c>
      <c r="K16" s="19" t="s">
        <v>21</v>
      </c>
      <c r="L16" s="19" t="s">
        <v>21</v>
      </c>
      <c r="M16" s="19" t="s">
        <v>21</v>
      </c>
      <c r="N16" s="19" t="s">
        <v>21</v>
      </c>
      <c r="O16" s="19"/>
      <c r="P16" s="174" t="s">
        <v>120</v>
      </c>
    </row>
    <row r="17" spans="1:16" ht="12.9" customHeight="1">
      <c r="A17" s="174" t="s">
        <v>113</v>
      </c>
      <c r="B17" s="19">
        <v>173177</v>
      </c>
      <c r="C17" s="19">
        <v>160585</v>
      </c>
      <c r="D17" s="90">
        <v>163194</v>
      </c>
      <c r="E17" s="19">
        <v>173790</v>
      </c>
      <c r="F17" s="19">
        <v>169806</v>
      </c>
      <c r="G17" s="19">
        <v>174760</v>
      </c>
      <c r="H17" s="19">
        <v>180574</v>
      </c>
      <c r="I17" s="19">
        <v>168077</v>
      </c>
      <c r="J17" s="19" t="s">
        <v>21</v>
      </c>
      <c r="K17" s="19" t="s">
        <v>21</v>
      </c>
      <c r="L17" s="19" t="s">
        <v>21</v>
      </c>
      <c r="M17" s="19" t="s">
        <v>21</v>
      </c>
      <c r="N17" s="19" t="s">
        <v>21</v>
      </c>
      <c r="O17" s="19"/>
      <c r="P17" s="174" t="s">
        <v>121</v>
      </c>
    </row>
    <row r="18" spans="1:16" ht="12.9" customHeight="1">
      <c r="A18" s="174" t="s">
        <v>114</v>
      </c>
      <c r="B18" s="19">
        <v>287544</v>
      </c>
      <c r="C18" s="19">
        <v>265526</v>
      </c>
      <c r="D18" s="90">
        <v>253131</v>
      </c>
      <c r="E18" s="19">
        <v>266615</v>
      </c>
      <c r="F18" s="19">
        <v>279166</v>
      </c>
      <c r="G18" s="19">
        <v>269894</v>
      </c>
      <c r="H18" s="19">
        <v>277038</v>
      </c>
      <c r="I18" s="19">
        <v>306579</v>
      </c>
      <c r="J18" s="19" t="s">
        <v>21</v>
      </c>
      <c r="K18" s="19" t="s">
        <v>21</v>
      </c>
      <c r="L18" s="19" t="s">
        <v>21</v>
      </c>
      <c r="M18" s="19" t="s">
        <v>21</v>
      </c>
      <c r="N18" s="19" t="s">
        <v>21</v>
      </c>
      <c r="O18" s="19"/>
      <c r="P18" s="174" t="s">
        <v>122</v>
      </c>
    </row>
    <row r="19" spans="1:16" ht="12.9" customHeight="1">
      <c r="A19" s="91"/>
      <c r="B19" s="19"/>
      <c r="C19" s="19"/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91"/>
    </row>
    <row r="20" spans="1:16" ht="12.9" customHeight="1">
      <c r="A20" s="91" t="s">
        <v>16</v>
      </c>
      <c r="B20" s="19">
        <v>533278</v>
      </c>
      <c r="C20" s="19">
        <v>527597</v>
      </c>
      <c r="D20" s="18">
        <v>523253</v>
      </c>
      <c r="E20" s="90">
        <v>559119</v>
      </c>
      <c r="F20" s="19">
        <v>721270</v>
      </c>
      <c r="G20" s="19">
        <v>563588</v>
      </c>
      <c r="H20" s="19">
        <v>539092</v>
      </c>
      <c r="I20" s="19">
        <v>616354</v>
      </c>
      <c r="J20" s="19">
        <v>597523</v>
      </c>
      <c r="K20" s="19">
        <v>635746</v>
      </c>
      <c r="L20" s="19">
        <v>664747</v>
      </c>
      <c r="M20" s="19">
        <v>609844</v>
      </c>
      <c r="N20" s="19">
        <v>517436</v>
      </c>
      <c r="O20" s="19"/>
      <c r="P20" s="91" t="s">
        <v>56</v>
      </c>
    </row>
    <row r="21" spans="1:16" s="20" customFormat="1" ht="12.9" customHeight="1">
      <c r="A21" s="91" t="s">
        <v>17</v>
      </c>
      <c r="B21" s="21">
        <v>7.3</v>
      </c>
      <c r="C21" s="21">
        <v>7.2</v>
      </c>
      <c r="D21" s="21">
        <v>6.8</v>
      </c>
      <c r="E21" s="22">
        <v>6.8</v>
      </c>
      <c r="F21" s="21">
        <v>6.8</v>
      </c>
      <c r="G21" s="22">
        <v>7.3</v>
      </c>
      <c r="H21" s="19">
        <v>7.2</v>
      </c>
      <c r="I21" s="19">
        <v>7.4</v>
      </c>
      <c r="J21" s="19" t="s">
        <v>21</v>
      </c>
      <c r="K21" s="19" t="s">
        <v>21</v>
      </c>
      <c r="L21" s="19" t="s">
        <v>21</v>
      </c>
      <c r="M21" s="19" t="s">
        <v>21</v>
      </c>
      <c r="N21" s="19" t="s">
        <v>21</v>
      </c>
      <c r="O21" s="19"/>
      <c r="P21" s="91" t="s">
        <v>57</v>
      </c>
    </row>
    <row r="22" spans="1:16" s="20" customFormat="1" ht="12.9" customHeight="1">
      <c r="A22" s="91" t="s">
        <v>68</v>
      </c>
      <c r="B22" s="21">
        <v>57</v>
      </c>
      <c r="C22" s="21">
        <v>51.1</v>
      </c>
      <c r="D22" s="21">
        <v>41.1</v>
      </c>
      <c r="E22" s="22">
        <v>49.8</v>
      </c>
      <c r="F22" s="21">
        <v>49.8</v>
      </c>
      <c r="G22" s="22">
        <v>56</v>
      </c>
      <c r="H22" s="19">
        <v>53</v>
      </c>
      <c r="I22" s="19">
        <v>57.2</v>
      </c>
      <c r="J22" s="19" t="s">
        <v>21</v>
      </c>
      <c r="K22" s="19" t="s">
        <v>21</v>
      </c>
      <c r="L22" s="19" t="s">
        <v>21</v>
      </c>
      <c r="M22" s="19" t="s">
        <v>21</v>
      </c>
      <c r="N22" s="19" t="s">
        <v>21</v>
      </c>
      <c r="O22" s="19"/>
      <c r="P22" s="91" t="s">
        <v>58</v>
      </c>
    </row>
    <row r="23" spans="1:16" ht="12.9" customHeight="1">
      <c r="A23" s="92"/>
      <c r="B23" s="24"/>
      <c r="C23" s="24"/>
      <c r="D23" s="2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ht="12.9" customHeight="1">
      <c r="A24" s="93"/>
      <c r="B24" s="25"/>
      <c r="C24" s="25"/>
      <c r="D24" s="25"/>
      <c r="E24" s="19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16" ht="12.9" customHeight="1">
      <c r="A25" s="80" t="s">
        <v>2</v>
      </c>
      <c r="B25" s="25"/>
      <c r="C25" s="25"/>
      <c r="D25" s="25"/>
      <c r="E25" s="19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6" ht="12.9" customHeight="1">
      <c r="A26" s="80" t="s">
        <v>18</v>
      </c>
      <c r="B26" s="25"/>
      <c r="C26" s="25"/>
      <c r="D26" s="25"/>
      <c r="E26" s="19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8" spans="1:16" ht="12.9" customHeight="1">
      <c r="A28" s="80" t="s">
        <v>35</v>
      </c>
    </row>
    <row r="29" spans="1:16" ht="12.9" customHeight="1">
      <c r="A29" s="80" t="s">
        <v>37</v>
      </c>
    </row>
  </sheetData>
  <phoneticPr fontId="0" type="noConversion"/>
  <pageMargins left="0.5" right="0" top="1" bottom="0.5" header="0" footer="0"/>
  <pageSetup scale="84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R75"/>
  <sheetViews>
    <sheetView showGridLines="0" workbookViewId="0"/>
  </sheetViews>
  <sheetFormatPr defaultColWidth="7" defaultRowHeight="12.9" customHeight="1"/>
  <cols>
    <col min="1" max="1" width="37.7109375" style="413" customWidth="1"/>
    <col min="2" max="14" width="8.7109375" style="413" customWidth="1"/>
    <col min="15" max="15" width="2.5703125" style="413" customWidth="1"/>
    <col min="16" max="16" width="41" style="413" customWidth="1"/>
    <col min="17" max="16384" width="7" style="413"/>
  </cols>
  <sheetData>
    <row r="1" spans="1:18" s="437" customFormat="1" ht="12.9" customHeight="1">
      <c r="A1" s="123" t="s">
        <v>536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P1" s="439"/>
    </row>
    <row r="2" spans="1:18" ht="12.9" customHeight="1">
      <c r="A2" s="5" t="s">
        <v>59</v>
      </c>
      <c r="B2" s="8"/>
      <c r="C2" s="8"/>
      <c r="D2" s="8"/>
      <c r="E2" s="9"/>
      <c r="I2" s="6"/>
      <c r="J2" s="6"/>
      <c r="K2" s="6"/>
      <c r="L2" s="6"/>
      <c r="M2" s="6"/>
      <c r="N2" s="6"/>
      <c r="P2" s="5" t="s">
        <v>59</v>
      </c>
    </row>
    <row r="3" spans="1:18" ht="12.9" customHeight="1">
      <c r="A3" s="438" t="s">
        <v>535</v>
      </c>
      <c r="B3" s="8"/>
      <c r="C3" s="8"/>
      <c r="D3" s="9"/>
      <c r="E3" s="9"/>
      <c r="I3" s="6"/>
      <c r="J3" s="6"/>
      <c r="K3" s="6"/>
      <c r="L3" s="6"/>
      <c r="M3" s="6"/>
      <c r="N3" s="6"/>
      <c r="P3" s="437" t="s">
        <v>534</v>
      </c>
    </row>
    <row r="4" spans="1:18" ht="12.9" customHeight="1">
      <c r="A4" s="413" t="s">
        <v>86</v>
      </c>
      <c r="B4" s="8"/>
      <c r="C4" s="8"/>
      <c r="D4" s="9"/>
      <c r="E4" s="9"/>
      <c r="I4" s="6"/>
      <c r="J4" s="6"/>
      <c r="K4" s="6"/>
      <c r="L4" s="6"/>
      <c r="M4" s="6"/>
      <c r="N4" s="6"/>
      <c r="P4" s="413" t="s">
        <v>64</v>
      </c>
    </row>
    <row r="5" spans="1:18" ht="12.9" customHeight="1">
      <c r="A5" s="144"/>
      <c r="B5" s="8"/>
      <c r="C5" s="8"/>
      <c r="D5" s="436"/>
      <c r="E5" s="436"/>
      <c r="F5" s="436"/>
      <c r="G5" s="436"/>
      <c r="H5" s="73"/>
      <c r="I5" s="12"/>
      <c r="J5" s="12"/>
      <c r="K5" s="12"/>
      <c r="L5" s="12"/>
      <c r="M5" s="12"/>
      <c r="N5" s="12"/>
      <c r="O5" s="436"/>
      <c r="P5" s="436"/>
    </row>
    <row r="6" spans="1:18" ht="12.9" customHeight="1">
      <c r="A6" s="430"/>
      <c r="B6" s="435">
        <v>2000</v>
      </c>
      <c r="C6" s="435">
        <v>2001</v>
      </c>
      <c r="D6" s="435">
        <v>2002</v>
      </c>
      <c r="E6" s="434">
        <v>2003</v>
      </c>
      <c r="F6" s="431">
        <v>2004</v>
      </c>
      <c r="G6" s="431">
        <v>2005</v>
      </c>
      <c r="H6" s="433">
        <v>2006</v>
      </c>
      <c r="I6" s="431">
        <v>2007</v>
      </c>
      <c r="J6" s="431">
        <v>2008</v>
      </c>
      <c r="K6" s="431">
        <v>2009</v>
      </c>
      <c r="L6" s="431">
        <v>2010</v>
      </c>
      <c r="M6" s="432">
        <v>2011</v>
      </c>
      <c r="N6" s="432">
        <v>2012</v>
      </c>
      <c r="O6" s="431"/>
      <c r="P6" s="430"/>
    </row>
    <row r="7" spans="1:18" ht="12.9" customHeight="1">
      <c r="A7" s="429"/>
      <c r="B7" s="26"/>
      <c r="C7" s="26"/>
      <c r="D7" s="26"/>
      <c r="E7" s="9"/>
      <c r="F7" s="128"/>
      <c r="G7" s="128"/>
      <c r="H7" s="73"/>
      <c r="I7" s="73"/>
      <c r="J7" s="73"/>
      <c r="K7" s="73"/>
      <c r="L7" s="73"/>
      <c r="M7" s="73"/>
      <c r="N7" s="73"/>
      <c r="O7" s="128"/>
    </row>
    <row r="8" spans="1:18" ht="12.9" customHeight="1">
      <c r="A8" s="427" t="s">
        <v>533</v>
      </c>
      <c r="B8" s="428">
        <v>-213.56399999999999</v>
      </c>
      <c r="C8" s="428">
        <v>-111.1</v>
      </c>
      <c r="D8" s="428">
        <v>-168.05</v>
      </c>
      <c r="E8" s="428">
        <v>-169.7</v>
      </c>
      <c r="F8" s="428">
        <v>-337.15</v>
      </c>
      <c r="G8" s="428">
        <v>-367.3</v>
      </c>
      <c r="H8" s="428">
        <v>-252</v>
      </c>
      <c r="I8" s="428">
        <v>-182.7</v>
      </c>
      <c r="J8" s="428">
        <v>-421.4</v>
      </c>
      <c r="K8" s="428">
        <v>-217.6</v>
      </c>
      <c r="L8" s="428">
        <v>-365.64780000000002</v>
      </c>
      <c r="M8" s="428">
        <v>-505.79419999999999</v>
      </c>
      <c r="N8" s="428" t="s">
        <v>160</v>
      </c>
      <c r="O8" s="416"/>
      <c r="P8" s="427" t="s">
        <v>532</v>
      </c>
      <c r="Q8" s="416"/>
      <c r="R8" s="416"/>
    </row>
    <row r="9" spans="1:18" ht="12.9" customHeight="1">
      <c r="A9" s="427" t="s">
        <v>531</v>
      </c>
      <c r="B9" s="428">
        <v>274.85000000000002</v>
      </c>
      <c r="C9" s="428">
        <v>271.14999999999998</v>
      </c>
      <c r="D9" s="428">
        <v>253</v>
      </c>
      <c r="E9" s="428">
        <v>264.2</v>
      </c>
      <c r="F9" s="428">
        <v>293.05</v>
      </c>
      <c r="G9" s="428">
        <v>359.4</v>
      </c>
      <c r="H9" s="428">
        <v>509.7</v>
      </c>
      <c r="I9" s="428">
        <v>523.79999999999995</v>
      </c>
      <c r="J9" s="428">
        <v>487.8</v>
      </c>
      <c r="K9" s="428">
        <v>378.6</v>
      </c>
      <c r="L9" s="428">
        <v>421.7826</v>
      </c>
      <c r="M9" s="428">
        <v>448.3218</v>
      </c>
      <c r="N9" s="428" t="s">
        <v>160</v>
      </c>
      <c r="O9" s="416"/>
      <c r="P9" s="427" t="s">
        <v>530</v>
      </c>
      <c r="Q9" s="416"/>
      <c r="R9" s="416"/>
    </row>
    <row r="10" spans="1:18" ht="12.9" customHeight="1">
      <c r="A10" s="427" t="s">
        <v>529</v>
      </c>
      <c r="B10" s="428">
        <v>-1030.28</v>
      </c>
      <c r="C10" s="428">
        <v>-952.25</v>
      </c>
      <c r="D10" s="428">
        <v>-954.95</v>
      </c>
      <c r="E10" s="428">
        <v>-1065.55</v>
      </c>
      <c r="F10" s="428">
        <v>-1264.0999999999999</v>
      </c>
      <c r="G10" s="428">
        <v>-1429.4</v>
      </c>
      <c r="H10" s="428">
        <v>-1513</v>
      </c>
      <c r="I10" s="428">
        <v>-1607.3</v>
      </c>
      <c r="J10" s="428">
        <v>-1730.1</v>
      </c>
      <c r="K10" s="428">
        <v>-1295.3</v>
      </c>
      <c r="L10" s="428">
        <v>-1561.8130000000001</v>
      </c>
      <c r="M10" s="428">
        <v>-1703.3738000000001</v>
      </c>
      <c r="N10" s="428" t="s">
        <v>160</v>
      </c>
      <c r="O10" s="416"/>
      <c r="P10" s="427" t="s">
        <v>528</v>
      </c>
      <c r="Q10" s="416"/>
      <c r="R10" s="416"/>
    </row>
    <row r="11" spans="1:18" ht="12.9" customHeight="1">
      <c r="A11" s="427" t="s">
        <v>527</v>
      </c>
      <c r="B11" s="428">
        <v>-755.43</v>
      </c>
      <c r="C11" s="428">
        <v>-681.1</v>
      </c>
      <c r="D11" s="428">
        <v>-701.95</v>
      </c>
      <c r="E11" s="428">
        <v>-801.35</v>
      </c>
      <c r="F11" s="428">
        <v>-971.05</v>
      </c>
      <c r="G11" s="428">
        <v>-1070</v>
      </c>
      <c r="H11" s="428">
        <v>-1003.3</v>
      </c>
      <c r="I11" s="428">
        <v>-1083.5</v>
      </c>
      <c r="J11" s="428">
        <v>-1242.3</v>
      </c>
      <c r="K11" s="428">
        <v>-916.7</v>
      </c>
      <c r="L11" s="428">
        <v>-1140.0302999999999</v>
      </c>
      <c r="M11" s="428">
        <v>-1255.0518999999999</v>
      </c>
      <c r="N11" s="428" t="s">
        <v>160</v>
      </c>
      <c r="O11" s="416"/>
      <c r="P11" s="427" t="s">
        <v>526</v>
      </c>
      <c r="Q11" s="416"/>
      <c r="R11" s="416"/>
    </row>
    <row r="12" spans="1:18" ht="12.9" customHeight="1">
      <c r="A12" s="427" t="s">
        <v>525</v>
      </c>
      <c r="B12" s="428">
        <v>1019.72</v>
      </c>
      <c r="C12" s="428">
        <v>1068.5</v>
      </c>
      <c r="D12" s="428">
        <v>1041.3</v>
      </c>
      <c r="E12" s="428">
        <v>1165.45</v>
      </c>
      <c r="F12" s="428">
        <v>1223.95</v>
      </c>
      <c r="G12" s="428">
        <v>1350.2</v>
      </c>
      <c r="H12" s="428">
        <v>1428.5</v>
      </c>
      <c r="I12" s="428">
        <v>1517.2</v>
      </c>
      <c r="J12" s="428">
        <v>1600.8</v>
      </c>
      <c r="K12" s="428">
        <v>1431.7</v>
      </c>
      <c r="L12" s="428">
        <v>1464.42</v>
      </c>
      <c r="M12" s="428">
        <v>1405.3088</v>
      </c>
      <c r="N12" s="428" t="s">
        <v>160</v>
      </c>
      <c r="O12" s="416"/>
      <c r="P12" s="427" t="s">
        <v>524</v>
      </c>
      <c r="Q12" s="416"/>
      <c r="R12" s="416"/>
    </row>
    <row r="13" spans="1:18" ht="12.9" customHeight="1">
      <c r="A13" s="427" t="s">
        <v>520</v>
      </c>
      <c r="B13" s="428">
        <v>24.75</v>
      </c>
      <c r="C13" s="428">
        <v>22.35</v>
      </c>
      <c r="D13" s="428">
        <v>21</v>
      </c>
      <c r="E13" s="428">
        <v>23.2</v>
      </c>
      <c r="F13" s="428">
        <v>35.700000000000003</v>
      </c>
      <c r="G13" s="428">
        <v>25.3</v>
      </c>
      <c r="H13" s="428">
        <v>27.3</v>
      </c>
      <c r="I13" s="428">
        <v>36.700400000000002</v>
      </c>
      <c r="J13" s="428">
        <v>31</v>
      </c>
      <c r="K13" s="428">
        <v>26.9</v>
      </c>
      <c r="L13" s="428">
        <v>41.493299999999998</v>
      </c>
      <c r="M13" s="428">
        <v>42.862499999999997</v>
      </c>
      <c r="N13" s="428" t="s">
        <v>160</v>
      </c>
      <c r="O13" s="416"/>
      <c r="P13" s="427" t="s">
        <v>519</v>
      </c>
      <c r="Q13" s="416"/>
      <c r="R13" s="416"/>
    </row>
    <row r="14" spans="1:18" ht="12.9" customHeight="1">
      <c r="A14" s="427" t="s">
        <v>518</v>
      </c>
      <c r="B14" s="428">
        <v>722.95</v>
      </c>
      <c r="C14" s="428">
        <v>697.2</v>
      </c>
      <c r="D14" s="428">
        <v>657.9</v>
      </c>
      <c r="E14" s="428">
        <v>757.8</v>
      </c>
      <c r="F14" s="428">
        <v>775.5</v>
      </c>
      <c r="G14" s="428">
        <v>896.1</v>
      </c>
      <c r="H14" s="428">
        <v>1056.5999999999999</v>
      </c>
      <c r="I14" s="428">
        <v>1188.5999999999999</v>
      </c>
      <c r="J14" s="428">
        <v>1194.4000000000001</v>
      </c>
      <c r="K14" s="428">
        <v>1069.3</v>
      </c>
      <c r="L14" s="428">
        <v>1051.7106000000001</v>
      </c>
      <c r="M14" s="428">
        <v>984.03139999999996</v>
      </c>
      <c r="N14" s="428" t="s">
        <v>160</v>
      </c>
      <c r="O14" s="416"/>
      <c r="P14" s="427" t="s">
        <v>517</v>
      </c>
      <c r="Q14" s="416"/>
      <c r="R14" s="416"/>
    </row>
    <row r="15" spans="1:18" ht="12.9" customHeight="1">
      <c r="A15" s="427" t="s">
        <v>516</v>
      </c>
      <c r="B15" s="428">
        <v>272.02</v>
      </c>
      <c r="C15" s="428">
        <v>348.95</v>
      </c>
      <c r="D15" s="428">
        <v>362.4</v>
      </c>
      <c r="E15" s="428">
        <v>384.45</v>
      </c>
      <c r="F15" s="428">
        <v>412.75</v>
      </c>
      <c r="G15" s="428">
        <v>428.8</v>
      </c>
      <c r="H15" s="428">
        <v>344.6</v>
      </c>
      <c r="I15" s="428">
        <v>291.89949999999999</v>
      </c>
      <c r="J15" s="428">
        <v>375.4</v>
      </c>
      <c r="K15" s="428">
        <v>335.5</v>
      </c>
      <c r="L15" s="428">
        <v>331.19799999999998</v>
      </c>
      <c r="M15" s="428">
        <v>337.0625</v>
      </c>
      <c r="N15" s="428" t="s">
        <v>160</v>
      </c>
      <c r="O15" s="416"/>
      <c r="P15" s="427" t="s">
        <v>523</v>
      </c>
      <c r="Q15" s="416"/>
      <c r="R15" s="416"/>
    </row>
    <row r="16" spans="1:18" ht="12.9" customHeight="1">
      <c r="A16" s="427" t="s">
        <v>522</v>
      </c>
      <c r="B16" s="428">
        <v>-484.7</v>
      </c>
      <c r="C16" s="428">
        <v>-498.5</v>
      </c>
      <c r="D16" s="428">
        <v>-491.35</v>
      </c>
      <c r="E16" s="428">
        <v>-518.85</v>
      </c>
      <c r="F16" s="428">
        <v>-555.65</v>
      </c>
      <c r="G16" s="428">
        <v>-585.20000000000005</v>
      </c>
      <c r="H16" s="428">
        <v>-618.4</v>
      </c>
      <c r="I16" s="428">
        <v>-606</v>
      </c>
      <c r="J16" s="428">
        <v>-705.4</v>
      </c>
      <c r="K16" s="428">
        <v>-634.9</v>
      </c>
      <c r="L16" s="428">
        <v>-588.47080000000005</v>
      </c>
      <c r="M16" s="428">
        <v>-577.57849999999996</v>
      </c>
      <c r="N16" s="428" t="s">
        <v>160</v>
      </c>
      <c r="O16" s="416"/>
      <c r="P16" s="427" t="s">
        <v>521</v>
      </c>
      <c r="Q16" s="416"/>
      <c r="R16" s="416"/>
    </row>
    <row r="17" spans="1:18" ht="12.9" customHeight="1">
      <c r="A17" s="427" t="s">
        <v>520</v>
      </c>
      <c r="B17" s="428">
        <v>-163.5</v>
      </c>
      <c r="C17" s="428">
        <v>-155.94999999999999</v>
      </c>
      <c r="D17" s="428">
        <v>-155.30000000000001</v>
      </c>
      <c r="E17" s="428">
        <v>-169.75</v>
      </c>
      <c r="F17" s="428">
        <v>-197.45</v>
      </c>
      <c r="G17" s="428">
        <v>-125.9</v>
      </c>
      <c r="H17" s="428">
        <v>-134.5</v>
      </c>
      <c r="I17" s="428">
        <v>-154.80000000000001</v>
      </c>
      <c r="J17" s="428">
        <v>-158.80000000000001</v>
      </c>
      <c r="K17" s="428">
        <v>-124.6</v>
      </c>
      <c r="L17" s="428">
        <v>-155.2123</v>
      </c>
      <c r="M17" s="428">
        <v>-161.9913</v>
      </c>
      <c r="N17" s="428" t="s">
        <v>160</v>
      </c>
      <c r="O17" s="416"/>
      <c r="P17" s="427" t="s">
        <v>519</v>
      </c>
      <c r="Q17" s="416"/>
      <c r="R17" s="416"/>
    </row>
    <row r="18" spans="1:18" ht="12.9" customHeight="1">
      <c r="A18" s="427" t="s">
        <v>518</v>
      </c>
      <c r="B18" s="428">
        <v>-94.05</v>
      </c>
      <c r="C18" s="428">
        <v>-100.85</v>
      </c>
      <c r="D18" s="428">
        <v>-99</v>
      </c>
      <c r="E18" s="428">
        <v>-104.45</v>
      </c>
      <c r="F18" s="428">
        <v>-107.75</v>
      </c>
      <c r="G18" s="428">
        <v>-95.7</v>
      </c>
      <c r="H18" s="428">
        <v>-104.4</v>
      </c>
      <c r="I18" s="428">
        <v>-98.899900000000002</v>
      </c>
      <c r="J18" s="428">
        <v>-80.400000000000006</v>
      </c>
      <c r="K18" s="428">
        <v>-53.1</v>
      </c>
      <c r="L18" s="428">
        <v>-75.455200000000005</v>
      </c>
      <c r="M18" s="428">
        <v>-74.411699999999996</v>
      </c>
      <c r="N18" s="428" t="s">
        <v>160</v>
      </c>
      <c r="O18" s="416"/>
      <c r="P18" s="427" t="s">
        <v>517</v>
      </c>
      <c r="Q18" s="416"/>
      <c r="R18" s="416"/>
    </row>
    <row r="19" spans="1:18" ht="12.9" customHeight="1">
      <c r="A19" s="427" t="s">
        <v>516</v>
      </c>
      <c r="B19" s="428">
        <v>-227.15</v>
      </c>
      <c r="C19" s="428">
        <v>-241.7</v>
      </c>
      <c r="D19" s="428">
        <v>-237.05</v>
      </c>
      <c r="E19" s="428">
        <v>-244.65</v>
      </c>
      <c r="F19" s="428">
        <v>-250.45</v>
      </c>
      <c r="G19" s="428">
        <v>-363.6</v>
      </c>
      <c r="H19" s="428">
        <v>-379.5</v>
      </c>
      <c r="I19" s="428">
        <v>-352.3</v>
      </c>
      <c r="J19" s="428">
        <v>-466.2</v>
      </c>
      <c r="K19" s="428">
        <v>-457.2</v>
      </c>
      <c r="L19" s="428">
        <v>-357.80309999999997</v>
      </c>
      <c r="M19" s="428">
        <v>-341.17540000000002</v>
      </c>
      <c r="N19" s="428" t="s">
        <v>160</v>
      </c>
      <c r="O19" s="416"/>
      <c r="P19" s="427" t="s">
        <v>515</v>
      </c>
      <c r="Q19" s="416"/>
      <c r="R19" s="416"/>
    </row>
    <row r="20" spans="1:18" ht="12.9" customHeight="1">
      <c r="A20" s="427" t="s">
        <v>514</v>
      </c>
      <c r="B20" s="428">
        <v>-220.41</v>
      </c>
      <c r="C20" s="428">
        <v>-111.1</v>
      </c>
      <c r="D20" s="428">
        <v>-152</v>
      </c>
      <c r="E20" s="428">
        <v>-154.75</v>
      </c>
      <c r="F20" s="428">
        <v>-302.75</v>
      </c>
      <c r="G20" s="428">
        <v>-305.10000000000002</v>
      </c>
      <c r="H20" s="428">
        <v>-193.2</v>
      </c>
      <c r="I20" s="428">
        <v>-172.3</v>
      </c>
      <c r="J20" s="428">
        <v>-346.9</v>
      </c>
      <c r="K20" s="428">
        <v>-119.9</v>
      </c>
      <c r="L20" s="428">
        <v>-264.08109999999999</v>
      </c>
      <c r="M20" s="428">
        <v>-427.32159999999999</v>
      </c>
      <c r="N20" s="428" t="s">
        <v>160</v>
      </c>
      <c r="O20" s="416"/>
      <c r="P20" s="427" t="s">
        <v>513</v>
      </c>
      <c r="Q20" s="416"/>
      <c r="R20" s="416"/>
    </row>
    <row r="21" spans="1:18" ht="12.9" customHeight="1">
      <c r="A21" s="427" t="s">
        <v>512</v>
      </c>
      <c r="B21" s="428">
        <v>84.1</v>
      </c>
      <c r="C21" s="428">
        <v>73</v>
      </c>
      <c r="D21" s="428">
        <v>72.2</v>
      </c>
      <c r="E21" s="428">
        <v>75.05</v>
      </c>
      <c r="F21" s="428">
        <v>75.25</v>
      </c>
      <c r="G21" s="428">
        <v>119.9</v>
      </c>
      <c r="H21" s="428">
        <v>111.1</v>
      </c>
      <c r="I21" s="428">
        <v>201.9</v>
      </c>
      <c r="J21" s="428">
        <v>178.5</v>
      </c>
      <c r="K21" s="428">
        <v>140</v>
      </c>
      <c r="L21" s="428">
        <v>228.25620000000001</v>
      </c>
      <c r="M21" s="428">
        <v>237.98740000000001</v>
      </c>
      <c r="N21" s="428" t="s">
        <v>160</v>
      </c>
      <c r="O21" s="416"/>
      <c r="P21" s="427" t="s">
        <v>511</v>
      </c>
      <c r="Q21" s="416"/>
      <c r="R21" s="416"/>
    </row>
    <row r="22" spans="1:18" ht="12.9" customHeight="1">
      <c r="A22" s="427" t="s">
        <v>506</v>
      </c>
      <c r="B22" s="428">
        <v>6.6517999999999997</v>
      </c>
      <c r="C22" s="428">
        <v>12.985200000000001</v>
      </c>
      <c r="D22" s="428">
        <v>3.3155000000000001</v>
      </c>
      <c r="E22" s="428">
        <v>5.2161</v>
      </c>
      <c r="F22" s="428">
        <v>6.1555</v>
      </c>
      <c r="G22" s="428">
        <v>32.299999999999997</v>
      </c>
      <c r="H22" s="428">
        <v>32.299999999999997</v>
      </c>
      <c r="I22" s="428">
        <v>52.7</v>
      </c>
      <c r="J22" s="428">
        <v>45.9</v>
      </c>
      <c r="K22" s="428" t="s">
        <v>21</v>
      </c>
      <c r="L22" s="428" t="s">
        <v>21</v>
      </c>
      <c r="M22" s="428" t="s">
        <v>21</v>
      </c>
      <c r="N22" s="428" t="s">
        <v>160</v>
      </c>
      <c r="O22" s="416"/>
      <c r="P22" s="427" t="s">
        <v>505</v>
      </c>
      <c r="Q22" s="416"/>
      <c r="R22" s="416"/>
    </row>
    <row r="23" spans="1:18" ht="12.9" customHeight="1">
      <c r="A23" s="427" t="s">
        <v>504</v>
      </c>
      <c r="B23" s="428">
        <v>77.448099999999997</v>
      </c>
      <c r="C23" s="428">
        <v>60.014800000000001</v>
      </c>
      <c r="D23" s="428">
        <v>68.884399999999999</v>
      </c>
      <c r="E23" s="428">
        <v>69.833799999999997</v>
      </c>
      <c r="F23" s="428">
        <v>69.094499999999996</v>
      </c>
      <c r="G23" s="428">
        <v>87.6</v>
      </c>
      <c r="H23" s="428">
        <v>78.7</v>
      </c>
      <c r="I23" s="428">
        <v>149.19999999999999</v>
      </c>
      <c r="J23" s="428">
        <v>132.6</v>
      </c>
      <c r="K23" s="428" t="s">
        <v>21</v>
      </c>
      <c r="L23" s="428" t="s">
        <v>21</v>
      </c>
      <c r="M23" s="428" t="s">
        <v>21</v>
      </c>
      <c r="N23" s="428" t="s">
        <v>160</v>
      </c>
      <c r="O23" s="416"/>
      <c r="P23" s="427" t="s">
        <v>503</v>
      </c>
      <c r="Q23" s="416"/>
      <c r="R23" s="416"/>
    </row>
    <row r="24" spans="1:18" ht="12.9" hidden="1" customHeight="1">
      <c r="A24" s="427" t="s">
        <v>502</v>
      </c>
      <c r="B24" s="428" t="s">
        <v>21</v>
      </c>
      <c r="C24" s="428" t="s">
        <v>21</v>
      </c>
      <c r="D24" s="428" t="s">
        <v>21</v>
      </c>
      <c r="E24" s="428" t="s">
        <v>21</v>
      </c>
      <c r="F24" s="428" t="s">
        <v>21</v>
      </c>
      <c r="G24" s="428" t="s">
        <v>21</v>
      </c>
      <c r="H24" s="428" t="s">
        <v>21</v>
      </c>
      <c r="I24" s="428" t="s">
        <v>21</v>
      </c>
      <c r="J24" s="428" t="s">
        <v>21</v>
      </c>
      <c r="K24" s="428" t="s">
        <v>21</v>
      </c>
      <c r="L24" s="428" t="s">
        <v>21</v>
      </c>
      <c r="M24" s="428" t="s">
        <v>21</v>
      </c>
      <c r="N24" s="428" t="s">
        <v>160</v>
      </c>
      <c r="O24" s="416"/>
      <c r="P24" s="427" t="s">
        <v>501</v>
      </c>
      <c r="Q24" s="416"/>
      <c r="R24" s="416"/>
    </row>
    <row r="25" spans="1:18" ht="12.9" customHeight="1">
      <c r="A25" s="427" t="s">
        <v>500</v>
      </c>
      <c r="B25" s="428">
        <v>1.1880999999999999</v>
      </c>
      <c r="C25" s="428">
        <v>1.1880999999999999</v>
      </c>
      <c r="D25" s="428">
        <v>0.71619999999999995</v>
      </c>
      <c r="E25" s="428">
        <v>0.69450000000000001</v>
      </c>
      <c r="F25" s="428">
        <v>5.4800000000000001E-2</v>
      </c>
      <c r="G25" s="428">
        <v>56.9</v>
      </c>
      <c r="H25" s="428">
        <v>44.5</v>
      </c>
      <c r="I25" s="428">
        <v>71.400000000000006</v>
      </c>
      <c r="J25" s="428">
        <v>70.400000000000006</v>
      </c>
      <c r="K25" s="428" t="s">
        <v>21</v>
      </c>
      <c r="L25" s="428" t="s">
        <v>21</v>
      </c>
      <c r="M25" s="428" t="s">
        <v>21</v>
      </c>
      <c r="N25" s="428" t="s">
        <v>160</v>
      </c>
      <c r="O25" s="416"/>
      <c r="P25" s="427" t="s">
        <v>499</v>
      </c>
      <c r="Q25" s="416"/>
      <c r="R25" s="416"/>
    </row>
    <row r="26" spans="1:18" ht="12.9" customHeight="1">
      <c r="A26" s="427" t="s">
        <v>510</v>
      </c>
      <c r="B26" s="428">
        <v>76.260000000000005</v>
      </c>
      <c r="C26" s="428">
        <v>58.826599999999999</v>
      </c>
      <c r="D26" s="428">
        <v>68.168199999999999</v>
      </c>
      <c r="E26" s="428">
        <v>69.139300000000006</v>
      </c>
      <c r="F26" s="428">
        <v>69.039599999999993</v>
      </c>
      <c r="G26" s="428">
        <v>30.7</v>
      </c>
      <c r="H26" s="428">
        <v>34.200000000000003</v>
      </c>
      <c r="I26" s="428">
        <v>77.8</v>
      </c>
      <c r="J26" s="428">
        <v>62.2</v>
      </c>
      <c r="K26" s="428" t="s">
        <v>21</v>
      </c>
      <c r="L26" s="428" t="s">
        <v>21</v>
      </c>
      <c r="M26" s="428" t="s">
        <v>21</v>
      </c>
      <c r="N26" s="428" t="s">
        <v>160</v>
      </c>
      <c r="O26" s="416"/>
      <c r="P26" s="427" t="s">
        <v>509</v>
      </c>
      <c r="Q26" s="416"/>
      <c r="R26" s="416"/>
    </row>
    <row r="27" spans="1:18" ht="12.9" customHeight="1">
      <c r="A27" s="427" t="s">
        <v>508</v>
      </c>
      <c r="B27" s="428">
        <v>-155.15</v>
      </c>
      <c r="C27" s="428">
        <v>-166.35</v>
      </c>
      <c r="D27" s="428">
        <v>-174</v>
      </c>
      <c r="E27" s="428">
        <v>-182.05</v>
      </c>
      <c r="F27" s="428">
        <v>-197.25</v>
      </c>
      <c r="G27" s="428">
        <v>-247.6</v>
      </c>
      <c r="H27" s="428">
        <v>-252.7</v>
      </c>
      <c r="I27" s="428">
        <v>-268.39999999999998</v>
      </c>
      <c r="J27" s="428">
        <v>-299.8</v>
      </c>
      <c r="K27" s="428">
        <v>-280.10000000000002</v>
      </c>
      <c r="L27" s="428">
        <v>-349.58300000000003</v>
      </c>
      <c r="M27" s="428">
        <v>-339.63049999999998</v>
      </c>
      <c r="N27" s="428" t="s">
        <v>160</v>
      </c>
      <c r="O27" s="416"/>
      <c r="P27" s="427" t="s">
        <v>507</v>
      </c>
      <c r="Q27" s="416"/>
      <c r="R27" s="416"/>
    </row>
    <row r="28" spans="1:18" ht="12.9" customHeight="1">
      <c r="A28" s="427" t="s">
        <v>506</v>
      </c>
      <c r="B28" s="428" t="s">
        <v>21</v>
      </c>
      <c r="C28" s="428" t="s">
        <v>21</v>
      </c>
      <c r="D28" s="428" t="s">
        <v>21</v>
      </c>
      <c r="E28" s="428" t="s">
        <v>21</v>
      </c>
      <c r="F28" s="428" t="s">
        <v>21</v>
      </c>
      <c r="G28" s="428">
        <v>-3.8</v>
      </c>
      <c r="H28" s="428">
        <v>-4.7</v>
      </c>
      <c r="I28" s="428">
        <v>-9</v>
      </c>
      <c r="J28" s="428">
        <v>-9.6999999999999993</v>
      </c>
      <c r="K28" s="428" t="s">
        <v>21</v>
      </c>
      <c r="L28" s="428" t="s">
        <v>21</v>
      </c>
      <c r="M28" s="428" t="s">
        <v>21</v>
      </c>
      <c r="N28" s="428" t="s">
        <v>160</v>
      </c>
      <c r="O28" s="416"/>
      <c r="P28" s="427" t="s">
        <v>505</v>
      </c>
      <c r="Q28" s="416"/>
      <c r="R28" s="416"/>
    </row>
    <row r="29" spans="1:18" ht="12.9" customHeight="1">
      <c r="A29" s="427" t="s">
        <v>504</v>
      </c>
      <c r="B29" s="428">
        <v>-155.15</v>
      </c>
      <c r="C29" s="428">
        <v>-166.35</v>
      </c>
      <c r="D29" s="428">
        <v>-174</v>
      </c>
      <c r="E29" s="428">
        <v>-182.05</v>
      </c>
      <c r="F29" s="428">
        <v>-197.25</v>
      </c>
      <c r="G29" s="428">
        <v>-243.8</v>
      </c>
      <c r="H29" s="428">
        <v>-248</v>
      </c>
      <c r="I29" s="428">
        <v>-259.39999999999998</v>
      </c>
      <c r="J29" s="428">
        <v>-290.10000000000002</v>
      </c>
      <c r="K29" s="428" t="s">
        <v>21</v>
      </c>
      <c r="L29" s="428" t="s">
        <v>21</v>
      </c>
      <c r="M29" s="428" t="s">
        <v>21</v>
      </c>
      <c r="N29" s="428" t="s">
        <v>160</v>
      </c>
      <c r="O29" s="416"/>
      <c r="P29" s="427" t="s">
        <v>503</v>
      </c>
      <c r="Q29" s="416"/>
      <c r="R29" s="416"/>
    </row>
    <row r="30" spans="1:18" ht="12.9" customHeight="1">
      <c r="A30" s="427" t="s">
        <v>502</v>
      </c>
      <c r="B30" s="428">
        <v>-22.245200000000001</v>
      </c>
      <c r="C30" s="428">
        <v>-26.2196</v>
      </c>
      <c r="D30" s="428">
        <v>-24.130400000000002</v>
      </c>
      <c r="E30" s="428">
        <v>-23.875299999999999</v>
      </c>
      <c r="F30" s="428">
        <v>-24.681999999999999</v>
      </c>
      <c r="G30" s="428" t="s">
        <v>21</v>
      </c>
      <c r="H30" s="428" t="s">
        <v>21</v>
      </c>
      <c r="I30" s="428" t="s">
        <v>21</v>
      </c>
      <c r="J30" s="428" t="s">
        <v>21</v>
      </c>
      <c r="K30" s="428" t="s">
        <v>21</v>
      </c>
      <c r="L30" s="428" t="s">
        <v>21</v>
      </c>
      <c r="M30" s="428" t="s">
        <v>21</v>
      </c>
      <c r="N30" s="428" t="s">
        <v>160</v>
      </c>
      <c r="O30" s="416"/>
      <c r="P30" s="427" t="s">
        <v>501</v>
      </c>
      <c r="Q30" s="416"/>
      <c r="R30" s="416"/>
    </row>
    <row r="31" spans="1:18" ht="12.9" hidden="1" customHeight="1">
      <c r="A31" s="427" t="s">
        <v>500</v>
      </c>
      <c r="B31" s="428" t="s">
        <v>21</v>
      </c>
      <c r="C31" s="428" t="s">
        <v>21</v>
      </c>
      <c r="D31" s="428" t="s">
        <v>21</v>
      </c>
      <c r="E31" s="428" t="s">
        <v>21</v>
      </c>
      <c r="F31" s="428" t="s">
        <v>21</v>
      </c>
      <c r="G31" s="428" t="s">
        <v>21</v>
      </c>
      <c r="H31" s="428" t="s">
        <v>21</v>
      </c>
      <c r="I31" s="428" t="s">
        <v>21</v>
      </c>
      <c r="J31" s="428" t="s">
        <v>21</v>
      </c>
      <c r="K31" s="428" t="s">
        <v>21</v>
      </c>
      <c r="L31" s="428" t="s">
        <v>21</v>
      </c>
      <c r="M31" s="428" t="s">
        <v>21</v>
      </c>
      <c r="N31" s="428" t="s">
        <v>160</v>
      </c>
      <c r="O31" s="416"/>
      <c r="P31" s="427" t="s">
        <v>499</v>
      </c>
      <c r="Q31" s="416"/>
      <c r="R31" s="416"/>
    </row>
    <row r="32" spans="1:18" ht="12.9" customHeight="1">
      <c r="A32" s="427" t="s">
        <v>498</v>
      </c>
      <c r="B32" s="428">
        <v>-132.90479999999999</v>
      </c>
      <c r="C32" s="428">
        <v>-140.13040000000001</v>
      </c>
      <c r="D32" s="428">
        <v>-149.86959999999999</v>
      </c>
      <c r="E32" s="428">
        <v>-158.1747</v>
      </c>
      <c r="F32" s="428">
        <v>-172.56800000000001</v>
      </c>
      <c r="G32" s="428" t="s">
        <v>21</v>
      </c>
      <c r="H32" s="428" t="s">
        <v>21</v>
      </c>
      <c r="I32" s="428" t="s">
        <v>21</v>
      </c>
      <c r="J32" s="428" t="s">
        <v>21</v>
      </c>
      <c r="K32" s="428" t="s">
        <v>21</v>
      </c>
      <c r="L32" s="428" t="s">
        <v>21</v>
      </c>
      <c r="M32" s="428" t="s">
        <v>21</v>
      </c>
      <c r="N32" s="428" t="s">
        <v>160</v>
      </c>
      <c r="O32" s="416"/>
      <c r="P32" s="427" t="s">
        <v>497</v>
      </c>
      <c r="Q32" s="416"/>
      <c r="R32" s="416"/>
    </row>
    <row r="33" spans="1:18" ht="12.9" customHeight="1">
      <c r="A33" s="427" t="s">
        <v>496</v>
      </c>
      <c r="B33" s="428">
        <v>-71.05</v>
      </c>
      <c r="C33" s="428">
        <v>-93.35</v>
      </c>
      <c r="D33" s="428">
        <v>-101.8</v>
      </c>
      <c r="E33" s="428">
        <v>-107</v>
      </c>
      <c r="F33" s="428">
        <v>-122</v>
      </c>
      <c r="G33" s="428">
        <v>-127.7</v>
      </c>
      <c r="H33" s="428">
        <v>-141.6</v>
      </c>
      <c r="I33" s="428">
        <v>-66.5</v>
      </c>
      <c r="J33" s="428">
        <v>-121.3</v>
      </c>
      <c r="K33" s="428">
        <v>-140.1</v>
      </c>
      <c r="L33" s="428">
        <v>-121.3267</v>
      </c>
      <c r="M33" s="428">
        <v>-101.643</v>
      </c>
      <c r="N33" s="428" t="s">
        <v>160</v>
      </c>
      <c r="O33" s="416"/>
      <c r="P33" s="427" t="s">
        <v>495</v>
      </c>
      <c r="Q33" s="416"/>
      <c r="R33" s="416"/>
    </row>
    <row r="34" spans="1:18" ht="12.9" customHeight="1">
      <c r="A34" s="427" t="s">
        <v>494</v>
      </c>
      <c r="B34" s="428">
        <v>108.85</v>
      </c>
      <c r="C34" s="428">
        <v>125.6</v>
      </c>
      <c r="D34" s="428">
        <v>120.05</v>
      </c>
      <c r="E34" s="428">
        <v>126.5</v>
      </c>
      <c r="F34" s="428">
        <v>125.75</v>
      </c>
      <c r="G34" s="428">
        <v>132.6</v>
      </c>
      <c r="H34" s="428">
        <v>141.9</v>
      </c>
      <c r="I34" s="428">
        <v>165.8</v>
      </c>
      <c r="J34" s="428">
        <v>140.5</v>
      </c>
      <c r="K34" s="428">
        <v>130.9</v>
      </c>
      <c r="L34" s="428">
        <v>95.265299999999996</v>
      </c>
      <c r="M34" s="428">
        <v>98.069900000000004</v>
      </c>
      <c r="N34" s="428" t="s">
        <v>160</v>
      </c>
      <c r="O34" s="416"/>
      <c r="P34" s="427" t="s">
        <v>493</v>
      </c>
      <c r="Q34" s="416"/>
      <c r="R34" s="416"/>
    </row>
    <row r="35" spans="1:18" ht="12.9" customHeight="1">
      <c r="A35" s="427" t="s">
        <v>492</v>
      </c>
      <c r="B35" s="428">
        <v>-30.95</v>
      </c>
      <c r="C35" s="428">
        <v>-32.25</v>
      </c>
      <c r="D35" s="428">
        <v>-34.299999999999997</v>
      </c>
      <c r="E35" s="428">
        <v>-34.450000000000003</v>
      </c>
      <c r="F35" s="428">
        <v>-38.15</v>
      </c>
      <c r="G35" s="428">
        <v>-67.2</v>
      </c>
      <c r="H35" s="428">
        <v>-59</v>
      </c>
      <c r="I35" s="428">
        <v>-109.7</v>
      </c>
      <c r="J35" s="428">
        <v>-93.7</v>
      </c>
      <c r="K35" s="428">
        <v>-88.6</v>
      </c>
      <c r="L35" s="428">
        <v>-75.505200000000002</v>
      </c>
      <c r="M35" s="428">
        <v>-74.899500000000003</v>
      </c>
      <c r="N35" s="428" t="s">
        <v>160</v>
      </c>
      <c r="O35" s="416"/>
      <c r="P35" s="427" t="s">
        <v>491</v>
      </c>
      <c r="Q35" s="416"/>
      <c r="R35" s="416"/>
    </row>
    <row r="36" spans="1:18" ht="12.9" customHeight="1">
      <c r="A36" s="427" t="s">
        <v>490</v>
      </c>
      <c r="B36" s="428">
        <v>77.900000000000006</v>
      </c>
      <c r="C36" s="428">
        <v>93.35</v>
      </c>
      <c r="D36" s="428">
        <v>85.75</v>
      </c>
      <c r="E36" s="428">
        <v>92.05</v>
      </c>
      <c r="F36" s="428">
        <v>87.6</v>
      </c>
      <c r="G36" s="428">
        <v>65.400000000000006</v>
      </c>
      <c r="H36" s="428">
        <v>82.9</v>
      </c>
      <c r="I36" s="428">
        <v>56.1</v>
      </c>
      <c r="J36" s="428">
        <v>46.8</v>
      </c>
      <c r="K36" s="428">
        <v>42.3</v>
      </c>
      <c r="L36" s="428">
        <v>19.760000000000002</v>
      </c>
      <c r="M36" s="428">
        <v>23.170400000000001</v>
      </c>
      <c r="N36" s="428" t="s">
        <v>160</v>
      </c>
      <c r="O36" s="416"/>
      <c r="P36" s="427" t="s">
        <v>489</v>
      </c>
      <c r="Q36" s="416"/>
      <c r="R36" s="416"/>
    </row>
    <row r="37" spans="1:18" ht="12.9" customHeight="1">
      <c r="A37" s="427" t="s">
        <v>488</v>
      </c>
      <c r="B37" s="428">
        <v>1.8</v>
      </c>
      <c r="C37" s="428">
        <v>1.25</v>
      </c>
      <c r="D37" s="428" t="s">
        <v>21</v>
      </c>
      <c r="E37" s="428" t="s">
        <v>21</v>
      </c>
      <c r="F37" s="428" t="s">
        <v>21</v>
      </c>
      <c r="G37" s="428" t="s">
        <v>21</v>
      </c>
      <c r="H37" s="428" t="s">
        <v>21</v>
      </c>
      <c r="I37" s="428" t="s">
        <v>21</v>
      </c>
      <c r="J37" s="428" t="s">
        <v>21</v>
      </c>
      <c r="K37" s="428" t="s">
        <v>21</v>
      </c>
      <c r="L37" s="428" t="s">
        <v>21</v>
      </c>
      <c r="M37" s="428" t="s">
        <v>21</v>
      </c>
      <c r="N37" s="428" t="s">
        <v>160</v>
      </c>
      <c r="O37" s="416"/>
      <c r="P37" s="427" t="s">
        <v>487</v>
      </c>
      <c r="Q37" s="416"/>
      <c r="R37" s="416"/>
    </row>
    <row r="38" spans="1:18" ht="12.9" customHeight="1">
      <c r="A38" s="427" t="s">
        <v>486</v>
      </c>
      <c r="B38" s="428">
        <v>289.2</v>
      </c>
      <c r="C38" s="428">
        <v>284.8</v>
      </c>
      <c r="D38" s="428">
        <v>118.55</v>
      </c>
      <c r="E38" s="428">
        <v>202.6</v>
      </c>
      <c r="F38" s="428">
        <v>134.5</v>
      </c>
      <c r="G38" s="428">
        <v>361.69619999999998</v>
      </c>
      <c r="H38" s="428">
        <v>285.346</v>
      </c>
      <c r="I38" s="428">
        <v>351.2783</v>
      </c>
      <c r="J38" s="428">
        <v>318.6755</v>
      </c>
      <c r="K38" s="428">
        <v>193.95</v>
      </c>
      <c r="L38" s="428">
        <v>335.48599999999999</v>
      </c>
      <c r="M38" s="428">
        <v>452.14890000000003</v>
      </c>
      <c r="N38" s="428" t="s">
        <v>160</v>
      </c>
      <c r="O38" s="416"/>
      <c r="P38" s="427" t="s">
        <v>485</v>
      </c>
      <c r="Q38" s="416"/>
      <c r="R38" s="416"/>
    </row>
    <row r="39" spans="1:18" ht="12.9" customHeight="1">
      <c r="A39" s="427" t="s">
        <v>484</v>
      </c>
      <c r="B39" s="428">
        <v>-1.05</v>
      </c>
      <c r="C39" s="428">
        <v>-1.1000000000000001</v>
      </c>
      <c r="D39" s="428">
        <v>-0.45</v>
      </c>
      <c r="E39" s="428">
        <v>-0.5</v>
      </c>
      <c r="F39" s="428">
        <v>-3.9</v>
      </c>
      <c r="G39" s="428">
        <v>-9.1</v>
      </c>
      <c r="H39" s="428">
        <v>-44.4</v>
      </c>
      <c r="I39" s="428">
        <v>-82.2</v>
      </c>
      <c r="J39" s="428">
        <v>-63.4</v>
      </c>
      <c r="K39" s="428">
        <v>-80.113799999999998</v>
      </c>
      <c r="L39" s="428" t="s">
        <v>21</v>
      </c>
      <c r="M39" s="428" t="s">
        <v>21</v>
      </c>
      <c r="N39" s="428" t="s">
        <v>160</v>
      </c>
      <c r="O39" s="416"/>
      <c r="P39" s="427" t="s">
        <v>483</v>
      </c>
      <c r="Q39" s="416"/>
      <c r="R39" s="416"/>
    </row>
    <row r="40" spans="1:18" ht="12.9" customHeight="1">
      <c r="A40" s="427" t="s">
        <v>482</v>
      </c>
      <c r="B40" s="428">
        <v>19.399999999999999</v>
      </c>
      <c r="C40" s="428">
        <v>18.55</v>
      </c>
      <c r="D40" s="428">
        <v>17.399999999999999</v>
      </c>
      <c r="E40" s="428">
        <v>58.25</v>
      </c>
      <c r="F40" s="428">
        <v>-12.1</v>
      </c>
      <c r="G40" s="428">
        <v>127.6</v>
      </c>
      <c r="H40" s="428">
        <v>244.7</v>
      </c>
      <c r="I40" s="428">
        <v>337.8</v>
      </c>
      <c r="J40" s="428">
        <v>286.10000000000002</v>
      </c>
      <c r="K40" s="428">
        <v>298.24099999999999</v>
      </c>
      <c r="L40" s="428" t="s">
        <v>21</v>
      </c>
      <c r="M40" s="428" t="s">
        <v>21</v>
      </c>
      <c r="N40" s="428" t="s">
        <v>160</v>
      </c>
      <c r="O40" s="416"/>
      <c r="P40" s="427" t="s">
        <v>481</v>
      </c>
      <c r="Q40" s="416"/>
      <c r="R40" s="416"/>
    </row>
    <row r="41" spans="1:18" ht="12.9" customHeight="1">
      <c r="A41" s="427" t="s">
        <v>480</v>
      </c>
      <c r="B41" s="428">
        <v>-29.15</v>
      </c>
      <c r="C41" s="428">
        <v>-30.5</v>
      </c>
      <c r="D41" s="428">
        <v>-24.75</v>
      </c>
      <c r="E41" s="428">
        <v>-23</v>
      </c>
      <c r="F41" s="428">
        <v>-58.45</v>
      </c>
      <c r="G41" s="428">
        <v>-83</v>
      </c>
      <c r="H41" s="428">
        <v>15.1</v>
      </c>
      <c r="I41" s="428">
        <v>-61.3</v>
      </c>
      <c r="J41" s="428">
        <v>-113.7</v>
      </c>
      <c r="K41" s="428">
        <v>28.602900000000002</v>
      </c>
      <c r="L41" s="428" t="s">
        <v>21</v>
      </c>
      <c r="M41" s="428" t="s">
        <v>21</v>
      </c>
      <c r="N41" s="428" t="s">
        <v>160</v>
      </c>
      <c r="O41" s="416"/>
      <c r="P41" s="427" t="s">
        <v>479</v>
      </c>
      <c r="Q41" s="416"/>
      <c r="R41" s="416"/>
    </row>
    <row r="42" spans="1:18" ht="12.9" customHeight="1">
      <c r="A42" s="427" t="s">
        <v>476</v>
      </c>
      <c r="B42" s="428">
        <v>-14.15</v>
      </c>
      <c r="C42" s="428">
        <v>-14.8</v>
      </c>
      <c r="D42" s="428">
        <v>-21.2</v>
      </c>
      <c r="E42" s="428">
        <v>-23.2</v>
      </c>
      <c r="F42" s="428">
        <v>-44.7</v>
      </c>
      <c r="G42" s="428">
        <v>-53.2</v>
      </c>
      <c r="H42" s="428">
        <v>-14.9</v>
      </c>
      <c r="I42" s="428">
        <v>-34.700000000000003</v>
      </c>
      <c r="J42" s="428">
        <v>-44.2</v>
      </c>
      <c r="K42" s="428">
        <v>-36.895499999999998</v>
      </c>
      <c r="L42" s="428" t="s">
        <v>21</v>
      </c>
      <c r="M42" s="428" t="s">
        <v>21</v>
      </c>
      <c r="N42" s="428" t="s">
        <v>160</v>
      </c>
      <c r="O42" s="416"/>
      <c r="P42" s="427" t="s">
        <v>475</v>
      </c>
      <c r="Q42" s="416"/>
      <c r="R42" s="416"/>
    </row>
    <row r="43" spans="1:18" ht="12.9" customHeight="1">
      <c r="A43" s="427" t="s">
        <v>474</v>
      </c>
      <c r="B43" s="428">
        <v>-15</v>
      </c>
      <c r="C43" s="428">
        <v>-15.7</v>
      </c>
      <c r="D43" s="428">
        <v>-3.55</v>
      </c>
      <c r="E43" s="428">
        <v>0.2</v>
      </c>
      <c r="F43" s="428">
        <v>-13.75</v>
      </c>
      <c r="G43" s="428">
        <v>-29.8</v>
      </c>
      <c r="H43" s="428">
        <v>30.1</v>
      </c>
      <c r="I43" s="428">
        <v>-26.6</v>
      </c>
      <c r="J43" s="428">
        <v>-69.5</v>
      </c>
      <c r="K43" s="428">
        <v>65.498400000000004</v>
      </c>
      <c r="L43" s="428" t="s">
        <v>21</v>
      </c>
      <c r="M43" s="428" t="s">
        <v>21</v>
      </c>
      <c r="N43" s="428" t="s">
        <v>160</v>
      </c>
      <c r="O43" s="416"/>
      <c r="P43" s="427" t="s">
        <v>473</v>
      </c>
      <c r="Q43" s="416"/>
      <c r="R43" s="416"/>
    </row>
    <row r="44" spans="1:18" ht="12.9" customHeight="1">
      <c r="A44" s="427" t="s">
        <v>478</v>
      </c>
      <c r="B44" s="428">
        <v>100.25</v>
      </c>
      <c r="C44" s="428">
        <v>150.19999999999999</v>
      </c>
      <c r="D44" s="428">
        <v>-8.85</v>
      </c>
      <c r="E44" s="428">
        <v>84.3</v>
      </c>
      <c r="F44" s="428">
        <v>-9.6999999999999993</v>
      </c>
      <c r="G44" s="428">
        <v>-4.5</v>
      </c>
      <c r="H44" s="428">
        <v>5.4</v>
      </c>
      <c r="I44" s="428">
        <v>52.9</v>
      </c>
      <c r="J44" s="428">
        <v>12.6</v>
      </c>
      <c r="K44" s="428">
        <v>98.336299999999994</v>
      </c>
      <c r="L44" s="428" t="s">
        <v>21</v>
      </c>
      <c r="M44" s="428" t="s">
        <v>21</v>
      </c>
      <c r="N44" s="428" t="s">
        <v>160</v>
      </c>
      <c r="O44" s="416"/>
      <c r="P44" s="427" t="s">
        <v>477</v>
      </c>
      <c r="Q44" s="416"/>
      <c r="R44" s="416"/>
    </row>
    <row r="45" spans="1:18" ht="12.9" customHeight="1">
      <c r="A45" s="427" t="s">
        <v>476</v>
      </c>
      <c r="B45" s="428" t="s">
        <v>21</v>
      </c>
      <c r="C45" s="428" t="s">
        <v>21</v>
      </c>
      <c r="D45" s="428">
        <v>1.1000000000000001</v>
      </c>
      <c r="E45" s="428">
        <v>94.65</v>
      </c>
      <c r="F45" s="428">
        <v>0.3</v>
      </c>
      <c r="G45" s="428">
        <v>-4.8</v>
      </c>
      <c r="H45" s="428">
        <v>1.6</v>
      </c>
      <c r="I45" s="428">
        <v>52.5</v>
      </c>
      <c r="J45" s="428">
        <v>10.7</v>
      </c>
      <c r="K45" s="428">
        <v>-8.6546000000000003</v>
      </c>
      <c r="L45" s="428" t="s">
        <v>21</v>
      </c>
      <c r="M45" s="428" t="s">
        <v>21</v>
      </c>
      <c r="N45" s="428" t="s">
        <v>160</v>
      </c>
      <c r="O45" s="416"/>
      <c r="P45" s="427" t="s">
        <v>475</v>
      </c>
      <c r="Q45" s="416"/>
      <c r="R45" s="416"/>
    </row>
    <row r="46" spans="1:18" ht="12.9" customHeight="1">
      <c r="A46" s="427" t="s">
        <v>474</v>
      </c>
      <c r="B46" s="428">
        <v>100.25</v>
      </c>
      <c r="C46" s="428">
        <v>150.19999999999999</v>
      </c>
      <c r="D46" s="428">
        <v>-9.9499999999999993</v>
      </c>
      <c r="E46" s="428">
        <v>-10.35</v>
      </c>
      <c r="F46" s="428">
        <v>-10</v>
      </c>
      <c r="G46" s="428">
        <v>0.3</v>
      </c>
      <c r="H46" s="428">
        <v>3.8</v>
      </c>
      <c r="I46" s="428">
        <v>0.3</v>
      </c>
      <c r="J46" s="428">
        <v>1.9</v>
      </c>
      <c r="K46" s="428">
        <v>106.991</v>
      </c>
      <c r="L46" s="428" t="s">
        <v>21</v>
      </c>
      <c r="M46" s="428" t="s">
        <v>21</v>
      </c>
      <c r="N46" s="428" t="s">
        <v>160</v>
      </c>
      <c r="O46" s="416"/>
      <c r="P46" s="427" t="s">
        <v>473</v>
      </c>
      <c r="Q46" s="416"/>
      <c r="R46" s="416"/>
    </row>
    <row r="47" spans="1:18" ht="12.9" customHeight="1">
      <c r="A47" s="427" t="s">
        <v>472</v>
      </c>
      <c r="B47" s="428">
        <v>52.9</v>
      </c>
      <c r="C47" s="428">
        <v>-56.7</v>
      </c>
      <c r="D47" s="428">
        <v>-180.65</v>
      </c>
      <c r="E47" s="428">
        <v>-82.9</v>
      </c>
      <c r="F47" s="428">
        <v>30.1</v>
      </c>
      <c r="G47" s="428">
        <v>-27.2</v>
      </c>
      <c r="H47" s="428">
        <v>-97.4</v>
      </c>
      <c r="I47" s="428">
        <v>-136.1</v>
      </c>
      <c r="J47" s="428">
        <v>-173.7</v>
      </c>
      <c r="K47" s="428">
        <v>238.39699999999999</v>
      </c>
      <c r="L47" s="428" t="s">
        <v>21</v>
      </c>
      <c r="M47" s="428" t="s">
        <v>21</v>
      </c>
      <c r="N47" s="428" t="s">
        <v>160</v>
      </c>
      <c r="O47" s="416"/>
      <c r="P47" s="427" t="s">
        <v>471</v>
      </c>
      <c r="Q47" s="416"/>
      <c r="R47" s="416"/>
    </row>
    <row r="48" spans="1:18" s="429" customFormat="1" ht="12.9" hidden="1" customHeight="1">
      <c r="A48" s="427" t="s">
        <v>464</v>
      </c>
      <c r="B48" s="428" t="s">
        <v>21</v>
      </c>
      <c r="C48" s="428" t="s">
        <v>21</v>
      </c>
      <c r="D48" s="428" t="s">
        <v>21</v>
      </c>
      <c r="E48" s="428" t="s">
        <v>21</v>
      </c>
      <c r="F48" s="428" t="s">
        <v>21</v>
      </c>
      <c r="G48" s="428" t="s">
        <v>21</v>
      </c>
      <c r="H48" s="428" t="s">
        <v>21</v>
      </c>
      <c r="I48" s="428" t="s">
        <v>21</v>
      </c>
      <c r="J48" s="428" t="s">
        <v>21</v>
      </c>
      <c r="K48" s="428">
        <v>0.5</v>
      </c>
      <c r="L48" s="428" t="s">
        <v>21</v>
      </c>
      <c r="M48" s="428" t="s">
        <v>21</v>
      </c>
      <c r="N48" s="428" t="s">
        <v>160</v>
      </c>
      <c r="O48" s="416"/>
      <c r="P48" s="427" t="s">
        <v>470</v>
      </c>
      <c r="Q48" s="416"/>
      <c r="R48" s="416"/>
    </row>
    <row r="49" spans="1:18" ht="12.9" customHeight="1">
      <c r="A49" s="427" t="s">
        <v>462</v>
      </c>
      <c r="B49" s="428">
        <v>-4.25</v>
      </c>
      <c r="C49" s="428">
        <v>-5.4</v>
      </c>
      <c r="D49" s="428">
        <v>-5.4</v>
      </c>
      <c r="E49" s="428">
        <v>-4.25</v>
      </c>
      <c r="F49" s="428">
        <v>-4.7</v>
      </c>
      <c r="G49" s="428">
        <v>6.3</v>
      </c>
      <c r="H49" s="428">
        <v>-7.7</v>
      </c>
      <c r="I49" s="428">
        <v>-27.2</v>
      </c>
      <c r="J49" s="428">
        <v>-37.4</v>
      </c>
      <c r="K49" s="428">
        <v>1.7744</v>
      </c>
      <c r="L49" s="428" t="s">
        <v>21</v>
      </c>
      <c r="M49" s="428" t="s">
        <v>21</v>
      </c>
      <c r="N49" s="428" t="s">
        <v>160</v>
      </c>
      <c r="O49" s="416"/>
      <c r="P49" s="427" t="s">
        <v>469</v>
      </c>
      <c r="Q49" s="416"/>
      <c r="R49" s="416"/>
    </row>
    <row r="50" spans="1:18" ht="12.9" customHeight="1">
      <c r="A50" s="427" t="s">
        <v>460</v>
      </c>
      <c r="B50" s="428">
        <v>66.849999999999994</v>
      </c>
      <c r="C50" s="428">
        <v>-83.05</v>
      </c>
      <c r="D50" s="428">
        <v>-201.3</v>
      </c>
      <c r="E50" s="428">
        <v>-87.9</v>
      </c>
      <c r="F50" s="428">
        <v>-25.95</v>
      </c>
      <c r="G50" s="428">
        <v>-135</v>
      </c>
      <c r="H50" s="428">
        <v>-131.4</v>
      </c>
      <c r="I50" s="428">
        <v>-621.5</v>
      </c>
      <c r="J50" s="428">
        <v>140.9</v>
      </c>
      <c r="K50" s="428">
        <v>460.28100000000001</v>
      </c>
      <c r="L50" s="428" t="s">
        <v>21</v>
      </c>
      <c r="M50" s="428" t="s">
        <v>21</v>
      </c>
      <c r="N50" s="428" t="s">
        <v>160</v>
      </c>
      <c r="O50" s="416"/>
      <c r="P50" s="427" t="s">
        <v>468</v>
      </c>
      <c r="Q50" s="416"/>
      <c r="R50" s="416"/>
    </row>
    <row r="51" spans="1:18" ht="12.9" customHeight="1">
      <c r="A51" s="427" t="s">
        <v>458</v>
      </c>
      <c r="B51" s="428">
        <v>-9.6999999999999993</v>
      </c>
      <c r="C51" s="428">
        <v>31.75</v>
      </c>
      <c r="D51" s="428">
        <v>26.05</v>
      </c>
      <c r="E51" s="428">
        <v>9.25</v>
      </c>
      <c r="F51" s="428">
        <v>60.75</v>
      </c>
      <c r="G51" s="428">
        <v>101.5</v>
      </c>
      <c r="H51" s="428">
        <v>41.7</v>
      </c>
      <c r="I51" s="428">
        <v>512.6</v>
      </c>
      <c r="J51" s="428">
        <v>-277.2</v>
      </c>
      <c r="K51" s="428">
        <v>-224.1584</v>
      </c>
      <c r="L51" s="428" t="s">
        <v>21</v>
      </c>
      <c r="M51" s="428" t="s">
        <v>21</v>
      </c>
      <c r="N51" s="428" t="s">
        <v>160</v>
      </c>
      <c r="O51" s="416"/>
      <c r="P51" s="427" t="s">
        <v>467</v>
      </c>
      <c r="Q51" s="416"/>
      <c r="R51" s="416"/>
    </row>
    <row r="52" spans="1:18" ht="12.9" customHeight="1">
      <c r="A52" s="427" t="s">
        <v>466</v>
      </c>
      <c r="B52" s="428">
        <v>146.85</v>
      </c>
      <c r="C52" s="428">
        <v>204.35</v>
      </c>
      <c r="D52" s="428">
        <v>315.85000000000002</v>
      </c>
      <c r="E52" s="428">
        <v>166.45</v>
      </c>
      <c r="F52" s="428">
        <v>188.55</v>
      </c>
      <c r="G52" s="428">
        <v>-8.6999999999999993</v>
      </c>
      <c r="H52" s="428">
        <v>349.9</v>
      </c>
      <c r="I52" s="428">
        <v>649.79999999999995</v>
      </c>
      <c r="J52" s="428">
        <v>211.3</v>
      </c>
      <c r="K52" s="428">
        <v>-389.51339999999999</v>
      </c>
      <c r="L52" s="428" t="s">
        <v>21</v>
      </c>
      <c r="M52" s="428" t="s">
        <v>21</v>
      </c>
      <c r="N52" s="428" t="s">
        <v>160</v>
      </c>
      <c r="O52" s="416"/>
      <c r="P52" s="427" t="s">
        <v>465</v>
      </c>
      <c r="Q52" s="416"/>
      <c r="R52" s="416"/>
    </row>
    <row r="53" spans="1:18" ht="12.9" customHeight="1">
      <c r="A53" s="427" t="s">
        <v>464</v>
      </c>
      <c r="B53" s="428" t="s">
        <v>21</v>
      </c>
      <c r="C53" s="428" t="s">
        <v>21</v>
      </c>
      <c r="D53" s="428" t="s">
        <v>21</v>
      </c>
      <c r="E53" s="428" t="s">
        <v>21</v>
      </c>
      <c r="F53" s="428" t="s">
        <v>21</v>
      </c>
      <c r="G53" s="428" t="s">
        <v>21</v>
      </c>
      <c r="H53" s="428" t="s">
        <v>21</v>
      </c>
      <c r="I53" s="428" t="s">
        <v>21</v>
      </c>
      <c r="J53" s="428" t="s">
        <v>21</v>
      </c>
      <c r="K53" s="428">
        <v>88.005300000000005</v>
      </c>
      <c r="L53" s="428" t="s">
        <v>21</v>
      </c>
      <c r="M53" s="428" t="s">
        <v>21</v>
      </c>
      <c r="N53" s="428" t="s">
        <v>160</v>
      </c>
      <c r="O53" s="416"/>
      <c r="P53" s="427" t="s">
        <v>463</v>
      </c>
      <c r="Q53" s="416"/>
      <c r="R53" s="416"/>
    </row>
    <row r="54" spans="1:18" ht="12.9" customHeight="1">
      <c r="A54" s="427" t="s">
        <v>462</v>
      </c>
      <c r="B54" s="428">
        <v>18.600000000000001</v>
      </c>
      <c r="C54" s="428">
        <v>11.45</v>
      </c>
      <c r="D54" s="428">
        <v>-2.2000000000000002</v>
      </c>
      <c r="E54" s="428">
        <v>4.8</v>
      </c>
      <c r="F54" s="428">
        <v>-23.2</v>
      </c>
      <c r="G54" s="428">
        <v>-4.0999999999999996</v>
      </c>
      <c r="H54" s="428">
        <v>-9.5</v>
      </c>
      <c r="I54" s="428">
        <v>60.5</v>
      </c>
      <c r="J54" s="428">
        <v>7.9</v>
      </c>
      <c r="K54" s="428">
        <v>15.304500000000001</v>
      </c>
      <c r="L54" s="428" t="s">
        <v>21</v>
      </c>
      <c r="M54" s="428" t="s">
        <v>21</v>
      </c>
      <c r="N54" s="428" t="s">
        <v>160</v>
      </c>
      <c r="O54" s="416"/>
      <c r="P54" s="427" t="s">
        <v>461</v>
      </c>
      <c r="Q54" s="416"/>
      <c r="R54" s="416"/>
    </row>
    <row r="55" spans="1:18" ht="12.9" customHeight="1">
      <c r="A55" s="427" t="s">
        <v>460</v>
      </c>
      <c r="B55" s="428">
        <v>-76.95</v>
      </c>
      <c r="C55" s="428">
        <v>67.900000000000006</v>
      </c>
      <c r="D55" s="428">
        <v>167</v>
      </c>
      <c r="E55" s="428">
        <v>-41.1</v>
      </c>
      <c r="F55" s="428">
        <v>49.2</v>
      </c>
      <c r="G55" s="428">
        <v>247.2</v>
      </c>
      <c r="H55" s="428">
        <v>59.7</v>
      </c>
      <c r="I55" s="428">
        <v>618.79999999999995</v>
      </c>
      <c r="J55" s="428">
        <v>25.7</v>
      </c>
      <c r="K55" s="428">
        <v>-395.07900000000001</v>
      </c>
      <c r="L55" s="428" t="s">
        <v>21</v>
      </c>
      <c r="M55" s="428" t="s">
        <v>21</v>
      </c>
      <c r="N55" s="428" t="s">
        <v>160</v>
      </c>
      <c r="O55" s="416"/>
      <c r="P55" s="427" t="s">
        <v>459</v>
      </c>
      <c r="Q55" s="416"/>
      <c r="R55" s="416"/>
    </row>
    <row r="56" spans="1:18" ht="12.9" customHeight="1">
      <c r="A56" s="427" t="s">
        <v>458</v>
      </c>
      <c r="B56" s="428">
        <v>205.2</v>
      </c>
      <c r="C56" s="428">
        <v>125</v>
      </c>
      <c r="D56" s="428">
        <v>151.05000000000001</v>
      </c>
      <c r="E56" s="428">
        <v>202.75</v>
      </c>
      <c r="F56" s="428">
        <v>162.55000000000001</v>
      </c>
      <c r="G56" s="428">
        <v>-251.9</v>
      </c>
      <c r="H56" s="428">
        <v>299.7</v>
      </c>
      <c r="I56" s="428">
        <v>-29.6</v>
      </c>
      <c r="J56" s="428">
        <v>177.7</v>
      </c>
      <c r="K56" s="428">
        <v>-97.744200000000006</v>
      </c>
      <c r="L56" s="428" t="s">
        <v>21</v>
      </c>
      <c r="M56" s="428" t="s">
        <v>21</v>
      </c>
      <c r="N56" s="428" t="s">
        <v>160</v>
      </c>
      <c r="O56" s="416"/>
      <c r="P56" s="427" t="s">
        <v>457</v>
      </c>
      <c r="Q56" s="416"/>
      <c r="R56" s="416"/>
    </row>
    <row r="57" spans="1:18" ht="12.9" customHeight="1">
      <c r="A57" s="427" t="s">
        <v>456</v>
      </c>
      <c r="B57" s="428">
        <v>77.434200000000004</v>
      </c>
      <c r="C57" s="428">
        <v>47.4285</v>
      </c>
      <c r="D57" s="428">
        <v>25.085899999999999</v>
      </c>
      <c r="E57" s="428">
        <v>34.386600000000001</v>
      </c>
      <c r="F57" s="428">
        <v>45.385100000000001</v>
      </c>
      <c r="G57" s="428">
        <v>28.703700000000001</v>
      </c>
      <c r="H57" s="428">
        <v>-54.646000000000001</v>
      </c>
      <c r="I57" s="428">
        <v>8.0215999999999994</v>
      </c>
      <c r="J57" s="428">
        <v>7.1243999999999996</v>
      </c>
      <c r="K57" s="428">
        <v>48.55</v>
      </c>
      <c r="L57" s="428">
        <v>64.022400000000005</v>
      </c>
      <c r="M57" s="428">
        <v>21.172499999999999</v>
      </c>
      <c r="N57" s="428" t="s">
        <v>160</v>
      </c>
      <c r="O57" s="416"/>
      <c r="P57" s="427" t="s">
        <v>455</v>
      </c>
      <c r="Q57" s="416"/>
      <c r="R57" s="416"/>
    </row>
    <row r="58" spans="1:18" ht="12.9" customHeight="1">
      <c r="A58" s="427" t="s">
        <v>454</v>
      </c>
      <c r="B58" s="428">
        <v>154.87</v>
      </c>
      <c r="C58" s="428">
        <v>222.37899999999999</v>
      </c>
      <c r="D58" s="428">
        <v>-24.414100000000001</v>
      </c>
      <c r="E58" s="428">
        <v>67.286600000000007</v>
      </c>
      <c r="F58" s="428">
        <v>-157.26499999999999</v>
      </c>
      <c r="G58" s="428">
        <v>23.1</v>
      </c>
      <c r="H58" s="428">
        <v>-21.3</v>
      </c>
      <c r="I58" s="428">
        <v>176.6</v>
      </c>
      <c r="J58" s="428">
        <v>-95.6</v>
      </c>
      <c r="K58" s="428">
        <v>24.9</v>
      </c>
      <c r="L58" s="428">
        <v>33.85</v>
      </c>
      <c r="M58" s="428">
        <v>-32.450000000000003</v>
      </c>
      <c r="N58" s="428" t="s">
        <v>160</v>
      </c>
      <c r="O58" s="416"/>
      <c r="P58" s="427" t="s">
        <v>453</v>
      </c>
      <c r="Q58" s="416"/>
      <c r="R58" s="416"/>
    </row>
    <row r="59" spans="1:18" ht="12.9" customHeight="1">
      <c r="A59" s="427" t="s">
        <v>452</v>
      </c>
      <c r="B59" s="428">
        <v>-154.87</v>
      </c>
      <c r="C59" s="428">
        <v>-222.37899999999999</v>
      </c>
      <c r="D59" s="428">
        <v>24.414100000000001</v>
      </c>
      <c r="E59" s="428">
        <v>-67.286600000000007</v>
      </c>
      <c r="F59" s="428">
        <v>157.26499999999999</v>
      </c>
      <c r="G59" s="428">
        <v>-23.1</v>
      </c>
      <c r="H59" s="428">
        <v>21.3</v>
      </c>
      <c r="I59" s="428">
        <v>-176.6</v>
      </c>
      <c r="J59" s="428">
        <v>95.6</v>
      </c>
      <c r="K59" s="428">
        <v>-24.9</v>
      </c>
      <c r="L59" s="428">
        <v>-33.860700000000001</v>
      </c>
      <c r="M59" s="428">
        <v>32.450000000000003</v>
      </c>
      <c r="N59" s="428" t="s">
        <v>160</v>
      </c>
      <c r="O59" s="416"/>
      <c r="P59" s="427" t="s">
        <v>451</v>
      </c>
      <c r="Q59" s="416"/>
      <c r="R59" s="416"/>
    </row>
    <row r="60" spans="1:18" ht="12.9" customHeight="1">
      <c r="A60" s="427" t="s">
        <v>450</v>
      </c>
      <c r="B60" s="428">
        <v>-155.37</v>
      </c>
      <c r="C60" s="428">
        <v>-222.929</v>
      </c>
      <c r="D60" s="428">
        <v>23.914100000000001</v>
      </c>
      <c r="E60" s="428">
        <v>-67.886600000000001</v>
      </c>
      <c r="F60" s="428">
        <v>156.715</v>
      </c>
      <c r="G60" s="428">
        <v>-23.1</v>
      </c>
      <c r="H60" s="428">
        <v>21.3</v>
      </c>
      <c r="I60" s="428">
        <v>-176.6</v>
      </c>
      <c r="J60" s="428">
        <v>95.6</v>
      </c>
      <c r="K60" s="428">
        <v>-24.9</v>
      </c>
      <c r="L60" s="428">
        <v>-33.860700000000001</v>
      </c>
      <c r="M60" s="428">
        <v>32.450000000000003</v>
      </c>
      <c r="N60" s="428" t="s">
        <v>160</v>
      </c>
      <c r="O60" s="416"/>
      <c r="P60" s="427" t="s">
        <v>449</v>
      </c>
      <c r="Q60" s="416"/>
      <c r="R60" s="416"/>
    </row>
    <row r="61" spans="1:18" ht="12.9" hidden="1" customHeight="1">
      <c r="A61" s="427" t="s">
        <v>448</v>
      </c>
      <c r="B61" s="428">
        <v>0</v>
      </c>
      <c r="C61" s="428">
        <v>0</v>
      </c>
      <c r="D61" s="428">
        <v>0</v>
      </c>
      <c r="E61" s="428">
        <v>0</v>
      </c>
      <c r="F61" s="428">
        <v>0</v>
      </c>
      <c r="G61" s="428">
        <v>0</v>
      </c>
      <c r="H61" s="428">
        <v>0</v>
      </c>
      <c r="I61" s="428">
        <v>0</v>
      </c>
      <c r="J61" s="428">
        <v>0</v>
      </c>
      <c r="K61" s="428">
        <v>0</v>
      </c>
      <c r="L61" s="428">
        <v>0</v>
      </c>
      <c r="M61" s="428">
        <v>0</v>
      </c>
      <c r="N61" s="428" t="s">
        <v>160</v>
      </c>
      <c r="O61" s="416"/>
      <c r="P61" s="427" t="s">
        <v>447</v>
      </c>
      <c r="Q61" s="416"/>
      <c r="R61" s="416"/>
    </row>
    <row r="62" spans="1:18" ht="12.9" customHeight="1">
      <c r="A62" s="427" t="s">
        <v>446</v>
      </c>
      <c r="B62" s="428">
        <v>0.5</v>
      </c>
      <c r="C62" s="428">
        <v>0.55000000000000004</v>
      </c>
      <c r="D62" s="428">
        <v>0.5</v>
      </c>
      <c r="E62" s="428">
        <v>0.6</v>
      </c>
      <c r="F62" s="428">
        <v>0.55000000000000004</v>
      </c>
      <c r="G62" s="428">
        <v>0</v>
      </c>
      <c r="H62" s="428">
        <v>0</v>
      </c>
      <c r="I62" s="428">
        <v>0</v>
      </c>
      <c r="J62" s="428">
        <v>0</v>
      </c>
      <c r="K62" s="428">
        <v>0</v>
      </c>
      <c r="L62" s="428">
        <v>0</v>
      </c>
      <c r="M62" s="428">
        <v>0</v>
      </c>
      <c r="N62" s="428" t="s">
        <v>160</v>
      </c>
      <c r="O62" s="416"/>
      <c r="P62" s="427" t="s">
        <v>445</v>
      </c>
      <c r="Q62" s="416"/>
      <c r="R62" s="416"/>
    </row>
    <row r="63" spans="1:18" ht="12.9" customHeight="1">
      <c r="A63" s="426"/>
      <c r="B63" s="425"/>
      <c r="C63" s="425"/>
      <c r="D63" s="425"/>
      <c r="E63" s="425"/>
      <c r="F63" s="424"/>
      <c r="G63" s="424"/>
      <c r="H63" s="424"/>
      <c r="I63" s="424"/>
      <c r="J63" s="424"/>
      <c r="K63" s="424"/>
      <c r="L63" s="424"/>
      <c r="M63" s="424"/>
      <c r="N63" s="424"/>
      <c r="O63" s="423"/>
      <c r="P63" s="423"/>
      <c r="Q63" s="416"/>
      <c r="R63" s="416"/>
    </row>
    <row r="64" spans="1:18" ht="12.9" customHeight="1">
      <c r="A64" s="422"/>
      <c r="B64" s="418"/>
      <c r="C64" s="418"/>
      <c r="D64" s="418"/>
      <c r="E64" s="418"/>
      <c r="F64" s="417"/>
      <c r="G64" s="417"/>
      <c r="H64" s="417"/>
      <c r="I64" s="417"/>
      <c r="J64" s="417"/>
      <c r="K64" s="417"/>
      <c r="L64" s="417"/>
      <c r="M64" s="417"/>
      <c r="N64" s="417"/>
      <c r="O64" s="416"/>
      <c r="P64" s="416"/>
      <c r="Q64" s="416"/>
      <c r="R64" s="416"/>
    </row>
    <row r="65" spans="1:18" ht="12.9" customHeight="1">
      <c r="A65" s="420" t="s">
        <v>204</v>
      </c>
      <c r="B65" s="418"/>
      <c r="C65" s="418"/>
      <c r="D65" s="418"/>
      <c r="E65" s="418"/>
      <c r="F65" s="417"/>
      <c r="G65" s="417"/>
      <c r="H65" s="417"/>
      <c r="I65" s="417"/>
      <c r="J65" s="417"/>
      <c r="K65" s="417"/>
      <c r="L65" s="417"/>
      <c r="M65" s="417"/>
      <c r="N65" s="417"/>
      <c r="O65" s="416"/>
      <c r="P65" s="416"/>
      <c r="Q65" s="416"/>
      <c r="R65" s="416"/>
    </row>
    <row r="66" spans="1:18" ht="12.9" customHeight="1">
      <c r="A66" s="421" t="s">
        <v>656</v>
      </c>
      <c r="B66" s="418"/>
      <c r="C66" s="418"/>
      <c r="D66" s="418"/>
      <c r="E66" s="418"/>
      <c r="F66" s="417"/>
      <c r="G66" s="417"/>
      <c r="H66" s="417"/>
      <c r="I66" s="417"/>
      <c r="J66" s="417"/>
      <c r="K66" s="417"/>
      <c r="L66" s="417"/>
      <c r="M66" s="417"/>
      <c r="N66" s="417"/>
      <c r="O66" s="416"/>
      <c r="P66" s="416"/>
      <c r="Q66" s="416"/>
      <c r="R66" s="416"/>
    </row>
    <row r="67" spans="1:18" ht="12.9" customHeight="1">
      <c r="A67" s="420"/>
      <c r="B67" s="418"/>
      <c r="C67" s="418"/>
      <c r="D67" s="418"/>
      <c r="E67" s="418"/>
      <c r="F67" s="417"/>
      <c r="G67" s="417"/>
      <c r="H67" s="417"/>
      <c r="I67" s="417"/>
      <c r="J67" s="417"/>
      <c r="K67" s="417"/>
      <c r="L67" s="417"/>
      <c r="M67" s="417"/>
      <c r="N67" s="417"/>
      <c r="O67" s="416"/>
      <c r="P67" s="416"/>
      <c r="Q67" s="416"/>
      <c r="R67" s="416"/>
    </row>
    <row r="68" spans="1:18" ht="12.9" customHeight="1">
      <c r="A68" s="420" t="s">
        <v>195</v>
      </c>
      <c r="B68" s="418"/>
      <c r="C68" s="418"/>
      <c r="D68" s="418"/>
      <c r="E68" s="418"/>
      <c r="F68" s="417"/>
      <c r="G68" s="417"/>
      <c r="H68" s="417"/>
      <c r="I68" s="417"/>
      <c r="J68" s="417"/>
      <c r="K68" s="417"/>
      <c r="L68" s="417"/>
      <c r="M68" s="417"/>
      <c r="N68" s="417"/>
      <c r="O68" s="416"/>
      <c r="P68" s="416"/>
      <c r="Q68" s="416"/>
      <c r="R68" s="416"/>
    </row>
    <row r="69" spans="1:18" ht="12.9" customHeight="1">
      <c r="A69" s="421" t="s">
        <v>657</v>
      </c>
      <c r="B69" s="418"/>
      <c r="C69" s="418"/>
      <c r="D69" s="418"/>
      <c r="E69" s="418"/>
      <c r="F69" s="417"/>
      <c r="G69" s="417"/>
      <c r="H69" s="417"/>
      <c r="I69" s="417"/>
      <c r="J69" s="417"/>
      <c r="K69" s="417"/>
      <c r="L69" s="417"/>
      <c r="M69" s="417"/>
      <c r="N69" s="417"/>
      <c r="O69" s="416"/>
      <c r="P69" s="416"/>
      <c r="Q69" s="416"/>
      <c r="R69" s="416"/>
    </row>
    <row r="70" spans="1:18" ht="12.9" customHeight="1">
      <c r="A70" s="420"/>
      <c r="B70" s="418"/>
      <c r="C70" s="418"/>
      <c r="D70" s="418"/>
      <c r="E70" s="418"/>
      <c r="F70" s="417"/>
      <c r="G70" s="417"/>
      <c r="H70" s="417"/>
      <c r="I70" s="417"/>
      <c r="J70" s="417"/>
      <c r="K70" s="417"/>
      <c r="L70" s="417"/>
      <c r="M70" s="417"/>
      <c r="N70" s="417"/>
      <c r="O70" s="416"/>
      <c r="P70" s="416"/>
      <c r="Q70" s="416"/>
      <c r="R70" s="416"/>
    </row>
    <row r="71" spans="1:18" ht="12.9" customHeight="1">
      <c r="A71" s="419"/>
      <c r="B71" s="418"/>
      <c r="C71" s="418"/>
      <c r="D71" s="418"/>
      <c r="E71" s="418"/>
      <c r="F71" s="417"/>
      <c r="G71" s="417"/>
      <c r="H71" s="417"/>
      <c r="I71" s="417"/>
      <c r="J71" s="417"/>
      <c r="K71" s="417"/>
      <c r="L71" s="417"/>
      <c r="M71" s="417"/>
      <c r="N71" s="417"/>
      <c r="O71" s="416"/>
      <c r="P71" s="416"/>
      <c r="Q71" s="416"/>
      <c r="R71" s="416"/>
    </row>
    <row r="72" spans="1:18" ht="12.9" customHeight="1">
      <c r="A72" s="416"/>
      <c r="B72" s="418"/>
      <c r="C72" s="418"/>
      <c r="D72" s="418"/>
      <c r="E72" s="418"/>
      <c r="F72" s="417"/>
      <c r="G72" s="417"/>
      <c r="H72" s="417"/>
      <c r="I72" s="417"/>
      <c r="J72" s="417"/>
      <c r="K72" s="417"/>
      <c r="L72" s="417"/>
      <c r="M72" s="417"/>
      <c r="N72" s="417"/>
      <c r="O72" s="416"/>
      <c r="P72" s="416"/>
      <c r="Q72" s="416"/>
      <c r="R72" s="416"/>
    </row>
    <row r="73" spans="1:18" ht="12.9" customHeight="1">
      <c r="A73" s="416"/>
      <c r="B73" s="418"/>
      <c r="C73" s="418"/>
      <c r="D73" s="418"/>
      <c r="E73" s="418"/>
      <c r="F73" s="417"/>
      <c r="G73" s="417"/>
      <c r="H73" s="417"/>
      <c r="I73" s="417"/>
      <c r="J73" s="417"/>
      <c r="K73" s="417"/>
      <c r="L73" s="417"/>
      <c r="M73" s="417"/>
      <c r="N73" s="417"/>
      <c r="O73" s="416"/>
      <c r="P73" s="416"/>
      <c r="Q73" s="416"/>
      <c r="R73" s="416"/>
    </row>
    <row r="74" spans="1:18" ht="12.9" customHeight="1">
      <c r="A74" s="416"/>
      <c r="B74" s="418"/>
      <c r="C74" s="418"/>
      <c r="D74" s="418"/>
      <c r="E74" s="418"/>
      <c r="F74" s="417"/>
      <c r="G74" s="417"/>
      <c r="H74" s="417"/>
      <c r="I74" s="417"/>
      <c r="J74" s="417"/>
      <c r="K74" s="417"/>
      <c r="L74" s="417"/>
      <c r="M74" s="417"/>
      <c r="N74" s="417"/>
      <c r="O74" s="416"/>
      <c r="P74" s="416"/>
      <c r="Q74" s="416"/>
      <c r="R74" s="416"/>
    </row>
    <row r="75" spans="1:18" ht="12.9" customHeight="1">
      <c r="A75" s="415"/>
      <c r="B75" s="414"/>
      <c r="C75" s="414"/>
      <c r="D75" s="414"/>
      <c r="E75" s="414"/>
    </row>
  </sheetData>
  <pageMargins left="0" right="0" top="0" bottom="0" header="0" footer="0"/>
  <pageSetup scale="69" orientation="landscape" r:id="rId1"/>
  <headerFooter alignWithMargins="0">
    <oddFooter>&amp;R&amp;A 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 codeName="Sheet4" enableFormatConditionsCalculation="0">
    <pageSetUpPr fitToPage="1"/>
  </sheetPr>
  <dimension ref="A1:P32"/>
  <sheetViews>
    <sheetView showGridLines="0" workbookViewId="0"/>
  </sheetViews>
  <sheetFormatPr defaultColWidth="6.28515625" defaultRowHeight="12.9" customHeight="1"/>
  <cols>
    <col min="1" max="1" width="41.28515625" style="51" customWidth="1"/>
    <col min="2" max="5" width="8.85546875" style="51" customWidth="1"/>
    <col min="6" max="14" width="8.85546875" style="52" customWidth="1"/>
    <col min="15" max="15" width="2" style="51" customWidth="1"/>
    <col min="16" max="16" width="29.28515625" style="51" customWidth="1"/>
    <col min="17" max="17" width="19.28515625" style="51" customWidth="1"/>
    <col min="18" max="16384" width="6.28515625" style="51"/>
  </cols>
  <sheetData>
    <row r="1" spans="1:16" s="54" customFormat="1" ht="12.9" customHeight="1">
      <c r="A1" s="123" t="s">
        <v>62</v>
      </c>
      <c r="B1" s="166"/>
      <c r="C1" s="166"/>
      <c r="D1" s="166"/>
      <c r="E1" s="166"/>
      <c r="F1" s="167"/>
      <c r="G1" s="166"/>
      <c r="H1" s="166"/>
      <c r="I1" s="166"/>
      <c r="J1" s="166"/>
      <c r="K1" s="166"/>
      <c r="L1" s="166"/>
      <c r="M1" s="166"/>
      <c r="N1" s="166"/>
      <c r="P1" s="147"/>
    </row>
    <row r="2" spans="1:16" ht="12.9" customHeight="1">
      <c r="A2" s="5" t="s">
        <v>59</v>
      </c>
      <c r="B2" s="164"/>
      <c r="C2" s="164"/>
      <c r="D2" s="164"/>
      <c r="E2" s="164"/>
      <c r="F2" s="165"/>
      <c r="G2" s="164"/>
      <c r="H2" s="164"/>
      <c r="I2" s="164"/>
      <c r="J2" s="164"/>
      <c r="K2" s="164"/>
      <c r="L2" s="164"/>
      <c r="M2" s="164"/>
      <c r="N2" s="164"/>
      <c r="P2" s="5" t="s">
        <v>59</v>
      </c>
    </row>
    <row r="3" spans="1:16" ht="12.9" customHeight="1">
      <c r="A3" s="53" t="s">
        <v>162</v>
      </c>
      <c r="B3" s="164"/>
      <c r="C3" s="164"/>
      <c r="D3" s="164"/>
      <c r="E3" s="164"/>
      <c r="F3" s="165"/>
      <c r="G3" s="164"/>
      <c r="H3" s="164"/>
      <c r="I3" s="164"/>
      <c r="J3" s="164"/>
      <c r="K3" s="164"/>
      <c r="L3" s="164"/>
      <c r="M3" s="164"/>
      <c r="N3" s="164"/>
      <c r="P3" s="54" t="s">
        <v>163</v>
      </c>
    </row>
    <row r="4" spans="1:16" ht="12.9" customHeight="1">
      <c r="A4" s="34" t="s">
        <v>87</v>
      </c>
      <c r="B4" s="8"/>
      <c r="C4" s="8"/>
      <c r="E4" s="9"/>
      <c r="I4" s="6"/>
      <c r="J4" s="6"/>
      <c r="K4" s="6"/>
      <c r="L4" s="6"/>
      <c r="M4" s="6"/>
      <c r="N4" s="6"/>
      <c r="P4" s="51" t="s">
        <v>64</v>
      </c>
    </row>
    <row r="5" spans="1:16" ht="12.9" customHeight="1">
      <c r="A5" s="144"/>
      <c r="B5" s="8"/>
      <c r="C5" s="55"/>
      <c r="D5" s="55"/>
      <c r="E5" s="55"/>
      <c r="F5" s="55"/>
      <c r="G5" s="55"/>
      <c r="H5" s="73"/>
      <c r="I5" s="12"/>
      <c r="J5" s="12"/>
      <c r="K5" s="12"/>
      <c r="L5" s="12"/>
      <c r="M5" s="12"/>
      <c r="N5" s="12"/>
      <c r="O5" s="55"/>
      <c r="P5" s="55"/>
    </row>
    <row r="6" spans="1:16" ht="12.9" customHeight="1">
      <c r="A6" s="56"/>
      <c r="B6" s="14">
        <v>2000</v>
      </c>
      <c r="C6" s="14">
        <v>2001</v>
      </c>
      <c r="D6" s="14">
        <v>2002</v>
      </c>
      <c r="E6" s="13">
        <v>2003</v>
      </c>
      <c r="F6" s="131">
        <v>2004</v>
      </c>
      <c r="G6" s="131">
        <v>2005</v>
      </c>
      <c r="H6" s="74">
        <v>2006</v>
      </c>
      <c r="I6" s="81">
        <v>2007</v>
      </c>
      <c r="J6" s="81">
        <v>2008</v>
      </c>
      <c r="K6" s="81">
        <v>2009</v>
      </c>
      <c r="L6" s="81">
        <v>2010</v>
      </c>
      <c r="M6" s="78">
        <v>2011</v>
      </c>
      <c r="N6" s="78">
        <v>2012</v>
      </c>
      <c r="O6" s="180" t="s">
        <v>164</v>
      </c>
      <c r="P6" s="56"/>
    </row>
    <row r="7" spans="1:16" ht="24" customHeight="1">
      <c r="H7" s="73"/>
      <c r="I7" s="73"/>
      <c r="J7" s="73"/>
      <c r="K7" s="73"/>
      <c r="L7" s="73"/>
      <c r="M7" s="73"/>
      <c r="N7" s="73"/>
    </row>
    <row r="8" spans="1:16" s="54" customFormat="1" ht="12.9" customHeight="1">
      <c r="A8" s="57" t="s">
        <v>0</v>
      </c>
      <c r="B8" s="84">
        <v>189.63384550000001</v>
      </c>
      <c r="C8" s="84">
        <v>176.33055900000002</v>
      </c>
      <c r="D8" s="41">
        <v>166.53460000000004</v>
      </c>
      <c r="E8" s="41">
        <v>164.71129449999998</v>
      </c>
      <c r="F8" s="85">
        <v>173.43005800000003</v>
      </c>
      <c r="G8" s="85">
        <v>210.53266399999998</v>
      </c>
      <c r="H8" s="85">
        <v>245.83317300000002</v>
      </c>
      <c r="I8" s="85">
        <v>256.72938350000004</v>
      </c>
      <c r="J8" s="85">
        <v>265.58228749999995</v>
      </c>
      <c r="K8" s="85">
        <v>229.282184</v>
      </c>
      <c r="L8" s="85">
        <v>261.39999999999998</v>
      </c>
      <c r="M8" s="85">
        <v>284.2</v>
      </c>
      <c r="N8" s="85">
        <v>296.39999999999998</v>
      </c>
      <c r="P8" s="57" t="s">
        <v>0</v>
      </c>
    </row>
    <row r="9" spans="1:16" ht="12.9" customHeight="1">
      <c r="A9" s="58"/>
      <c r="B9" s="86"/>
      <c r="C9" s="86"/>
      <c r="D9" s="49"/>
      <c r="E9" s="49"/>
      <c r="F9" s="87"/>
      <c r="G9" s="87"/>
      <c r="H9" s="87"/>
      <c r="I9" s="87"/>
      <c r="J9" s="87"/>
      <c r="K9" s="87"/>
      <c r="L9" s="87"/>
      <c r="M9" s="87"/>
      <c r="N9" s="87"/>
      <c r="P9" s="58"/>
    </row>
    <row r="10" spans="1:16" ht="12.9" customHeight="1">
      <c r="A10" s="80" t="s">
        <v>6</v>
      </c>
      <c r="B10" s="88">
        <v>42.86</v>
      </c>
      <c r="C10" s="88">
        <v>44.732999999999997</v>
      </c>
      <c r="D10" s="49">
        <v>41.221500000000006</v>
      </c>
      <c r="E10" s="49">
        <v>41.761499999999998</v>
      </c>
      <c r="F10" s="87">
        <v>49</v>
      </c>
      <c r="G10" s="87">
        <v>52</v>
      </c>
      <c r="H10" s="87">
        <v>48.6</v>
      </c>
      <c r="I10" s="87">
        <v>60.1</v>
      </c>
      <c r="J10" s="87">
        <v>65.38</v>
      </c>
      <c r="K10" s="87">
        <v>58.2</v>
      </c>
      <c r="L10" s="87">
        <v>54.1</v>
      </c>
      <c r="M10" s="87">
        <v>55.5</v>
      </c>
      <c r="N10" s="87">
        <v>62.400000000000006</v>
      </c>
      <c r="P10" s="80" t="s">
        <v>38</v>
      </c>
    </row>
    <row r="11" spans="1:16" ht="12.9" customHeight="1">
      <c r="A11" s="126" t="s">
        <v>123</v>
      </c>
      <c r="B11" s="88">
        <v>26.112508500000004</v>
      </c>
      <c r="C11" s="88">
        <v>22.024312999999999</v>
      </c>
      <c r="D11" s="95">
        <v>18.836226</v>
      </c>
      <c r="E11" s="95">
        <v>20.503084999999999</v>
      </c>
      <c r="F11" s="87">
        <v>22.446101500000001</v>
      </c>
      <c r="G11" s="87">
        <v>22.178023</v>
      </c>
      <c r="H11" s="87">
        <v>19.620944999999999</v>
      </c>
      <c r="I11" s="87">
        <v>18.659342000000002</v>
      </c>
      <c r="J11" s="87">
        <v>22.525647999999997</v>
      </c>
      <c r="K11" s="87">
        <v>20.331327999999999</v>
      </c>
      <c r="L11" s="87">
        <v>11.3</v>
      </c>
      <c r="M11" s="87">
        <v>10.6</v>
      </c>
      <c r="N11" s="87">
        <v>11.1</v>
      </c>
      <c r="P11" s="126" t="s">
        <v>131</v>
      </c>
    </row>
    <row r="12" spans="1:16" ht="12.9" customHeight="1">
      <c r="A12" s="126" t="s">
        <v>124</v>
      </c>
      <c r="B12" s="88">
        <v>12.249358000000001</v>
      </c>
      <c r="C12" s="88">
        <v>18.001315999999999</v>
      </c>
      <c r="D12" s="95">
        <v>17.759947</v>
      </c>
      <c r="E12" s="95">
        <v>16.795915000000001</v>
      </c>
      <c r="F12" s="87">
        <v>22.307278499999995</v>
      </c>
      <c r="G12" s="87">
        <v>25.356420999999997</v>
      </c>
      <c r="H12" s="87">
        <v>22.150591500000001</v>
      </c>
      <c r="I12" s="87">
        <v>33.774543000000001</v>
      </c>
      <c r="J12" s="87">
        <v>32.990453000000002</v>
      </c>
      <c r="K12" s="87">
        <v>28.601971500000005</v>
      </c>
      <c r="L12" s="87">
        <v>33.4</v>
      </c>
      <c r="M12" s="87">
        <v>35.4</v>
      </c>
      <c r="N12" s="87">
        <v>41.2</v>
      </c>
      <c r="P12" s="126" t="s">
        <v>132</v>
      </c>
    </row>
    <row r="13" spans="1:16" ht="12.9" customHeight="1">
      <c r="A13" s="126" t="s">
        <v>125</v>
      </c>
      <c r="B13" s="88">
        <v>4.4977875000000003</v>
      </c>
      <c r="C13" s="88">
        <v>4.7069399999999995</v>
      </c>
      <c r="D13" s="95">
        <v>4.6254515000000005</v>
      </c>
      <c r="E13" s="95">
        <v>4.4626494999999995</v>
      </c>
      <c r="F13" s="87">
        <v>5.0199385000000003</v>
      </c>
      <c r="G13" s="87">
        <v>5.4496129999999994</v>
      </c>
      <c r="H13" s="87">
        <v>7.1832124999999998</v>
      </c>
      <c r="I13" s="87">
        <v>7.7008550000000007</v>
      </c>
      <c r="J13" s="87">
        <v>9.8854080000000017</v>
      </c>
      <c r="K13" s="87">
        <v>9.2675224999999983</v>
      </c>
      <c r="L13" s="87">
        <v>9.4</v>
      </c>
      <c r="M13" s="87">
        <v>9.5</v>
      </c>
      <c r="N13" s="87">
        <v>10.1</v>
      </c>
      <c r="P13" s="126" t="s">
        <v>133</v>
      </c>
    </row>
    <row r="14" spans="1:16" ht="12.9" customHeight="1">
      <c r="A14" s="80"/>
      <c r="B14" s="88"/>
      <c r="C14" s="88"/>
      <c r="D14" s="48"/>
      <c r="E14" s="49"/>
      <c r="F14" s="87"/>
      <c r="G14" s="87"/>
      <c r="H14" s="87"/>
      <c r="I14" s="87"/>
      <c r="J14" s="87"/>
      <c r="K14" s="87"/>
      <c r="L14" s="87"/>
      <c r="M14" s="87"/>
      <c r="N14" s="87"/>
      <c r="P14" s="80"/>
    </row>
    <row r="15" spans="1:16" ht="12.9" customHeight="1">
      <c r="A15" s="80" t="s">
        <v>24</v>
      </c>
      <c r="B15" s="88">
        <v>146.774</v>
      </c>
      <c r="C15" s="88">
        <v>131.5975</v>
      </c>
      <c r="D15" s="49">
        <v>125.3135</v>
      </c>
      <c r="E15" s="49">
        <v>122.95</v>
      </c>
      <c r="F15" s="87">
        <v>137</v>
      </c>
      <c r="G15" s="87">
        <v>158</v>
      </c>
      <c r="H15" s="87">
        <v>196.85</v>
      </c>
      <c r="I15" s="87">
        <v>196.42500000000001</v>
      </c>
      <c r="J15" s="87">
        <v>199.91</v>
      </c>
      <c r="K15" s="87">
        <v>172.3</v>
      </c>
      <c r="L15" s="87">
        <v>207.29999999999998</v>
      </c>
      <c r="M15" s="87">
        <v>228.50000000000003</v>
      </c>
      <c r="N15" s="87">
        <v>233.89999999999998</v>
      </c>
      <c r="P15" s="80" t="s">
        <v>39</v>
      </c>
    </row>
    <row r="16" spans="1:16" ht="12.9" customHeight="1">
      <c r="A16" s="126" t="s">
        <v>126</v>
      </c>
      <c r="B16" s="88">
        <v>25.070237000000002</v>
      </c>
      <c r="C16" s="88">
        <v>27.0235235</v>
      </c>
      <c r="D16" s="95">
        <v>25.569982500000005</v>
      </c>
      <c r="E16" s="95">
        <v>17.971001999999995</v>
      </c>
      <c r="F16" s="87">
        <v>18.638257000000003</v>
      </c>
      <c r="G16" s="87">
        <v>24.494368999999999</v>
      </c>
      <c r="H16" s="87">
        <v>20.727719500000003</v>
      </c>
      <c r="I16" s="87">
        <v>25.975230000000003</v>
      </c>
      <c r="J16" s="87">
        <v>29.156908000000001</v>
      </c>
      <c r="K16" s="87">
        <v>23.210532000000004</v>
      </c>
      <c r="L16" s="87">
        <v>22.1</v>
      </c>
      <c r="M16" s="87">
        <v>24.6</v>
      </c>
      <c r="N16" s="87">
        <v>26.8</v>
      </c>
      <c r="P16" s="126" t="s">
        <v>134</v>
      </c>
    </row>
    <row r="17" spans="1:16" ht="12.9" customHeight="1">
      <c r="A17" s="126" t="s">
        <v>94</v>
      </c>
      <c r="B17" s="88">
        <v>23.806447999999996</v>
      </c>
      <c r="C17" s="88">
        <v>21.707155</v>
      </c>
      <c r="D17" s="95">
        <v>21.058360500000003</v>
      </c>
      <c r="E17" s="95">
        <v>20.969754500000001</v>
      </c>
      <c r="F17" s="87">
        <v>21.212683999999999</v>
      </c>
      <c r="G17" s="87">
        <v>28.074200999999999</v>
      </c>
      <c r="H17" s="87">
        <v>30.109583999999998</v>
      </c>
      <c r="I17" s="87">
        <v>37.319315999999993</v>
      </c>
      <c r="J17" s="87">
        <v>33.413684500000002</v>
      </c>
      <c r="K17" s="87">
        <v>29.120863499999999</v>
      </c>
      <c r="L17" s="87">
        <v>62</v>
      </c>
      <c r="M17" s="87">
        <v>70.3</v>
      </c>
      <c r="N17" s="87">
        <v>64.2</v>
      </c>
      <c r="P17" s="126" t="s">
        <v>102</v>
      </c>
    </row>
    <row r="18" spans="1:16" ht="12.9" customHeight="1">
      <c r="A18" s="126" t="s">
        <v>127</v>
      </c>
      <c r="B18" s="88">
        <v>21.325879499999999</v>
      </c>
      <c r="C18" s="88">
        <v>18.329707500000001</v>
      </c>
      <c r="D18" s="95">
        <v>14.117294499999998</v>
      </c>
      <c r="E18" s="95">
        <v>13.5272535</v>
      </c>
      <c r="F18" s="87">
        <v>14.265425499999999</v>
      </c>
      <c r="G18" s="87">
        <v>14.325964000000001</v>
      </c>
      <c r="H18" s="87">
        <v>18.807378</v>
      </c>
      <c r="I18" s="87">
        <v>10.814702</v>
      </c>
      <c r="J18" s="87">
        <v>11.875847</v>
      </c>
      <c r="K18" s="87">
        <v>8.1461605000000006</v>
      </c>
      <c r="L18" s="87">
        <v>9.6999999999999993</v>
      </c>
      <c r="M18" s="87">
        <v>10.7</v>
      </c>
      <c r="N18" s="87">
        <v>8.5</v>
      </c>
      <c r="P18" s="126" t="s">
        <v>135</v>
      </c>
    </row>
    <row r="19" spans="1:16" ht="12.9" customHeight="1">
      <c r="A19" s="126" t="s">
        <v>128</v>
      </c>
      <c r="B19" s="88">
        <v>2.8963465000000004</v>
      </c>
      <c r="C19" s="88">
        <v>1.7250725000000005</v>
      </c>
      <c r="D19" s="95">
        <v>0.71639100000000011</v>
      </c>
      <c r="E19" s="95">
        <v>0.94457199999999997</v>
      </c>
      <c r="F19" s="87">
        <v>0.64626349999999999</v>
      </c>
      <c r="G19" s="87">
        <v>1.3039339999999999</v>
      </c>
      <c r="H19" s="87">
        <v>1.177362</v>
      </c>
      <c r="I19" s="87">
        <v>0.84782450000000009</v>
      </c>
      <c r="J19" s="87">
        <v>0.50877550000000005</v>
      </c>
      <c r="K19" s="87">
        <v>0.41811349999999997</v>
      </c>
      <c r="L19" s="87">
        <v>0.3</v>
      </c>
      <c r="M19" s="87">
        <v>0.3</v>
      </c>
      <c r="N19" s="87">
        <v>0.3</v>
      </c>
      <c r="P19" s="126" t="s">
        <v>136</v>
      </c>
    </row>
    <row r="20" spans="1:16" ht="12.9" customHeight="1">
      <c r="A20" s="126" t="s">
        <v>129</v>
      </c>
      <c r="B20" s="88">
        <v>47.38352900000001</v>
      </c>
      <c r="C20" s="88">
        <v>43.2380785</v>
      </c>
      <c r="D20" s="95">
        <v>41.117273499999996</v>
      </c>
      <c r="E20" s="95">
        <v>43.314343499999993</v>
      </c>
      <c r="F20" s="87">
        <v>40.452688500000001</v>
      </c>
      <c r="G20" s="87">
        <v>55.492279500000002</v>
      </c>
      <c r="H20" s="87">
        <v>75.061607000000009</v>
      </c>
      <c r="I20" s="87">
        <v>68.874270999999993</v>
      </c>
      <c r="J20" s="87">
        <v>73.553045000000026</v>
      </c>
      <c r="K20" s="87">
        <v>70.933639499999998</v>
      </c>
      <c r="L20" s="87">
        <v>70.599999999999994</v>
      </c>
      <c r="M20" s="87">
        <v>63.7</v>
      </c>
      <c r="N20" s="87">
        <v>76.400000000000006</v>
      </c>
      <c r="P20" s="126" t="s">
        <v>137</v>
      </c>
    </row>
    <row r="21" spans="1:16" ht="12.9" customHeight="1">
      <c r="A21" s="126" t="s">
        <v>130</v>
      </c>
      <c r="B21" s="88">
        <v>26.291273499999999</v>
      </c>
      <c r="C21" s="88">
        <v>19.556592999999999</v>
      </c>
      <c r="D21" s="95">
        <v>22.733241499999995</v>
      </c>
      <c r="E21" s="95">
        <v>26.2162045</v>
      </c>
      <c r="F21" s="87">
        <v>28.436646500000002</v>
      </c>
      <c r="G21" s="87">
        <v>33.856408500000001</v>
      </c>
      <c r="H21" s="87">
        <v>50.899134500000002</v>
      </c>
      <c r="I21" s="87">
        <v>52.761878500000009</v>
      </c>
      <c r="J21" s="87">
        <v>51.670773999999994</v>
      </c>
      <c r="K21" s="87">
        <v>39.250969500000004</v>
      </c>
      <c r="L21" s="87">
        <v>42.6</v>
      </c>
      <c r="M21" s="87">
        <v>58.9</v>
      </c>
      <c r="N21" s="87">
        <v>57.7</v>
      </c>
      <c r="P21" s="126" t="s">
        <v>138</v>
      </c>
    </row>
    <row r="22" spans="1:16" ht="12.9" customHeight="1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</row>
    <row r="24" spans="1:16" ht="12.9" customHeight="1">
      <c r="A24" s="80" t="s">
        <v>2</v>
      </c>
    </row>
    <row r="25" spans="1:16" ht="12.9" customHeight="1">
      <c r="A25" s="96" t="s">
        <v>168</v>
      </c>
    </row>
    <row r="26" spans="1:16" ht="12.9" customHeight="1">
      <c r="A26" s="80" t="s">
        <v>166</v>
      </c>
    </row>
    <row r="27" spans="1:16" ht="12.9" customHeight="1">
      <c r="A27" s="96"/>
    </row>
    <row r="28" spans="1:16" ht="12.9" customHeight="1">
      <c r="A28" s="80" t="s">
        <v>35</v>
      </c>
    </row>
    <row r="29" spans="1:16" ht="12.9" customHeight="1">
      <c r="A29" s="148" t="s">
        <v>165</v>
      </c>
    </row>
    <row r="30" spans="1:16" ht="12.9" customHeight="1">
      <c r="A30" s="80" t="s">
        <v>167</v>
      </c>
    </row>
    <row r="32" spans="1:16" ht="12.9" customHeight="1">
      <c r="A32" s="148"/>
    </row>
  </sheetData>
  <phoneticPr fontId="0" type="noConversion"/>
  <pageMargins left="0.5" right="0" top="1" bottom="0.5" header="0" footer="0"/>
  <pageSetup scale="89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pageSetUpPr fitToPage="1"/>
  </sheetPr>
  <dimension ref="A1:P184"/>
  <sheetViews>
    <sheetView showGridLines="0" workbookViewId="0"/>
  </sheetViews>
  <sheetFormatPr defaultColWidth="6.28515625" defaultRowHeight="12.9" customHeight="1"/>
  <cols>
    <col min="1" max="1" width="29.85546875" style="31" customWidth="1"/>
    <col min="2" max="14" width="8.85546875" style="31" customWidth="1"/>
    <col min="15" max="15" width="1.85546875" style="31" customWidth="1"/>
    <col min="16" max="16" width="25.28515625" style="31" customWidth="1"/>
    <col min="17" max="17" width="17.85546875" style="31" customWidth="1"/>
    <col min="18" max="16384" width="6.28515625" style="31"/>
  </cols>
  <sheetData>
    <row r="1" spans="1:16" s="124" customFormat="1" ht="12.9" customHeight="1">
      <c r="A1" s="123" t="s">
        <v>63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P1" s="146"/>
    </row>
    <row r="2" spans="1:16" s="32" customFormat="1" ht="12.9" customHeight="1">
      <c r="A2" s="5" t="s">
        <v>59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P2" s="5" t="s">
        <v>59</v>
      </c>
    </row>
    <row r="3" spans="1:16" ht="12.9" customHeight="1">
      <c r="A3" s="33" t="s">
        <v>71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P3" s="124" t="s">
        <v>72</v>
      </c>
    </row>
    <row r="4" spans="1:16" ht="12.9" customHeight="1">
      <c r="A4" s="34" t="s">
        <v>86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P4" s="31" t="s">
        <v>64</v>
      </c>
    </row>
    <row r="5" spans="1:16" ht="12.9" customHeight="1">
      <c r="A5" s="144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35"/>
      <c r="P5" s="35"/>
    </row>
    <row r="6" spans="1:16" ht="12.9" customHeight="1">
      <c r="A6" s="83"/>
      <c r="B6" s="14">
        <v>2000</v>
      </c>
      <c r="C6" s="14">
        <v>2001</v>
      </c>
      <c r="D6" s="14">
        <v>2002</v>
      </c>
      <c r="E6" s="13">
        <v>2003</v>
      </c>
      <c r="F6" s="81">
        <v>2004</v>
      </c>
      <c r="G6" s="81">
        <v>2005</v>
      </c>
      <c r="H6" s="74">
        <v>2006</v>
      </c>
      <c r="I6" s="81">
        <v>2007</v>
      </c>
      <c r="J6" s="81">
        <v>2008</v>
      </c>
      <c r="K6" s="81">
        <v>2009</v>
      </c>
      <c r="L6" s="81">
        <v>2010</v>
      </c>
      <c r="M6" s="78">
        <v>2011</v>
      </c>
      <c r="N6" s="78">
        <v>2012</v>
      </c>
      <c r="O6" s="81" t="s">
        <v>20</v>
      </c>
      <c r="P6" s="83"/>
    </row>
    <row r="7" spans="1:16" ht="24" customHeight="1">
      <c r="E7" s="36"/>
      <c r="F7" s="37"/>
      <c r="G7" s="37"/>
      <c r="H7" s="73"/>
      <c r="I7" s="73"/>
      <c r="J7" s="73"/>
      <c r="K7" s="73"/>
      <c r="L7" s="73"/>
      <c r="M7" s="73"/>
      <c r="N7" s="73"/>
    </row>
    <row r="8" spans="1:16" s="39" customFormat="1" ht="12.9" customHeight="1">
      <c r="A8" s="38" t="s">
        <v>73</v>
      </c>
      <c r="B8" s="40">
        <v>1156</v>
      </c>
      <c r="C8" s="169">
        <v>1068.5999999999999</v>
      </c>
      <c r="D8" s="169">
        <v>1070.7</v>
      </c>
      <c r="E8" s="169">
        <v>1195.3</v>
      </c>
      <c r="F8" s="42">
        <v>1413.9</v>
      </c>
      <c r="G8" s="42">
        <v>1604.4</v>
      </c>
      <c r="H8" s="42">
        <v>1697.4</v>
      </c>
      <c r="I8" s="42">
        <v>1746.2</v>
      </c>
      <c r="J8" s="42">
        <v>1920.2</v>
      </c>
      <c r="K8" s="42">
        <v>1449.4</v>
      </c>
      <c r="L8" s="42">
        <v>1564.8</v>
      </c>
      <c r="M8" s="42">
        <v>1634.6</v>
      </c>
      <c r="N8" s="42">
        <v>1511</v>
      </c>
      <c r="O8" s="42"/>
      <c r="P8" s="38" t="s">
        <v>73</v>
      </c>
    </row>
    <row r="9" spans="1:16" s="32" customFormat="1" ht="12.9" customHeight="1">
      <c r="A9" s="43"/>
      <c r="B9" s="44"/>
      <c r="C9" s="44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3"/>
    </row>
    <row r="10" spans="1:16" s="32" customFormat="1" ht="12.9" customHeight="1">
      <c r="A10" s="32" t="s">
        <v>7</v>
      </c>
      <c r="B10" s="45">
        <v>440.65</v>
      </c>
      <c r="C10" s="170">
        <v>421.35</v>
      </c>
      <c r="D10" s="170">
        <v>423.5</v>
      </c>
      <c r="E10" s="45">
        <v>457.7</v>
      </c>
      <c r="F10" s="45">
        <v>522.4</v>
      </c>
      <c r="G10" s="45">
        <v>609</v>
      </c>
      <c r="H10" s="45">
        <v>531</v>
      </c>
      <c r="I10" s="45">
        <v>573</v>
      </c>
      <c r="J10" s="45">
        <v>696</v>
      </c>
      <c r="K10" s="45">
        <v>585.29999999999995</v>
      </c>
      <c r="L10" s="45">
        <v>618.4</v>
      </c>
      <c r="M10" s="45">
        <v>611.30000000000007</v>
      </c>
      <c r="N10" s="45">
        <v>532.20000000000005</v>
      </c>
      <c r="O10" s="46"/>
      <c r="P10" s="32" t="s">
        <v>40</v>
      </c>
    </row>
    <row r="11" spans="1:16" s="32" customFormat="1" ht="12.9" customHeight="1">
      <c r="A11" s="43" t="s">
        <v>139</v>
      </c>
      <c r="B11" s="47">
        <v>246.73150000000001</v>
      </c>
      <c r="C11" s="170">
        <v>255.13050000000001</v>
      </c>
      <c r="D11" s="170">
        <v>266.72550000000001</v>
      </c>
      <c r="E11" s="45">
        <v>279.66199999999998</v>
      </c>
      <c r="F11" s="45">
        <v>307.89999999999998</v>
      </c>
      <c r="G11" s="45">
        <v>350</v>
      </c>
      <c r="H11" s="45">
        <v>333</v>
      </c>
      <c r="I11" s="45">
        <v>360</v>
      </c>
      <c r="J11" s="45">
        <v>447.5</v>
      </c>
      <c r="K11" s="45">
        <v>400.9</v>
      </c>
      <c r="L11" s="45">
        <v>424.8</v>
      </c>
      <c r="M11" s="45">
        <v>413.6</v>
      </c>
      <c r="N11" s="45">
        <v>386.2</v>
      </c>
      <c r="O11" s="46"/>
      <c r="P11" s="43" t="s">
        <v>148</v>
      </c>
    </row>
    <row r="12" spans="1:16" s="32" customFormat="1" ht="12.9" customHeight="1">
      <c r="A12" s="43" t="s">
        <v>140</v>
      </c>
      <c r="B12" s="45">
        <v>100.6315</v>
      </c>
      <c r="C12" s="170">
        <v>80.963499999999996</v>
      </c>
      <c r="D12" s="170">
        <v>76.757999999999996</v>
      </c>
      <c r="E12" s="45">
        <v>87.713999999999999</v>
      </c>
      <c r="F12" s="45">
        <v>103.4</v>
      </c>
      <c r="G12" s="45">
        <v>119</v>
      </c>
      <c r="H12" s="45">
        <v>104</v>
      </c>
      <c r="I12" s="45">
        <v>111</v>
      </c>
      <c r="J12" s="45">
        <v>121.05</v>
      </c>
      <c r="K12" s="45">
        <v>84.15</v>
      </c>
      <c r="L12" s="45">
        <v>94.5</v>
      </c>
      <c r="M12" s="45">
        <v>95.6</v>
      </c>
      <c r="N12" s="45">
        <v>88.3</v>
      </c>
      <c r="O12" s="46"/>
      <c r="P12" s="43" t="s">
        <v>149</v>
      </c>
    </row>
    <row r="13" spans="1:16" s="32" customFormat="1" ht="12.9" customHeight="1">
      <c r="A13" s="43" t="s">
        <v>141</v>
      </c>
      <c r="B13" s="47">
        <v>93.311000000000007</v>
      </c>
      <c r="C13" s="170">
        <v>85.242000000000004</v>
      </c>
      <c r="D13" s="170">
        <v>80.045500000000004</v>
      </c>
      <c r="E13" s="45">
        <v>90.345500000000001</v>
      </c>
      <c r="F13" s="45">
        <v>111.05</v>
      </c>
      <c r="G13" s="45">
        <v>140</v>
      </c>
      <c r="H13" s="45">
        <v>94</v>
      </c>
      <c r="I13" s="45">
        <v>102</v>
      </c>
      <c r="J13" s="45">
        <v>127.4</v>
      </c>
      <c r="K13" s="45">
        <v>100.4</v>
      </c>
      <c r="L13" s="45">
        <v>99.2</v>
      </c>
      <c r="M13" s="45">
        <v>102.1</v>
      </c>
      <c r="N13" s="45">
        <v>57.7</v>
      </c>
      <c r="O13" s="46"/>
      <c r="P13" s="43" t="s">
        <v>150</v>
      </c>
    </row>
    <row r="14" spans="1:16" s="32" customFormat="1" ht="12.9" customHeight="1">
      <c r="A14" s="43"/>
      <c r="B14" s="47"/>
      <c r="C14" s="48"/>
      <c r="D14" s="49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6"/>
      <c r="P14" s="43"/>
    </row>
    <row r="15" spans="1:16" s="32" customFormat="1" ht="12.9" customHeight="1">
      <c r="A15" s="43" t="s">
        <v>8</v>
      </c>
      <c r="B15" s="45">
        <v>406.05</v>
      </c>
      <c r="C15" s="170">
        <v>355.1</v>
      </c>
      <c r="D15" s="170">
        <v>366.3</v>
      </c>
      <c r="E15" s="45">
        <v>417.65</v>
      </c>
      <c r="F15" s="45">
        <v>488.5</v>
      </c>
      <c r="G15" s="45">
        <v>547.1</v>
      </c>
      <c r="H15" s="45">
        <v>573</v>
      </c>
      <c r="I15" s="45">
        <v>611</v>
      </c>
      <c r="J15" s="45">
        <v>906</v>
      </c>
      <c r="K15" s="45">
        <v>617.79999999999995</v>
      </c>
      <c r="L15" s="45">
        <v>709.80000000000007</v>
      </c>
      <c r="M15" s="45">
        <v>747.6</v>
      </c>
      <c r="N15" s="45">
        <v>752.60000000000014</v>
      </c>
      <c r="O15" s="46"/>
      <c r="P15" s="43" t="s">
        <v>41</v>
      </c>
    </row>
    <row r="16" spans="1:16" s="32" customFormat="1" ht="12.9" customHeight="1">
      <c r="A16" s="43" t="s">
        <v>142</v>
      </c>
      <c r="B16" s="47">
        <v>89.153000000000006</v>
      </c>
      <c r="C16" s="170">
        <v>80.790000000000006</v>
      </c>
      <c r="D16" s="170">
        <v>94.754999999999995</v>
      </c>
      <c r="E16" s="45">
        <v>130.404</v>
      </c>
      <c r="F16" s="45">
        <v>171.2</v>
      </c>
      <c r="G16" s="45">
        <v>187</v>
      </c>
      <c r="H16" s="45">
        <v>197</v>
      </c>
      <c r="I16" s="45">
        <v>226</v>
      </c>
      <c r="J16" s="45">
        <v>486.6</v>
      </c>
      <c r="K16" s="45">
        <v>287.10000000000002</v>
      </c>
      <c r="L16" s="45">
        <v>392.2</v>
      </c>
      <c r="M16" s="45">
        <v>402.2</v>
      </c>
      <c r="N16" s="45">
        <v>422.3</v>
      </c>
      <c r="O16" s="46"/>
      <c r="P16" s="43" t="s">
        <v>151</v>
      </c>
    </row>
    <row r="17" spans="1:16" s="32" customFormat="1" ht="12.9" customHeight="1">
      <c r="A17" s="43" t="s">
        <v>127</v>
      </c>
      <c r="B17" s="44">
        <v>31.677499999999998</v>
      </c>
      <c r="C17" s="170">
        <v>25.960999999999999</v>
      </c>
      <c r="D17" s="170">
        <v>23.2835</v>
      </c>
      <c r="E17" s="45">
        <v>25.454000000000001</v>
      </c>
      <c r="F17" s="45">
        <v>24.25</v>
      </c>
      <c r="G17" s="45">
        <v>27</v>
      </c>
      <c r="H17" s="45">
        <v>29</v>
      </c>
      <c r="I17" s="45">
        <v>32</v>
      </c>
      <c r="J17" s="45">
        <v>29.85</v>
      </c>
      <c r="K17" s="45">
        <v>26.35</v>
      </c>
      <c r="L17" s="45">
        <v>23.1</v>
      </c>
      <c r="M17" s="45">
        <v>27.9</v>
      </c>
      <c r="N17" s="45">
        <v>25.5</v>
      </c>
      <c r="O17" s="46"/>
      <c r="P17" s="43" t="s">
        <v>135</v>
      </c>
    </row>
    <row r="18" spans="1:16" s="32" customFormat="1" ht="12.9" customHeight="1">
      <c r="A18" s="43" t="s">
        <v>143</v>
      </c>
      <c r="B18" s="45">
        <v>104.08499999999999</v>
      </c>
      <c r="C18" s="170">
        <v>75.459999999999994</v>
      </c>
      <c r="D18" s="170">
        <v>78.188999999999993</v>
      </c>
      <c r="E18" s="45">
        <v>83.012</v>
      </c>
      <c r="F18" s="45">
        <v>93.75</v>
      </c>
      <c r="G18" s="45">
        <v>120</v>
      </c>
      <c r="H18" s="45">
        <v>122</v>
      </c>
      <c r="I18" s="45">
        <v>122</v>
      </c>
      <c r="J18" s="45">
        <v>126.8</v>
      </c>
      <c r="K18" s="45">
        <v>88.65</v>
      </c>
      <c r="L18" s="45">
        <v>79.2</v>
      </c>
      <c r="M18" s="45">
        <v>82.9</v>
      </c>
      <c r="N18" s="45">
        <v>78.900000000000006</v>
      </c>
      <c r="O18" s="46"/>
      <c r="P18" s="43" t="s">
        <v>152</v>
      </c>
    </row>
    <row r="19" spans="1:16" s="32" customFormat="1" ht="12.9" customHeight="1">
      <c r="A19" s="43" t="s">
        <v>144</v>
      </c>
      <c r="B19" s="47">
        <v>52.274999999999999</v>
      </c>
      <c r="C19" s="170">
        <v>53.525500000000001</v>
      </c>
      <c r="D19" s="170">
        <v>53.423999999999999</v>
      </c>
      <c r="E19" s="45">
        <v>57.5075</v>
      </c>
      <c r="F19" s="45">
        <v>61.55</v>
      </c>
      <c r="G19" s="45">
        <v>66</v>
      </c>
      <c r="H19" s="45">
        <v>72</v>
      </c>
      <c r="I19" s="45">
        <v>72</v>
      </c>
      <c r="J19" s="45">
        <v>82.3</v>
      </c>
      <c r="K19" s="45">
        <v>70.7</v>
      </c>
      <c r="L19" s="45">
        <v>70.099999999999994</v>
      </c>
      <c r="M19" s="45">
        <v>72.3</v>
      </c>
      <c r="N19" s="45">
        <v>69.7</v>
      </c>
      <c r="O19" s="46"/>
      <c r="P19" s="43" t="s">
        <v>102</v>
      </c>
    </row>
    <row r="20" spans="1:16" s="32" customFormat="1" ht="12.9" customHeight="1">
      <c r="A20" s="43" t="s">
        <v>145</v>
      </c>
      <c r="B20" s="47">
        <v>19.913499999999999</v>
      </c>
      <c r="C20" s="170">
        <v>17.657499999999999</v>
      </c>
      <c r="D20" s="170">
        <v>16.764500000000002</v>
      </c>
      <c r="E20" s="45">
        <v>17.724499999999999</v>
      </c>
      <c r="F20" s="45">
        <v>19.25</v>
      </c>
      <c r="G20" s="45">
        <v>19</v>
      </c>
      <c r="H20" s="45">
        <v>19</v>
      </c>
      <c r="I20" s="45">
        <v>19</v>
      </c>
      <c r="J20" s="45">
        <v>20.3</v>
      </c>
      <c r="K20" s="45">
        <v>16.399999999999999</v>
      </c>
      <c r="L20" s="45">
        <v>16.7</v>
      </c>
      <c r="M20" s="45">
        <v>18.100000000000001</v>
      </c>
      <c r="N20" s="45">
        <v>16.7</v>
      </c>
      <c r="O20" s="46"/>
      <c r="P20" s="43" t="s">
        <v>153</v>
      </c>
    </row>
    <row r="21" spans="1:16" s="32" customFormat="1" ht="12.9" customHeight="1">
      <c r="A21" s="43" t="s">
        <v>146</v>
      </c>
      <c r="B21" s="47">
        <v>21.295999999999999</v>
      </c>
      <c r="C21" s="170">
        <v>21.459</v>
      </c>
      <c r="D21" s="170">
        <v>21.724499999999999</v>
      </c>
      <c r="E21" s="45">
        <v>22.701499999999999</v>
      </c>
      <c r="F21" s="45">
        <v>29.05</v>
      </c>
      <c r="G21" s="45">
        <v>29</v>
      </c>
      <c r="H21" s="45">
        <v>28</v>
      </c>
      <c r="I21" s="45">
        <v>29</v>
      </c>
      <c r="J21" s="45">
        <v>44.4</v>
      </c>
      <c r="K21" s="45">
        <v>29.6</v>
      </c>
      <c r="L21" s="45">
        <v>29.4</v>
      </c>
      <c r="M21" s="45">
        <v>37</v>
      </c>
      <c r="N21" s="45">
        <v>37.4</v>
      </c>
      <c r="O21" s="46"/>
      <c r="P21" s="43" t="s">
        <v>154</v>
      </c>
    </row>
    <row r="22" spans="1:16" s="32" customFormat="1" ht="12.9" customHeight="1">
      <c r="A22" s="43" t="s">
        <v>129</v>
      </c>
      <c r="B22" s="47">
        <v>87.632499999999993</v>
      </c>
      <c r="C22" s="170">
        <v>80.235500000000002</v>
      </c>
      <c r="D22" s="170">
        <v>78.154499999999999</v>
      </c>
      <c r="E22" s="45">
        <v>80.828000000000003</v>
      </c>
      <c r="F22" s="45">
        <v>89.45</v>
      </c>
      <c r="G22" s="45">
        <v>99</v>
      </c>
      <c r="H22" s="45">
        <v>106</v>
      </c>
      <c r="I22" s="45">
        <v>111</v>
      </c>
      <c r="J22" s="45">
        <v>115.7</v>
      </c>
      <c r="K22" s="45">
        <v>99</v>
      </c>
      <c r="L22" s="45">
        <v>99.1</v>
      </c>
      <c r="M22" s="45">
        <v>107.2</v>
      </c>
      <c r="N22" s="45">
        <v>102.1</v>
      </c>
      <c r="O22" s="46"/>
      <c r="P22" s="43" t="s">
        <v>155</v>
      </c>
    </row>
    <row r="23" spans="1:16" s="32" customFormat="1" ht="12.9" customHeight="1">
      <c r="A23" s="43"/>
      <c r="B23" s="47"/>
      <c r="C23" s="48"/>
      <c r="D23" s="49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/>
    </row>
    <row r="24" spans="1:16" s="32" customFormat="1" ht="12.9" customHeight="1">
      <c r="A24" s="43" t="s">
        <v>9</v>
      </c>
      <c r="B24" s="47">
        <v>223.6</v>
      </c>
      <c r="C24" s="170">
        <v>205.75</v>
      </c>
      <c r="D24" s="170">
        <v>202.25</v>
      </c>
      <c r="E24" s="45">
        <v>231.05</v>
      </c>
      <c r="F24" s="45">
        <v>292.60000000000002</v>
      </c>
      <c r="G24" s="45">
        <v>294.3</v>
      </c>
      <c r="H24" s="45">
        <v>360</v>
      </c>
      <c r="I24" s="45">
        <v>306</v>
      </c>
      <c r="J24" s="45">
        <v>308.89999999999998</v>
      </c>
      <c r="K24" s="45">
        <v>240.2</v>
      </c>
      <c r="L24" s="45">
        <v>230.5</v>
      </c>
      <c r="M24" s="45">
        <v>267.7</v>
      </c>
      <c r="N24" s="45">
        <v>219.70000000000002</v>
      </c>
      <c r="O24" s="46"/>
      <c r="P24" s="43" t="s">
        <v>42</v>
      </c>
    </row>
    <row r="25" spans="1:16" s="32" customFormat="1" ht="12.9" customHeight="1">
      <c r="A25" s="43" t="s">
        <v>147</v>
      </c>
      <c r="B25" s="47">
        <v>206.73750000000001</v>
      </c>
      <c r="C25" s="170">
        <v>191.11500000000001</v>
      </c>
      <c r="D25" s="170">
        <v>186.90049999999999</v>
      </c>
      <c r="E25" s="45">
        <v>214.56899999999999</v>
      </c>
      <c r="F25" s="45">
        <v>270.2</v>
      </c>
      <c r="G25" s="45">
        <v>274</v>
      </c>
      <c r="H25" s="45">
        <v>326</v>
      </c>
      <c r="I25" s="45">
        <v>281</v>
      </c>
      <c r="J25" s="45">
        <v>283.89999999999998</v>
      </c>
      <c r="K25" s="45">
        <v>212.5</v>
      </c>
      <c r="L25" s="45">
        <v>201.8</v>
      </c>
      <c r="M25" s="45">
        <v>246</v>
      </c>
      <c r="N25" s="45">
        <v>199.3</v>
      </c>
      <c r="O25" s="46"/>
      <c r="P25" s="43" t="s">
        <v>156</v>
      </c>
    </row>
    <row r="26" spans="1:16" s="32" customFormat="1" ht="12.9" customHeight="1">
      <c r="A26" s="43" t="s">
        <v>111</v>
      </c>
      <c r="B26" s="47">
        <v>16.873999999999999</v>
      </c>
      <c r="C26" s="170">
        <v>14.648999999999999</v>
      </c>
      <c r="D26" s="170">
        <v>15.365500000000001</v>
      </c>
      <c r="E26" s="45">
        <v>16.497</v>
      </c>
      <c r="F26" s="45">
        <v>22.35</v>
      </c>
      <c r="G26" s="45">
        <v>20</v>
      </c>
      <c r="H26" s="45">
        <v>24</v>
      </c>
      <c r="I26" s="45">
        <v>25</v>
      </c>
      <c r="J26" s="45">
        <v>24.95</v>
      </c>
      <c r="K26" s="45">
        <v>27.7</v>
      </c>
      <c r="L26" s="45">
        <v>28.7</v>
      </c>
      <c r="M26" s="45">
        <v>21.7</v>
      </c>
      <c r="N26" s="45">
        <v>20.399999999999999</v>
      </c>
      <c r="O26" s="46"/>
      <c r="P26" s="43" t="s">
        <v>157</v>
      </c>
    </row>
    <row r="27" spans="1:16" s="32" customFormat="1" ht="12.9" customHeight="1">
      <c r="B27" s="47"/>
      <c r="C27" s="48"/>
      <c r="D27" s="49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6"/>
    </row>
    <row r="28" spans="1:16" s="32" customFormat="1" ht="12.9" customHeight="1">
      <c r="A28" s="43" t="s">
        <v>10</v>
      </c>
      <c r="B28" s="45">
        <v>3.04</v>
      </c>
      <c r="C28" s="170">
        <v>3.431</v>
      </c>
      <c r="D28" s="170">
        <v>3.74</v>
      </c>
      <c r="E28" s="45">
        <v>3.8380000000000001</v>
      </c>
      <c r="F28" s="45">
        <v>4.5</v>
      </c>
      <c r="G28" s="45">
        <v>5.9495000000000005</v>
      </c>
      <c r="H28" s="45">
        <v>7</v>
      </c>
      <c r="I28" s="45">
        <v>7</v>
      </c>
      <c r="J28" s="45">
        <v>9.3000000000000007</v>
      </c>
      <c r="K28" s="45">
        <v>6.2</v>
      </c>
      <c r="L28" s="45">
        <v>6.1</v>
      </c>
      <c r="M28" s="45">
        <v>8.1999999999999993</v>
      </c>
      <c r="N28" s="45">
        <v>6.8</v>
      </c>
      <c r="O28" s="46"/>
      <c r="P28" s="43" t="s">
        <v>43</v>
      </c>
    </row>
    <row r="29" spans="1:16" s="32" customFormat="1" ht="12.9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1:16" s="32" customFormat="1" ht="12.9" customHeight="1"/>
    <row r="31" spans="1:16" s="32" customFormat="1" ht="12.9" customHeight="1">
      <c r="A31" s="80" t="s">
        <v>2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spans="1:16" s="32" customFormat="1" ht="12.9" customHeight="1">
      <c r="A32" s="80" t="s">
        <v>1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s="32" customFormat="1" ht="12.9" customHeight="1">
      <c r="A33" s="50" t="s">
        <v>74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s="32" customFormat="1" ht="12.9" customHeight="1"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1:14" s="32" customFormat="1" ht="12.9" customHeight="1">
      <c r="A35" s="80" t="s">
        <v>35</v>
      </c>
    </row>
    <row r="36" spans="1:14" s="32" customFormat="1" ht="12.9" customHeight="1">
      <c r="A36" s="80" t="s">
        <v>37</v>
      </c>
    </row>
    <row r="37" spans="1:14" s="32" customFormat="1" ht="12.9" customHeight="1">
      <c r="A37" s="50" t="s">
        <v>75</v>
      </c>
    </row>
    <row r="38" spans="1:14" s="32" customFormat="1" ht="12.9" customHeight="1"/>
    <row r="39" spans="1:14" s="32" customFormat="1" ht="12.9" customHeight="1"/>
    <row r="40" spans="1:14" s="32" customFormat="1" ht="12.9" customHeight="1"/>
    <row r="41" spans="1:14" s="32" customFormat="1" ht="12.9" customHeight="1"/>
    <row r="42" spans="1:14" s="32" customFormat="1" ht="12.9" customHeight="1"/>
    <row r="43" spans="1:14" s="32" customFormat="1" ht="12.9" customHeight="1"/>
    <row r="44" spans="1:14" s="32" customFormat="1" ht="12.9" customHeight="1"/>
    <row r="45" spans="1:14" s="32" customFormat="1" ht="12.9" customHeight="1"/>
    <row r="46" spans="1:14" s="32" customFormat="1" ht="12.9" customHeight="1"/>
    <row r="47" spans="1:14" s="32" customFormat="1" ht="12.9" customHeight="1"/>
    <row r="48" spans="1:14" s="32" customFormat="1" ht="12.9" customHeight="1"/>
    <row r="49" s="32" customFormat="1" ht="12.9" customHeight="1"/>
    <row r="50" s="32" customFormat="1" ht="12.9" customHeight="1"/>
    <row r="51" s="32" customFormat="1" ht="12.9" customHeight="1"/>
    <row r="52" s="32" customFormat="1" ht="12.9" customHeight="1"/>
    <row r="53" s="32" customFormat="1" ht="12.9" customHeight="1"/>
    <row r="54" s="32" customFormat="1" ht="12.9" customHeight="1"/>
    <row r="55" s="32" customFormat="1" ht="12.9" customHeight="1"/>
    <row r="56" s="32" customFormat="1" ht="12.9" customHeight="1"/>
    <row r="57" s="32" customFormat="1" ht="12.9" customHeight="1"/>
    <row r="58" s="32" customFormat="1" ht="12.9" customHeight="1"/>
    <row r="59" s="32" customFormat="1" ht="12.9" customHeight="1"/>
    <row r="60" s="32" customFormat="1" ht="12.9" customHeight="1"/>
    <row r="61" s="32" customFormat="1" ht="12.9" customHeight="1"/>
    <row r="62" s="32" customFormat="1" ht="12.9" customHeight="1"/>
    <row r="63" s="32" customFormat="1" ht="12.9" customHeight="1"/>
    <row r="64" s="32" customFormat="1" ht="12.9" customHeight="1"/>
    <row r="65" s="32" customFormat="1" ht="12.9" customHeight="1"/>
    <row r="66" s="32" customFormat="1" ht="12.9" customHeight="1"/>
    <row r="67" s="32" customFormat="1" ht="12.9" customHeight="1"/>
    <row r="68" s="32" customFormat="1" ht="12.9" customHeight="1"/>
    <row r="69" s="32" customFormat="1" ht="12.9" customHeight="1"/>
    <row r="70" s="32" customFormat="1" ht="12.9" customHeight="1"/>
    <row r="71" s="32" customFormat="1" ht="12.9" customHeight="1"/>
    <row r="72" s="32" customFormat="1" ht="12.9" customHeight="1"/>
    <row r="73" s="32" customFormat="1" ht="12.9" customHeight="1"/>
    <row r="74" s="32" customFormat="1" ht="12.9" customHeight="1"/>
    <row r="75" s="32" customFormat="1" ht="12.9" customHeight="1"/>
    <row r="76" s="32" customFormat="1" ht="12.9" customHeight="1"/>
    <row r="77" s="32" customFormat="1" ht="12.9" customHeight="1"/>
    <row r="78" s="32" customFormat="1" ht="12.9" customHeight="1"/>
    <row r="79" s="32" customFormat="1" ht="12.9" customHeight="1"/>
    <row r="80" s="32" customFormat="1" ht="12.9" customHeight="1"/>
    <row r="81" s="32" customFormat="1" ht="12.9" customHeight="1"/>
    <row r="82" s="32" customFormat="1" ht="12.9" customHeight="1"/>
    <row r="83" s="32" customFormat="1" ht="12.9" customHeight="1"/>
    <row r="84" s="32" customFormat="1" ht="12.9" customHeight="1"/>
    <row r="85" s="32" customFormat="1" ht="12.9" customHeight="1"/>
    <row r="86" s="32" customFormat="1" ht="12.9" customHeight="1"/>
    <row r="87" s="32" customFormat="1" ht="12.9" customHeight="1"/>
    <row r="88" s="32" customFormat="1" ht="12.9" customHeight="1"/>
    <row r="89" s="32" customFormat="1" ht="12.9" customHeight="1"/>
    <row r="90" s="32" customFormat="1" ht="12.9" customHeight="1"/>
    <row r="91" s="32" customFormat="1" ht="12.9" customHeight="1"/>
    <row r="92" s="32" customFormat="1" ht="12.9" customHeight="1"/>
    <row r="93" s="32" customFormat="1" ht="12.9" customHeight="1"/>
    <row r="94" s="32" customFormat="1" ht="12.9" customHeight="1"/>
    <row r="95" s="32" customFormat="1" ht="12.9" customHeight="1"/>
    <row r="96" s="32" customFormat="1" ht="12.9" customHeight="1"/>
    <row r="97" s="32" customFormat="1" ht="12.9" customHeight="1"/>
    <row r="98" s="32" customFormat="1" ht="12.9" customHeight="1"/>
    <row r="99" s="32" customFormat="1" ht="12.9" customHeight="1"/>
    <row r="100" s="32" customFormat="1" ht="12.9" customHeight="1"/>
    <row r="101" s="32" customFormat="1" ht="12.9" customHeight="1"/>
    <row r="102" s="32" customFormat="1" ht="12.9" customHeight="1"/>
    <row r="103" s="32" customFormat="1" ht="12.9" customHeight="1"/>
    <row r="104" s="32" customFormat="1" ht="12.9" customHeight="1"/>
    <row r="105" s="32" customFormat="1" ht="12.9" customHeight="1"/>
    <row r="106" s="32" customFormat="1" ht="12.9" customHeight="1"/>
    <row r="107" s="32" customFormat="1" ht="12.9" customHeight="1"/>
    <row r="108" s="32" customFormat="1" ht="12.9" customHeight="1"/>
    <row r="109" s="32" customFormat="1" ht="12.9" customHeight="1"/>
    <row r="110" s="32" customFormat="1" ht="12.9" customHeight="1"/>
    <row r="111" s="32" customFormat="1" ht="12.9" customHeight="1"/>
    <row r="112" s="32" customFormat="1" ht="12.9" customHeight="1"/>
    <row r="113" s="32" customFormat="1" ht="12.9" customHeight="1"/>
    <row r="114" s="32" customFormat="1" ht="12.9" customHeight="1"/>
    <row r="115" s="32" customFormat="1" ht="12.9" customHeight="1"/>
    <row r="116" s="32" customFormat="1" ht="12.9" customHeight="1"/>
    <row r="117" s="32" customFormat="1" ht="12.9" customHeight="1"/>
    <row r="118" s="32" customFormat="1" ht="12.9" customHeight="1"/>
    <row r="119" s="32" customFormat="1" ht="12.9" customHeight="1"/>
    <row r="120" s="32" customFormat="1" ht="12.9" customHeight="1"/>
    <row r="121" s="32" customFormat="1" ht="12.9" customHeight="1"/>
    <row r="122" s="32" customFormat="1" ht="12.9" customHeight="1"/>
    <row r="123" s="32" customFormat="1" ht="12.9" customHeight="1"/>
    <row r="124" s="32" customFormat="1" ht="12.9" customHeight="1"/>
    <row r="125" s="32" customFormat="1" ht="12.9" customHeight="1"/>
    <row r="126" s="32" customFormat="1" ht="12.9" customHeight="1"/>
    <row r="127" s="32" customFormat="1" ht="12.9" customHeight="1"/>
    <row r="128" s="32" customFormat="1" ht="12.9" customHeight="1"/>
    <row r="129" s="32" customFormat="1" ht="12.9" customHeight="1"/>
    <row r="130" s="32" customFormat="1" ht="12.9" customHeight="1"/>
    <row r="131" s="32" customFormat="1" ht="12.9" customHeight="1"/>
    <row r="132" s="32" customFormat="1" ht="12.9" customHeight="1"/>
    <row r="133" s="32" customFormat="1" ht="12.9" customHeight="1"/>
    <row r="134" s="32" customFormat="1" ht="12.9" customHeight="1"/>
    <row r="135" s="32" customFormat="1" ht="12.9" customHeight="1"/>
    <row r="136" s="32" customFormat="1" ht="12.9" customHeight="1"/>
    <row r="137" s="32" customFormat="1" ht="12.9" customHeight="1"/>
    <row r="138" s="32" customFormat="1" ht="12.9" customHeight="1"/>
    <row r="139" s="32" customFormat="1" ht="12.9" customHeight="1"/>
    <row r="140" s="32" customFormat="1" ht="12.9" customHeight="1"/>
    <row r="141" s="32" customFormat="1" ht="12.9" customHeight="1"/>
    <row r="142" s="32" customFormat="1" ht="12.9" customHeight="1"/>
    <row r="143" s="32" customFormat="1" ht="12.9" customHeight="1"/>
    <row r="144" s="32" customFormat="1" ht="12.9" customHeight="1"/>
    <row r="145" s="32" customFormat="1" ht="12.9" customHeight="1"/>
    <row r="146" s="32" customFormat="1" ht="12.9" customHeight="1"/>
    <row r="147" s="32" customFormat="1" ht="12.9" customHeight="1"/>
    <row r="148" s="32" customFormat="1" ht="12.9" customHeight="1"/>
    <row r="149" s="32" customFormat="1" ht="12.9" customHeight="1"/>
    <row r="150" s="32" customFormat="1" ht="12.9" customHeight="1"/>
    <row r="151" s="32" customFormat="1" ht="12.9" customHeight="1"/>
    <row r="152" s="32" customFormat="1" ht="12.9" customHeight="1"/>
    <row r="153" s="32" customFormat="1" ht="12.9" customHeight="1"/>
    <row r="154" s="32" customFormat="1" ht="12.9" customHeight="1"/>
    <row r="155" s="32" customFormat="1" ht="12.9" customHeight="1"/>
    <row r="156" s="32" customFormat="1" ht="12.9" customHeight="1"/>
    <row r="157" s="32" customFormat="1" ht="12.9" customHeight="1"/>
    <row r="158" s="32" customFormat="1" ht="12.9" customHeight="1"/>
    <row r="159" s="32" customFormat="1" ht="12.9" customHeight="1"/>
    <row r="160" s="32" customFormat="1" ht="12.9" customHeight="1"/>
    <row r="161" s="32" customFormat="1" ht="12.9" customHeight="1"/>
    <row r="162" s="32" customFormat="1" ht="12.9" customHeight="1"/>
    <row r="163" s="32" customFormat="1" ht="12.9" customHeight="1"/>
    <row r="164" s="32" customFormat="1" ht="12.9" customHeight="1"/>
    <row r="165" s="32" customFormat="1" ht="12.9" customHeight="1"/>
    <row r="166" s="32" customFormat="1" ht="12.9" customHeight="1"/>
    <row r="167" s="32" customFormat="1" ht="12.9" customHeight="1"/>
    <row r="168" s="32" customFormat="1" ht="12.9" customHeight="1"/>
    <row r="169" s="32" customFormat="1" ht="12.9" customHeight="1"/>
    <row r="170" s="32" customFormat="1" ht="12.9" customHeight="1"/>
    <row r="171" s="32" customFormat="1" ht="12.9" customHeight="1"/>
    <row r="172" s="32" customFormat="1" ht="12.9" customHeight="1"/>
    <row r="173" s="32" customFormat="1" ht="12.9" customHeight="1"/>
    <row r="174" s="32" customFormat="1" ht="12.9" customHeight="1"/>
    <row r="175" s="32" customFormat="1" ht="12.9" customHeight="1"/>
    <row r="176" s="32" customFormat="1" ht="12.9" customHeight="1"/>
    <row r="177" s="32" customFormat="1" ht="12.9" customHeight="1"/>
    <row r="178" s="32" customFormat="1" ht="12.9" customHeight="1"/>
    <row r="179" s="32" customFormat="1" ht="12.9" customHeight="1"/>
    <row r="180" s="32" customFormat="1" ht="12.9" customHeight="1"/>
    <row r="181" s="32" customFormat="1" ht="12.9" customHeight="1"/>
    <row r="182" s="32" customFormat="1" ht="12.9" customHeight="1"/>
    <row r="183" s="32" customFormat="1" ht="12.9" customHeight="1"/>
    <row r="184" s="32" customFormat="1" ht="12.9" customHeight="1"/>
  </sheetData>
  <phoneticPr fontId="0" type="noConversion"/>
  <pageMargins left="0.5" right="0" top="1" bottom="0.5" header="0" footer="0"/>
  <pageSetup scale="95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A6" sqref="A6:XFD6"/>
    </sheetView>
  </sheetViews>
  <sheetFormatPr defaultColWidth="11.7109375" defaultRowHeight="15.9" customHeight="1"/>
  <cols>
    <col min="1" max="1" width="6.42578125" style="284" customWidth="1"/>
    <col min="2" max="2" width="1.7109375" style="284" customWidth="1"/>
    <col min="3" max="3" width="1.7109375" style="283" customWidth="1"/>
    <col min="4" max="4" width="11.140625" style="282" customWidth="1"/>
    <col min="5" max="6" width="9.85546875" style="280" customWidth="1"/>
    <col min="7" max="7" width="8.5703125" style="280" customWidth="1"/>
    <col min="8" max="8" width="9.42578125" style="280" customWidth="1"/>
    <col min="9" max="11" width="8.5703125" style="280" customWidth="1"/>
    <col min="12" max="14" width="9.85546875" style="280" customWidth="1"/>
    <col min="15" max="16" width="8.5703125" style="280" customWidth="1"/>
    <col min="17" max="17" width="9.85546875" style="281" customWidth="1"/>
    <col min="18" max="18" width="14.140625" style="280" customWidth="1"/>
    <col min="19" max="16384" width="11.7109375" style="280"/>
  </cols>
  <sheetData>
    <row r="1" spans="1:18" s="348" customFormat="1" ht="12">
      <c r="A1" s="349">
        <v>9</v>
      </c>
      <c r="B1" s="349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Q1" s="350"/>
      <c r="R1" s="349"/>
    </row>
    <row r="2" spans="1:18" ht="10.199999999999999">
      <c r="A2" s="347" t="s">
        <v>427</v>
      </c>
      <c r="B2" s="347"/>
      <c r="D2" s="341"/>
      <c r="E2" s="341"/>
      <c r="F2" s="346"/>
      <c r="G2" s="345"/>
      <c r="H2" s="345"/>
      <c r="I2" s="344"/>
      <c r="J2" s="344"/>
      <c r="K2" s="344"/>
      <c r="L2" s="344"/>
      <c r="M2" s="344"/>
      <c r="N2" s="344"/>
      <c r="Q2" s="343" t="s">
        <v>427</v>
      </c>
    </row>
    <row r="3" spans="1:18" ht="10.199999999999999">
      <c r="A3" s="342" t="s">
        <v>426</v>
      </c>
      <c r="B3" s="342"/>
      <c r="D3" s="341"/>
      <c r="E3" s="340"/>
      <c r="F3" s="336"/>
      <c r="G3" s="339"/>
      <c r="H3" s="335"/>
      <c r="I3" s="336"/>
      <c r="J3" s="336"/>
      <c r="K3" s="336"/>
      <c r="L3" s="336"/>
      <c r="M3" s="336"/>
      <c r="N3" s="336"/>
      <c r="Q3" s="338" t="s">
        <v>425</v>
      </c>
    </row>
    <row r="4" spans="1:18" ht="10.199999999999999">
      <c r="A4" s="337" t="s">
        <v>424</v>
      </c>
      <c r="B4" s="337"/>
      <c r="D4" s="336"/>
      <c r="E4" s="336"/>
      <c r="F4" s="336"/>
      <c r="G4" s="335"/>
      <c r="H4" s="335"/>
      <c r="I4" s="336"/>
      <c r="J4" s="336"/>
      <c r="K4" s="336"/>
      <c r="L4" s="336"/>
      <c r="M4" s="336"/>
      <c r="N4" s="336"/>
      <c r="Q4" s="335" t="s">
        <v>423</v>
      </c>
    </row>
    <row r="5" spans="1:18" s="282" customFormat="1" ht="10.199999999999999">
      <c r="A5" s="334"/>
      <c r="B5" s="334"/>
      <c r="C5" s="311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</row>
    <row r="6" spans="1:18" s="320" customFormat="1" ht="21.9" customHeight="1">
      <c r="A6" s="333"/>
      <c r="B6" s="332"/>
      <c r="C6" s="331"/>
      <c r="D6" s="567" t="s">
        <v>0</v>
      </c>
      <c r="E6" s="570" t="s">
        <v>422</v>
      </c>
      <c r="F6" s="571"/>
      <c r="G6" s="571"/>
      <c r="H6" s="571"/>
      <c r="I6" s="571"/>
      <c r="J6" s="571"/>
      <c r="K6" s="572"/>
      <c r="L6" s="570" t="s">
        <v>421</v>
      </c>
      <c r="M6" s="572"/>
      <c r="N6" s="573" t="s">
        <v>663</v>
      </c>
      <c r="O6" s="574"/>
      <c r="P6" s="575"/>
      <c r="Q6" s="576" t="s">
        <v>420</v>
      </c>
    </row>
    <row r="7" spans="1:18" s="320" customFormat="1" ht="24" customHeight="1">
      <c r="A7" s="330"/>
      <c r="B7" s="329"/>
      <c r="C7" s="328"/>
      <c r="D7" s="568"/>
      <c r="E7" s="579" t="s">
        <v>0</v>
      </c>
      <c r="F7" s="581" t="s">
        <v>419</v>
      </c>
      <c r="G7" s="582"/>
      <c r="H7" s="582"/>
      <c r="I7" s="582"/>
      <c r="J7" s="583"/>
      <c r="K7" s="584" t="s">
        <v>418</v>
      </c>
      <c r="L7" s="586" t="s">
        <v>0</v>
      </c>
      <c r="M7" s="584" t="s">
        <v>417</v>
      </c>
      <c r="N7" s="586" t="s">
        <v>0</v>
      </c>
      <c r="O7" s="587" t="s">
        <v>416</v>
      </c>
      <c r="P7" s="589" t="s">
        <v>415</v>
      </c>
      <c r="Q7" s="577"/>
    </row>
    <row r="8" spans="1:18" s="320" customFormat="1" ht="53.4" customHeight="1">
      <c r="A8" s="327"/>
      <c r="B8" s="326"/>
      <c r="C8" s="325"/>
      <c r="D8" s="569"/>
      <c r="E8" s="580"/>
      <c r="F8" s="324" t="s">
        <v>0</v>
      </c>
      <c r="G8" s="323" t="s">
        <v>414</v>
      </c>
      <c r="H8" s="322" t="s">
        <v>413</v>
      </c>
      <c r="I8" s="322" t="s">
        <v>412</v>
      </c>
      <c r="J8" s="321" t="s">
        <v>411</v>
      </c>
      <c r="K8" s="585"/>
      <c r="L8" s="585"/>
      <c r="M8" s="585"/>
      <c r="N8" s="585"/>
      <c r="O8" s="588"/>
      <c r="P8" s="590"/>
      <c r="Q8" s="578"/>
    </row>
    <row r="9" spans="1:18" ht="18" customHeight="1">
      <c r="A9" s="319"/>
      <c r="B9" s="318"/>
      <c r="C9" s="317"/>
      <c r="D9" s="316"/>
      <c r="E9" s="315"/>
      <c r="F9" s="312"/>
      <c r="G9" s="313"/>
      <c r="H9" s="313"/>
      <c r="I9" s="313"/>
      <c r="J9" s="313"/>
      <c r="K9" s="313"/>
      <c r="L9" s="313"/>
      <c r="M9" s="313"/>
      <c r="N9" s="314"/>
      <c r="O9" s="313"/>
      <c r="P9" s="313"/>
      <c r="Q9" s="312"/>
    </row>
    <row r="10" spans="1:18" ht="18.75" customHeight="1">
      <c r="A10" s="303"/>
      <c r="B10" s="286"/>
      <c r="C10" s="287"/>
      <c r="D10" s="307"/>
      <c r="E10" s="306"/>
      <c r="F10" s="304"/>
      <c r="G10" s="281"/>
      <c r="H10" s="281"/>
      <c r="I10" s="311"/>
      <c r="J10" s="281"/>
      <c r="K10" s="308" t="s">
        <v>410</v>
      </c>
      <c r="L10" s="304"/>
      <c r="M10" s="281"/>
      <c r="N10" s="304"/>
      <c r="O10" s="281"/>
      <c r="P10" s="281"/>
      <c r="Q10" s="304"/>
    </row>
    <row r="11" spans="1:18" ht="10.199999999999999">
      <c r="A11" s="303"/>
      <c r="B11" s="288"/>
      <c r="C11" s="287"/>
      <c r="D11" s="307"/>
      <c r="E11" s="306"/>
      <c r="F11" s="304"/>
      <c r="G11" s="281"/>
      <c r="H11" s="281"/>
      <c r="I11" s="281"/>
      <c r="J11" s="281"/>
      <c r="K11" s="281"/>
      <c r="L11" s="281"/>
      <c r="M11" s="281"/>
      <c r="N11" s="305"/>
      <c r="O11" s="281"/>
      <c r="P11" s="281"/>
      <c r="Q11" s="304"/>
    </row>
    <row r="12" spans="1:18" ht="15.9" customHeight="1">
      <c r="A12" s="303">
        <v>2012</v>
      </c>
      <c r="B12" s="288"/>
      <c r="C12" s="302"/>
      <c r="D12" s="301">
        <v>296.43360799999999</v>
      </c>
      <c r="E12" s="300">
        <v>213.028086</v>
      </c>
      <c r="F12" s="297">
        <v>147.410078</v>
      </c>
      <c r="G12" s="298">
        <v>2.1316760000000001</v>
      </c>
      <c r="H12" s="298">
        <v>0.29286200000000001</v>
      </c>
      <c r="I12" s="298">
        <v>0.76935900000000002</v>
      </c>
      <c r="J12" s="298">
        <v>0.80168899999999998</v>
      </c>
      <c r="K12" s="299">
        <v>55.721985000000004</v>
      </c>
      <c r="L12" s="297">
        <v>50.657533999999998</v>
      </c>
      <c r="M12" s="298">
        <v>41.406618000000002</v>
      </c>
      <c r="N12" s="297">
        <v>11.662685999999999</v>
      </c>
      <c r="O12" s="298">
        <v>6.4691009999999993</v>
      </c>
      <c r="P12" s="298">
        <v>7.3410000000000003E-3</v>
      </c>
      <c r="Q12" s="297">
        <v>0.122474</v>
      </c>
    </row>
    <row r="13" spans="1:18" ht="15.9" customHeight="1">
      <c r="A13" s="303">
        <v>2011</v>
      </c>
      <c r="B13" s="310"/>
      <c r="C13" s="302"/>
      <c r="D13" s="301">
        <v>267.05236300000001</v>
      </c>
      <c r="E13" s="300">
        <v>179.89720499999999</v>
      </c>
      <c r="F13" s="297">
        <v>126.75602599999999</v>
      </c>
      <c r="G13" s="298">
        <v>1.311032</v>
      </c>
      <c r="H13" s="298">
        <v>0.13787799999999997</v>
      </c>
      <c r="I13" s="298">
        <v>0.77042499999999992</v>
      </c>
      <c r="J13" s="298">
        <v>0.64804799999999996</v>
      </c>
      <c r="K13" s="299">
        <v>45.823213000000003</v>
      </c>
      <c r="L13" s="297">
        <v>64.807644999999994</v>
      </c>
      <c r="M13" s="298">
        <v>64.647398999999993</v>
      </c>
      <c r="N13" s="297">
        <v>8.9326630000000016</v>
      </c>
      <c r="O13" s="298">
        <v>5.185276</v>
      </c>
      <c r="P13" s="298">
        <v>3.3149999999999998E-3</v>
      </c>
      <c r="Q13" s="297">
        <v>0.310222</v>
      </c>
    </row>
    <row r="14" spans="1:18" ht="15.9" customHeight="1">
      <c r="A14" s="303">
        <v>2010</v>
      </c>
      <c r="B14" s="288"/>
      <c r="C14" s="302"/>
      <c r="D14" s="301">
        <v>236.228555</v>
      </c>
      <c r="E14" s="300">
        <v>159.33793299999999</v>
      </c>
      <c r="F14" s="297">
        <v>110.217609</v>
      </c>
      <c r="G14" s="298">
        <v>1.3840219999999999</v>
      </c>
      <c r="H14" s="298">
        <v>0.11060500000000001</v>
      </c>
      <c r="I14" s="298">
        <v>0.89350199999999991</v>
      </c>
      <c r="J14" s="298">
        <v>0.29044999999999999</v>
      </c>
      <c r="K14" s="299">
        <v>41.509073999999998</v>
      </c>
      <c r="L14" s="297">
        <v>57.938738999999998</v>
      </c>
      <c r="M14" s="298">
        <v>57.061601000000003</v>
      </c>
      <c r="N14" s="297">
        <v>6.997075999999999</v>
      </c>
      <c r="O14" s="298">
        <v>2.4353150000000001</v>
      </c>
      <c r="P14" s="298">
        <v>3.7719999999999997E-3</v>
      </c>
      <c r="Q14" s="297">
        <v>0.52128200000000002</v>
      </c>
    </row>
    <row r="15" spans="1:18" ht="15.9" customHeight="1">
      <c r="A15" s="303">
        <v>2009</v>
      </c>
      <c r="B15" s="288"/>
      <c r="C15" s="302"/>
      <c r="D15" s="301">
        <v>219.77897200000001</v>
      </c>
      <c r="E15" s="300">
        <v>163.82122899999999</v>
      </c>
      <c r="F15" s="297">
        <v>118.05063700000001</v>
      </c>
      <c r="G15" s="298">
        <v>1.2035389999999999</v>
      </c>
      <c r="H15" s="298">
        <v>3.3087000000000005E-2</v>
      </c>
      <c r="I15" s="298">
        <v>0.81165700000000007</v>
      </c>
      <c r="J15" s="298">
        <v>0.512521</v>
      </c>
      <c r="K15" s="299">
        <v>36.106648999999997</v>
      </c>
      <c r="L15" s="297">
        <v>39.537296000000005</v>
      </c>
      <c r="M15" s="298">
        <v>38.947505</v>
      </c>
      <c r="N15" s="297">
        <v>8.7073099999999997</v>
      </c>
      <c r="O15" s="298">
        <v>1.7315849999999999</v>
      </c>
      <c r="P15" s="298">
        <v>6.1823999999999997E-2</v>
      </c>
      <c r="Q15" s="297">
        <v>0.37249400000000005</v>
      </c>
    </row>
    <row r="16" spans="1:18" ht="15.9" customHeight="1">
      <c r="A16" s="303">
        <v>2008</v>
      </c>
      <c r="B16" s="288"/>
      <c r="C16" s="302"/>
      <c r="D16" s="301">
        <v>263.03666999999996</v>
      </c>
      <c r="E16" s="300">
        <v>192.34676300000001</v>
      </c>
      <c r="F16" s="297">
        <v>141.10195400000001</v>
      </c>
      <c r="G16" s="298">
        <v>1.7856320000000001</v>
      </c>
      <c r="H16" s="298">
        <v>4.6802999999999997E-2</v>
      </c>
      <c r="I16" s="298">
        <v>1.0565609999999999</v>
      </c>
      <c r="J16" s="298">
        <v>0.39382699999999998</v>
      </c>
      <c r="K16" s="299">
        <v>42.056052000000001</v>
      </c>
      <c r="L16" s="297">
        <v>44.346957000000003</v>
      </c>
      <c r="M16" s="298">
        <v>43.297758000000002</v>
      </c>
      <c r="N16" s="297">
        <v>7.0898709999999996</v>
      </c>
      <c r="O16" s="298">
        <v>1.0260309999999999</v>
      </c>
      <c r="P16" s="298">
        <v>7.6500000000000005E-3</v>
      </c>
      <c r="Q16" s="297">
        <v>0.29944500000000002</v>
      </c>
    </row>
    <row r="17" spans="1:17" ht="15.9" customHeight="1">
      <c r="A17" s="303">
        <v>2007</v>
      </c>
      <c r="B17" s="288"/>
      <c r="C17" s="302"/>
      <c r="D17" s="301">
        <v>299.42391399999997</v>
      </c>
      <c r="E17" s="300">
        <v>234.84804199999999</v>
      </c>
      <c r="F17" s="297">
        <v>184.028774</v>
      </c>
      <c r="G17" s="298">
        <v>1.529528</v>
      </c>
      <c r="H17" s="298">
        <v>0.85302800000000001</v>
      </c>
      <c r="I17" s="298">
        <v>0.21379900000000002</v>
      </c>
      <c r="J17" s="298">
        <v>0.68637199999999998</v>
      </c>
      <c r="K17" s="299">
        <v>42.412116000000005</v>
      </c>
      <c r="L17" s="297">
        <v>39.399887999999997</v>
      </c>
      <c r="M17" s="298">
        <v>38.294512000000005</v>
      </c>
      <c r="N17" s="297">
        <v>6.9310509999999992</v>
      </c>
      <c r="O17" s="298">
        <v>3.714515</v>
      </c>
      <c r="P17" s="298">
        <v>2.6032E-2</v>
      </c>
      <c r="Q17" s="297">
        <v>0.47278599999999998</v>
      </c>
    </row>
    <row r="18" spans="1:17" ht="15.9" customHeight="1">
      <c r="A18" s="303">
        <v>2006</v>
      </c>
      <c r="B18" s="288"/>
      <c r="C18" s="302"/>
      <c r="D18" s="301">
        <v>245.83262299999998</v>
      </c>
      <c r="E18" s="300">
        <v>184.68893499999999</v>
      </c>
      <c r="F18" s="297">
        <v>131.84690900000001</v>
      </c>
      <c r="G18" s="298">
        <v>0.75868100000000005</v>
      </c>
      <c r="H18" s="298">
        <v>0.18206999999999998</v>
      </c>
      <c r="I18" s="298">
        <v>0.24532499999999999</v>
      </c>
      <c r="J18" s="298">
        <v>0.38315399999999999</v>
      </c>
      <c r="K18" s="299">
        <v>45.477548000000006</v>
      </c>
      <c r="L18" s="297">
        <v>44.603930999999996</v>
      </c>
      <c r="M18" s="298">
        <v>40.661515000000001</v>
      </c>
      <c r="N18" s="297">
        <v>6.4310290000000006</v>
      </c>
      <c r="O18" s="298">
        <v>1.313868</v>
      </c>
      <c r="P18" s="298">
        <v>0.11481699999999999</v>
      </c>
      <c r="Q18" s="297">
        <v>0.32719700000000002</v>
      </c>
    </row>
    <row r="19" spans="1:17" ht="15.9" customHeight="1">
      <c r="A19" s="303">
        <v>2005</v>
      </c>
      <c r="B19" s="288"/>
      <c r="C19" s="302"/>
      <c r="D19" s="301">
        <v>211.601328</v>
      </c>
      <c r="E19" s="300">
        <v>156.00628499999999</v>
      </c>
      <c r="F19" s="297">
        <v>119.79798600000001</v>
      </c>
      <c r="G19" s="298">
        <v>0.31831200000000004</v>
      </c>
      <c r="H19" s="298">
        <v>4.3607E-2</v>
      </c>
      <c r="I19" s="298">
        <v>0.159911</v>
      </c>
      <c r="J19" s="298">
        <v>0.24396399999999999</v>
      </c>
      <c r="K19" s="299">
        <v>29.921375000000001</v>
      </c>
      <c r="L19" s="297">
        <v>42.901845999999999</v>
      </c>
      <c r="M19" s="298">
        <v>42.074230999999997</v>
      </c>
      <c r="N19" s="297">
        <v>3.6201720000000002</v>
      </c>
      <c r="O19" s="298">
        <v>0.770505</v>
      </c>
      <c r="P19" s="298">
        <v>3.0727000000000001E-2</v>
      </c>
      <c r="Q19" s="297">
        <v>0.25835799999999998</v>
      </c>
    </row>
    <row r="20" spans="1:17" ht="15.9" customHeight="1">
      <c r="A20" s="303">
        <v>2004</v>
      </c>
      <c r="B20" s="288"/>
      <c r="C20" s="302"/>
      <c r="D20" s="301">
        <v>173.429958</v>
      </c>
      <c r="E20" s="300">
        <v>126.16577700000001</v>
      </c>
      <c r="F20" s="297">
        <v>92.629383000000004</v>
      </c>
      <c r="G20" s="298">
        <v>0.367257</v>
      </c>
      <c r="H20" s="298">
        <v>0.126223</v>
      </c>
      <c r="I20" s="298">
        <v>0.143346</v>
      </c>
      <c r="J20" s="298">
        <v>9.4575000000000006E-2</v>
      </c>
      <c r="K20" s="299">
        <v>28.877706999999997</v>
      </c>
      <c r="L20" s="297">
        <v>38.342773000000001</v>
      </c>
      <c r="M20" s="298">
        <v>37.418642999999996</v>
      </c>
      <c r="N20" s="297">
        <v>1.8861730000000001</v>
      </c>
      <c r="O20" s="298">
        <v>0.27483600000000002</v>
      </c>
      <c r="P20" s="298">
        <v>1.3974E-2</v>
      </c>
      <c r="Q20" s="297">
        <v>0.26796499999999995</v>
      </c>
    </row>
    <row r="21" spans="1:17" ht="15.9" customHeight="1">
      <c r="A21" s="303">
        <v>2003</v>
      </c>
      <c r="B21" s="288"/>
      <c r="C21" s="302"/>
      <c r="D21" s="301">
        <v>164.711095</v>
      </c>
      <c r="E21" s="300">
        <v>121.44328200000001</v>
      </c>
      <c r="F21" s="297">
        <v>87.253203999999997</v>
      </c>
      <c r="G21" s="298">
        <v>0.26991599999999999</v>
      </c>
      <c r="H21" s="298">
        <v>7.6079999999999995E-2</v>
      </c>
      <c r="I21" s="298">
        <v>0.146097</v>
      </c>
      <c r="J21" s="298">
        <v>7.172400000000001E-2</v>
      </c>
      <c r="K21" s="299">
        <v>30.596223999999999</v>
      </c>
      <c r="L21" s="297">
        <v>33.086741000000004</v>
      </c>
      <c r="M21" s="298">
        <v>32.081681000000003</v>
      </c>
      <c r="N21" s="297">
        <v>3.5273759999999998</v>
      </c>
      <c r="O21" s="298">
        <v>0.48440899999999998</v>
      </c>
      <c r="P21" s="298">
        <v>4.6078000000000001E-2</v>
      </c>
      <c r="Q21" s="297">
        <v>0.55024800000000007</v>
      </c>
    </row>
    <row r="22" spans="1:17" ht="15.9" customHeight="1">
      <c r="A22" s="303">
        <v>2002</v>
      </c>
      <c r="B22" s="288"/>
      <c r="C22" s="302"/>
      <c r="D22" s="301">
        <v>161.344191</v>
      </c>
      <c r="E22" s="300">
        <v>119.673593</v>
      </c>
      <c r="F22" s="297">
        <v>86.887520999999992</v>
      </c>
      <c r="G22" s="298">
        <v>0.96889700000000001</v>
      </c>
      <c r="H22" s="298">
        <v>4.9640000000000005E-3</v>
      </c>
      <c r="I22" s="298">
        <v>0.917736</v>
      </c>
      <c r="J22" s="298">
        <v>0.19527900000000001</v>
      </c>
      <c r="K22" s="299">
        <v>28.990758000000003</v>
      </c>
      <c r="L22" s="297">
        <v>33.907485999999999</v>
      </c>
      <c r="M22" s="298">
        <v>32.602006000000003</v>
      </c>
      <c r="N22" s="297">
        <v>2.2915530000000004</v>
      </c>
      <c r="O22" s="298">
        <v>0.39198500000000003</v>
      </c>
      <c r="P22" s="298">
        <v>9.5804E-2</v>
      </c>
      <c r="Q22" s="297">
        <v>0.26535700000000001</v>
      </c>
    </row>
    <row r="23" spans="1:17" ht="15.9" customHeight="1">
      <c r="A23" s="303">
        <v>2001</v>
      </c>
      <c r="B23" s="288"/>
      <c r="C23" s="302"/>
      <c r="D23" s="301">
        <v>176.33055900000002</v>
      </c>
      <c r="E23" s="300">
        <v>129.918665</v>
      </c>
      <c r="F23" s="297">
        <v>91.764216000000005</v>
      </c>
      <c r="G23" s="298">
        <v>1.3997819999999999</v>
      </c>
      <c r="H23" s="298">
        <v>8.6920000000000001E-3</v>
      </c>
      <c r="I23" s="298">
        <v>1.281498</v>
      </c>
      <c r="J23" s="298">
        <v>0.330598</v>
      </c>
      <c r="K23" s="299">
        <v>32.248071000000003</v>
      </c>
      <c r="L23" s="297">
        <v>38.406207000000002</v>
      </c>
      <c r="M23" s="298">
        <v>36.434044</v>
      </c>
      <c r="N23" s="297">
        <v>2.3928469999999997</v>
      </c>
      <c r="O23" s="298">
        <v>0.20283899999999999</v>
      </c>
      <c r="P23" s="298">
        <v>0.13065399999999999</v>
      </c>
      <c r="Q23" s="297">
        <v>0.82097699999999996</v>
      </c>
    </row>
    <row r="24" spans="1:17" ht="15.9" customHeight="1">
      <c r="A24" s="303">
        <v>2000</v>
      </c>
      <c r="B24" s="288"/>
      <c r="C24" s="302"/>
      <c r="D24" s="301">
        <v>190.15450700000002</v>
      </c>
      <c r="E24" s="300">
        <v>141.87578200000002</v>
      </c>
      <c r="F24" s="297">
        <v>100.211006</v>
      </c>
      <c r="G24" s="298">
        <v>1.2899280000000002</v>
      </c>
      <c r="H24" s="298">
        <v>2.1278999999999999E-2</v>
      </c>
      <c r="I24" s="298">
        <v>0.95387900000000003</v>
      </c>
      <c r="J24" s="298">
        <v>2.2027000000000001E-2</v>
      </c>
      <c r="K24" s="299">
        <v>37.204088000000006</v>
      </c>
      <c r="L24" s="297">
        <v>40.226999999999997</v>
      </c>
      <c r="M24" s="298">
        <v>39.471669999999996</v>
      </c>
      <c r="N24" s="297">
        <v>2.5981870000000002</v>
      </c>
      <c r="O24" s="298">
        <v>0.17014099999999999</v>
      </c>
      <c r="P24" s="298">
        <v>0.28995900000000002</v>
      </c>
      <c r="Q24" s="297">
        <v>0.24271100000000001</v>
      </c>
    </row>
    <row r="25" spans="1:17" s="281" customFormat="1" ht="11.25" customHeight="1">
      <c r="A25" s="303"/>
      <c r="B25" s="288"/>
      <c r="C25" s="287"/>
      <c r="D25" s="307"/>
      <c r="E25" s="306"/>
      <c r="F25" s="304"/>
      <c r="N25" s="305"/>
      <c r="Q25" s="304"/>
    </row>
    <row r="26" spans="1:17" s="281" customFormat="1" ht="11.25" customHeight="1">
      <c r="A26" s="303"/>
      <c r="B26" s="288"/>
      <c r="C26" s="287"/>
      <c r="D26" s="309"/>
      <c r="E26" s="304"/>
      <c r="F26" s="304"/>
      <c r="N26" s="305"/>
      <c r="Q26" s="304"/>
    </row>
    <row r="27" spans="1:17" s="281" customFormat="1" ht="19.5" customHeight="1">
      <c r="A27" s="309"/>
      <c r="B27" s="286"/>
      <c r="C27" s="287"/>
      <c r="D27" s="307"/>
      <c r="E27" s="306"/>
      <c r="F27" s="304"/>
      <c r="K27" s="308" t="s">
        <v>409</v>
      </c>
      <c r="L27" s="307"/>
      <c r="N27" s="304"/>
      <c r="Q27" s="304"/>
    </row>
    <row r="28" spans="1:17" ht="10.199999999999999">
      <c r="A28" s="303"/>
      <c r="B28" s="288"/>
      <c r="C28" s="287"/>
      <c r="D28" s="307"/>
      <c r="E28" s="306"/>
      <c r="F28" s="304"/>
      <c r="G28" s="281"/>
      <c r="H28" s="281"/>
      <c r="I28" s="281"/>
      <c r="J28" s="281"/>
      <c r="K28" s="281"/>
      <c r="L28" s="281"/>
      <c r="M28" s="281"/>
      <c r="N28" s="305"/>
      <c r="O28" s="281"/>
      <c r="P28" s="281"/>
      <c r="Q28" s="304"/>
    </row>
    <row r="29" spans="1:17" ht="15.9" customHeight="1">
      <c r="A29" s="303">
        <v>2012</v>
      </c>
      <c r="B29" s="288"/>
      <c r="C29" s="302"/>
      <c r="D29" s="301">
        <v>1767.767063</v>
      </c>
      <c r="E29" s="300">
        <v>1354.646101</v>
      </c>
      <c r="F29" s="297">
        <v>759.53655600000002</v>
      </c>
      <c r="G29" s="298">
        <v>63.721033000000006</v>
      </c>
      <c r="H29" s="298">
        <v>8.9109339999999992</v>
      </c>
      <c r="I29" s="298">
        <v>26.947232</v>
      </c>
      <c r="J29" s="298">
        <v>16.441928000000001</v>
      </c>
      <c r="K29" s="299">
        <v>548.53108200000008</v>
      </c>
      <c r="L29" s="297">
        <v>216.12078400000001</v>
      </c>
      <c r="M29" s="298">
        <v>191.95132500000003</v>
      </c>
      <c r="N29" s="297">
        <v>196.19865700000003</v>
      </c>
      <c r="O29" s="298">
        <v>74.395861000000011</v>
      </c>
      <c r="P29" s="298">
        <v>35.817639</v>
      </c>
      <c r="Q29" s="297">
        <v>3.3142519999999998</v>
      </c>
    </row>
    <row r="30" spans="1:17" ht="15.9" customHeight="1">
      <c r="A30" s="303">
        <v>2011</v>
      </c>
      <c r="B30" s="288"/>
      <c r="C30" s="302"/>
      <c r="D30" s="301">
        <v>1775.4034019999999</v>
      </c>
      <c r="E30" s="300">
        <v>1311.9129950000001</v>
      </c>
      <c r="F30" s="297">
        <v>690.78965599999992</v>
      </c>
      <c r="G30" s="298">
        <v>56.569561999999998</v>
      </c>
      <c r="H30" s="298">
        <v>7.516114</v>
      </c>
      <c r="I30" s="298">
        <v>26.941808000000002</v>
      </c>
      <c r="J30" s="298">
        <v>16.994218</v>
      </c>
      <c r="K30" s="299">
        <v>565.81809199999998</v>
      </c>
      <c r="L30" s="297">
        <v>252.62583600000002</v>
      </c>
      <c r="M30" s="298">
        <v>223.41299900000001</v>
      </c>
      <c r="N30" s="297">
        <v>212.49616500000002</v>
      </c>
      <c r="O30" s="298">
        <v>72.352448999999993</v>
      </c>
      <c r="P30" s="298">
        <v>41.289014000000002</v>
      </c>
      <c r="Q30" s="297">
        <v>2.1778899999999997</v>
      </c>
    </row>
    <row r="31" spans="1:17" ht="15.9" customHeight="1">
      <c r="A31" s="303">
        <v>2010</v>
      </c>
      <c r="B31" s="288"/>
      <c r="C31" s="302"/>
      <c r="D31" s="301">
        <v>1196.223837</v>
      </c>
      <c r="E31" s="300">
        <v>801.96488399999998</v>
      </c>
      <c r="F31" s="297">
        <v>223.57474100000002</v>
      </c>
      <c r="G31" s="298">
        <v>60.064595999999995</v>
      </c>
      <c r="H31" s="298">
        <v>9.1279020000000006</v>
      </c>
      <c r="I31" s="298">
        <v>26.345933000000002</v>
      </c>
      <c r="J31" s="298">
        <v>18.838176000000001</v>
      </c>
      <c r="K31" s="299">
        <v>525.73187399999995</v>
      </c>
      <c r="L31" s="297">
        <v>203.242536</v>
      </c>
      <c r="M31" s="298">
        <v>178.91262599999999</v>
      </c>
      <c r="N31" s="297">
        <v>191.363361</v>
      </c>
      <c r="O31" s="298">
        <v>57.796324999999996</v>
      </c>
      <c r="P31" s="298">
        <v>42.904626999999998</v>
      </c>
      <c r="Q31" s="297">
        <v>2.8200120000000002</v>
      </c>
    </row>
    <row r="32" spans="1:17" ht="15.9" customHeight="1">
      <c r="A32" s="303">
        <v>2009</v>
      </c>
      <c r="B32" s="288"/>
      <c r="C32" s="302"/>
      <c r="D32" s="301">
        <v>1340.7128759999998</v>
      </c>
      <c r="E32" s="300">
        <v>967.278593</v>
      </c>
      <c r="F32" s="297">
        <v>383.73034699999999</v>
      </c>
      <c r="G32" s="298">
        <v>59.956212000000001</v>
      </c>
      <c r="H32" s="298">
        <v>8.588629000000001</v>
      </c>
      <c r="I32" s="298">
        <v>29.447959999999998</v>
      </c>
      <c r="J32" s="298">
        <v>15.648399999999999</v>
      </c>
      <c r="K32" s="299">
        <v>532.60244899999998</v>
      </c>
      <c r="L32" s="297">
        <v>198.62189999999998</v>
      </c>
      <c r="M32" s="298">
        <v>175.19570000000002</v>
      </c>
      <c r="N32" s="297">
        <v>175.19289800000001</v>
      </c>
      <c r="O32" s="298">
        <v>54.234506000000003</v>
      </c>
      <c r="P32" s="298">
        <v>41.395690999999999</v>
      </c>
      <c r="Q32" s="297">
        <v>3.1255579999999998</v>
      </c>
    </row>
    <row r="33" spans="1:17" ht="15.9" customHeight="1">
      <c r="A33" s="303">
        <v>2008</v>
      </c>
      <c r="B33" s="288"/>
      <c r="C33" s="302"/>
      <c r="D33" s="301">
        <v>1744.2626929999999</v>
      </c>
      <c r="E33" s="300">
        <v>1237.8163039999999</v>
      </c>
      <c r="F33" s="297">
        <v>537.08719099999996</v>
      </c>
      <c r="G33" s="298">
        <v>60.862629999999996</v>
      </c>
      <c r="H33" s="298">
        <v>10.43643</v>
      </c>
      <c r="I33" s="298">
        <v>29.190926999999999</v>
      </c>
      <c r="J33" s="298">
        <v>20.098997999999998</v>
      </c>
      <c r="K33" s="299">
        <v>642.25179800000001</v>
      </c>
      <c r="L33" s="297">
        <v>266.96903299999997</v>
      </c>
      <c r="M33" s="298">
        <v>233.18336300000001</v>
      </c>
      <c r="N33" s="297">
        <v>240.68474999999998</v>
      </c>
      <c r="O33" s="298">
        <v>61.079328000000004</v>
      </c>
      <c r="P33" s="298">
        <v>63.203025000000004</v>
      </c>
      <c r="Q33" s="297">
        <v>4.0151260000000004</v>
      </c>
    </row>
    <row r="34" spans="1:17" ht="15.9" customHeight="1">
      <c r="A34" s="303">
        <v>2007</v>
      </c>
      <c r="B34" s="288"/>
      <c r="C34" s="302"/>
      <c r="D34" s="301">
        <v>1298.657111</v>
      </c>
      <c r="E34" s="300">
        <v>865.85120200000006</v>
      </c>
      <c r="F34" s="297">
        <v>241.36075399999999</v>
      </c>
      <c r="G34" s="298">
        <v>60.295799000000002</v>
      </c>
      <c r="H34" s="298">
        <v>10.220986</v>
      </c>
      <c r="I34" s="298">
        <v>33.675377999999995</v>
      </c>
      <c r="J34" s="298">
        <v>15.944490999999999</v>
      </c>
      <c r="K34" s="299">
        <v>567.07554099999993</v>
      </c>
      <c r="L34" s="297">
        <v>233.76762100000002</v>
      </c>
      <c r="M34" s="298">
        <v>223.11079199999998</v>
      </c>
      <c r="N34" s="297">
        <v>197.17547100000002</v>
      </c>
      <c r="O34" s="298">
        <v>49.511552999999999</v>
      </c>
      <c r="P34" s="298">
        <v>58.803457999999999</v>
      </c>
      <c r="Q34" s="297">
        <v>2.644806</v>
      </c>
    </row>
    <row r="35" spans="1:17" ht="15.9" customHeight="1">
      <c r="A35" s="303">
        <v>2006</v>
      </c>
      <c r="B35" s="288"/>
      <c r="C35" s="302"/>
      <c r="D35" s="301">
        <v>1628.5547080000001</v>
      </c>
      <c r="E35" s="300">
        <v>1191.410756</v>
      </c>
      <c r="F35" s="297">
        <v>520.019903</v>
      </c>
      <c r="G35" s="298">
        <v>65.670237</v>
      </c>
      <c r="H35" s="298">
        <v>9.0344220000000011</v>
      </c>
      <c r="I35" s="298">
        <v>41.086540999999997</v>
      </c>
      <c r="J35" s="298">
        <v>14.653964</v>
      </c>
      <c r="K35" s="299">
        <v>611.77068900000006</v>
      </c>
      <c r="L35" s="297">
        <v>249.14613699999998</v>
      </c>
      <c r="M35" s="298">
        <v>224.003736</v>
      </c>
      <c r="N35" s="297">
        <v>187.13961399999999</v>
      </c>
      <c r="O35" s="298">
        <v>48.078265000000002</v>
      </c>
      <c r="P35" s="298">
        <v>59.862593999999994</v>
      </c>
      <c r="Q35" s="297">
        <v>2.7682790000000002</v>
      </c>
    </row>
    <row r="36" spans="1:17" ht="15.9" customHeight="1">
      <c r="A36" s="303">
        <v>2005</v>
      </c>
      <c r="B36" s="288"/>
      <c r="C36" s="302"/>
      <c r="D36" s="301">
        <v>1671.8641850000001</v>
      </c>
      <c r="E36" s="300">
        <v>1157.6437490000001</v>
      </c>
      <c r="F36" s="297">
        <v>500.565336</v>
      </c>
      <c r="G36" s="298">
        <v>68.291606999999999</v>
      </c>
      <c r="H36" s="298">
        <v>7.1257209999999995</v>
      </c>
      <c r="I36" s="298">
        <v>44.372913999999994</v>
      </c>
      <c r="J36" s="298">
        <v>17.428948999999999</v>
      </c>
      <c r="K36" s="299">
        <v>600.44473300000004</v>
      </c>
      <c r="L36" s="297">
        <v>254.434517</v>
      </c>
      <c r="M36" s="298">
        <v>221.81329600000001</v>
      </c>
      <c r="N36" s="297">
        <v>253.01881800000001</v>
      </c>
      <c r="O36" s="298">
        <v>49.09769</v>
      </c>
      <c r="P36" s="298">
        <v>127.693054</v>
      </c>
      <c r="Q36" s="297">
        <v>2.8153389999999998</v>
      </c>
    </row>
    <row r="37" spans="1:17" ht="15.9" customHeight="1">
      <c r="A37" s="303">
        <v>2004</v>
      </c>
      <c r="B37" s="288"/>
      <c r="C37" s="302"/>
      <c r="D37" s="301">
        <v>1093.7535419999999</v>
      </c>
      <c r="E37" s="300">
        <v>722.90391699999998</v>
      </c>
      <c r="F37" s="297">
        <v>193.27092499999998</v>
      </c>
      <c r="G37" s="298">
        <v>51.646152000000001</v>
      </c>
      <c r="H37" s="298">
        <v>4.5817389999999998</v>
      </c>
      <c r="I37" s="298">
        <v>27.162580999999999</v>
      </c>
      <c r="J37" s="298">
        <v>10.585364999999999</v>
      </c>
      <c r="K37" s="299">
        <v>477.20178600000003</v>
      </c>
      <c r="L37" s="297">
        <v>188.78428</v>
      </c>
      <c r="M37" s="298">
        <v>177.58534499999999</v>
      </c>
      <c r="N37" s="297">
        <v>179.807717</v>
      </c>
      <c r="O37" s="298">
        <v>32.745919000000001</v>
      </c>
      <c r="P37" s="298">
        <v>60.424633</v>
      </c>
      <c r="Q37" s="297">
        <v>2.9448729999999999</v>
      </c>
    </row>
    <row r="38" spans="1:17" ht="15.9" customHeight="1">
      <c r="A38" s="303">
        <v>2003</v>
      </c>
      <c r="B38" s="288"/>
      <c r="C38" s="302"/>
      <c r="D38" s="301">
        <v>1194.9852960000001</v>
      </c>
      <c r="E38" s="300">
        <v>839.985005</v>
      </c>
      <c r="F38" s="297">
        <v>344.88340199999999</v>
      </c>
      <c r="G38" s="298">
        <v>40.649394999999998</v>
      </c>
      <c r="H38" s="298">
        <v>5.441192</v>
      </c>
      <c r="I38" s="298">
        <v>22.130465000000001</v>
      </c>
      <c r="J38" s="298">
        <v>12.049893000000001</v>
      </c>
      <c r="K38" s="299">
        <v>453.02555099999995</v>
      </c>
      <c r="L38" s="297">
        <v>216.84082999999998</v>
      </c>
      <c r="M38" s="298">
        <v>201.439188</v>
      </c>
      <c r="N38" s="297">
        <v>136.92135500000001</v>
      </c>
      <c r="O38" s="298">
        <v>31.237107000000002</v>
      </c>
      <c r="P38" s="298">
        <v>53.453538999999999</v>
      </c>
      <c r="Q38" s="297">
        <v>1.999269</v>
      </c>
    </row>
    <row r="39" spans="1:17" ht="15.9" customHeight="1">
      <c r="A39" s="303">
        <v>2002</v>
      </c>
      <c r="B39" s="288"/>
      <c r="C39" s="302"/>
      <c r="D39" s="301">
        <v>996.55787800000007</v>
      </c>
      <c r="E39" s="300">
        <v>690.29434500000002</v>
      </c>
      <c r="F39" s="297">
        <v>213.39204899999999</v>
      </c>
      <c r="G39" s="298">
        <v>39.369281999999998</v>
      </c>
      <c r="H39" s="298">
        <v>4.3697499999999998</v>
      </c>
      <c r="I39" s="298">
        <v>22.261825000000002</v>
      </c>
      <c r="J39" s="298">
        <v>9.688956000000001</v>
      </c>
      <c r="K39" s="299">
        <v>439.77831800000001</v>
      </c>
      <c r="L39" s="297">
        <v>187.30178899999999</v>
      </c>
      <c r="M39" s="298">
        <v>174.90885999999998</v>
      </c>
      <c r="N39" s="297">
        <v>117.00186200000002</v>
      </c>
      <c r="O39" s="298">
        <v>26.632327</v>
      </c>
      <c r="P39" s="298">
        <v>45.036480000000005</v>
      </c>
      <c r="Q39" s="297">
        <v>2.1574400000000002</v>
      </c>
    </row>
    <row r="40" spans="1:17" ht="15.9" customHeight="1">
      <c r="A40" s="303">
        <v>2001</v>
      </c>
      <c r="B40" s="288"/>
      <c r="C40" s="302"/>
      <c r="D40" s="301">
        <v>1068.1128670000001</v>
      </c>
      <c r="E40" s="300">
        <v>757.34629500000005</v>
      </c>
      <c r="F40" s="297">
        <v>268.29696799999999</v>
      </c>
      <c r="G40" s="298">
        <v>35.786902999999995</v>
      </c>
      <c r="H40" s="298">
        <v>5.5362539999999996</v>
      </c>
      <c r="I40" s="298">
        <v>17.560562000000001</v>
      </c>
      <c r="J40" s="298">
        <v>9.2027570000000001</v>
      </c>
      <c r="K40" s="299">
        <v>449.38408700000002</v>
      </c>
      <c r="L40" s="297">
        <v>193.040727</v>
      </c>
      <c r="M40" s="298">
        <v>180.019226</v>
      </c>
      <c r="N40" s="297">
        <v>116.916267</v>
      </c>
      <c r="O40" s="298">
        <v>21.737112</v>
      </c>
      <c r="P40" s="298">
        <v>44.550868000000001</v>
      </c>
      <c r="Q40" s="297">
        <v>1.623748</v>
      </c>
    </row>
    <row r="41" spans="1:17" ht="15.9" customHeight="1">
      <c r="A41" s="303">
        <v>2000</v>
      </c>
      <c r="B41" s="288"/>
      <c r="C41" s="302"/>
      <c r="D41" s="301">
        <v>1155.5402490000001</v>
      </c>
      <c r="E41" s="300">
        <v>818.33195499999999</v>
      </c>
      <c r="F41" s="297">
        <v>290.36726899999996</v>
      </c>
      <c r="G41" s="298">
        <v>44.000938999999995</v>
      </c>
      <c r="H41" s="298">
        <v>3.2784330000000002</v>
      </c>
      <c r="I41" s="298">
        <v>26.964766999999998</v>
      </c>
      <c r="J41" s="298">
        <v>12.148868</v>
      </c>
      <c r="K41" s="299">
        <v>480.18148599999995</v>
      </c>
      <c r="L41" s="297">
        <v>199.61139499999999</v>
      </c>
      <c r="M41" s="298">
        <v>179.57190900000001</v>
      </c>
      <c r="N41" s="297">
        <v>143.227889</v>
      </c>
      <c r="O41" s="298">
        <v>16.146947000000001</v>
      </c>
      <c r="P41" s="298">
        <v>60.048969</v>
      </c>
      <c r="Q41" s="297">
        <v>1.6328640000000001</v>
      </c>
    </row>
    <row r="42" spans="1:17" ht="6.9" customHeight="1">
      <c r="A42" s="296"/>
      <c r="B42" s="295"/>
      <c r="C42" s="294"/>
      <c r="D42" s="293"/>
      <c r="E42" s="292"/>
      <c r="F42" s="289"/>
      <c r="G42" s="290"/>
      <c r="H42" s="290"/>
      <c r="I42" s="290"/>
      <c r="J42" s="290"/>
      <c r="K42" s="291"/>
      <c r="L42" s="289"/>
      <c r="M42" s="290"/>
      <c r="N42" s="289"/>
      <c r="O42" s="290"/>
      <c r="P42" s="290"/>
      <c r="Q42" s="289"/>
    </row>
    <row r="43" spans="1:17" ht="6.9" customHeight="1">
      <c r="A43" s="288"/>
      <c r="B43" s="288"/>
      <c r="C43" s="287"/>
      <c r="D43" s="286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</row>
    <row r="44" spans="1:17" ht="10.199999999999999">
      <c r="A44" s="565" t="s">
        <v>408</v>
      </c>
      <c r="B44" s="285"/>
    </row>
    <row r="45" spans="1:17" ht="10.199999999999999">
      <c r="A45" s="566" t="s">
        <v>659</v>
      </c>
    </row>
    <row r="46" spans="1:17" ht="10.199999999999999">
      <c r="A46" s="566" t="s">
        <v>660</v>
      </c>
    </row>
    <row r="47" spans="1:17" ht="10.199999999999999">
      <c r="A47" s="566"/>
    </row>
    <row r="48" spans="1:17" ht="10.199999999999999">
      <c r="A48" s="565" t="s">
        <v>407</v>
      </c>
    </row>
    <row r="49" spans="1:2" s="280" customFormat="1" ht="10.199999999999999">
      <c r="A49" s="566" t="s">
        <v>661</v>
      </c>
      <c r="B49" s="284"/>
    </row>
    <row r="50" spans="1:2" s="280" customFormat="1" ht="10.199999999999999">
      <c r="A50" s="566" t="s">
        <v>662</v>
      </c>
      <c r="B50" s="284"/>
    </row>
    <row r="51" spans="1:2" s="280" customFormat="1" ht="10.199999999999999">
      <c r="A51" s="284"/>
      <c r="B51" s="284"/>
    </row>
    <row r="52" spans="1:2" s="280" customFormat="1" ht="10.199999999999999">
      <c r="B52" s="285"/>
    </row>
    <row r="53" spans="1:2" s="280" customFormat="1" ht="10.199999999999999">
      <c r="A53" s="284"/>
      <c r="B53" s="284"/>
    </row>
    <row r="54" spans="1:2" s="280" customFormat="1" ht="10.199999999999999">
      <c r="A54" s="284"/>
      <c r="B54" s="284"/>
    </row>
    <row r="55" spans="1:2" s="280" customFormat="1" ht="10.199999999999999">
      <c r="A55" s="284"/>
      <c r="B55" s="284"/>
    </row>
    <row r="56" spans="1:2" s="280" customFormat="1" ht="10.199999999999999">
      <c r="A56" s="284"/>
      <c r="B56" s="284"/>
    </row>
    <row r="57" spans="1:2" s="280" customFormat="1" ht="10.199999999999999">
      <c r="A57" s="284"/>
      <c r="B57" s="284"/>
    </row>
    <row r="58" spans="1:2" s="280" customFormat="1" ht="10.199999999999999">
      <c r="A58" s="284"/>
      <c r="B58" s="284"/>
    </row>
    <row r="59" spans="1:2" s="280" customFormat="1" ht="10.199999999999999">
      <c r="A59" s="284"/>
      <c r="B59" s="284"/>
    </row>
    <row r="60" spans="1:2" s="280" customFormat="1" ht="10.199999999999999">
      <c r="A60" s="284"/>
      <c r="B60" s="284"/>
    </row>
    <row r="61" spans="1:2" s="280" customFormat="1" ht="10.199999999999999">
      <c r="A61" s="284"/>
      <c r="B61" s="284"/>
    </row>
    <row r="62" spans="1:2" s="280" customFormat="1" ht="10.199999999999999">
      <c r="A62" s="284"/>
      <c r="B62" s="284"/>
    </row>
    <row r="63" spans="1:2" s="280" customFormat="1" ht="10.199999999999999">
      <c r="A63" s="284"/>
      <c r="B63" s="284"/>
    </row>
    <row r="64" spans="1:2" s="280" customFormat="1" ht="10.199999999999999">
      <c r="A64" s="284"/>
      <c r="B64" s="284"/>
    </row>
    <row r="65" s="280" customFormat="1" ht="10.199999999999999"/>
    <row r="66" s="280" customFormat="1" ht="10.199999999999999"/>
    <row r="67" s="280" customFormat="1" ht="10.199999999999999"/>
    <row r="68" s="280" customFormat="1" ht="10.199999999999999"/>
    <row r="69" s="280" customFormat="1" ht="10.199999999999999"/>
    <row r="70" s="280" customFormat="1" ht="10.199999999999999"/>
    <row r="71" s="280" customFormat="1" ht="10.199999999999999"/>
    <row r="72" s="280" customFormat="1" ht="10.199999999999999"/>
    <row r="73" s="280" customFormat="1" ht="10.199999999999999"/>
    <row r="74" s="280" customFormat="1" ht="10.199999999999999"/>
    <row r="75" s="280" customFormat="1" ht="10.199999999999999"/>
    <row r="76" s="280" customFormat="1" ht="10.199999999999999"/>
    <row r="77" s="280" customFormat="1" ht="10.199999999999999"/>
    <row r="78" s="280" customFormat="1" ht="10.199999999999999"/>
    <row r="79" s="280" customFormat="1" ht="10.199999999999999"/>
    <row r="80" s="280" customFormat="1" ht="10.199999999999999"/>
    <row r="81" s="280" customFormat="1" ht="10.199999999999999"/>
    <row r="82" s="280" customFormat="1" ht="10.199999999999999"/>
    <row r="83" s="280" customFormat="1" ht="10.199999999999999"/>
    <row r="84" s="280" customFormat="1" ht="10.199999999999999"/>
    <row r="85" s="280" customFormat="1" ht="10.199999999999999"/>
    <row r="86" s="280" customFormat="1" ht="10.199999999999999"/>
    <row r="87" s="280" customFormat="1" ht="10.199999999999999"/>
    <row r="88" s="280" customFormat="1" ht="10.199999999999999"/>
    <row r="89" s="280" customFormat="1" ht="10.199999999999999"/>
    <row r="90" s="280" customFormat="1" ht="10.199999999999999"/>
    <row r="91" s="280" customFormat="1" ht="10.199999999999999"/>
    <row r="92" s="280" customFormat="1" ht="10.199999999999999"/>
    <row r="93" s="280" customFormat="1" ht="10.199999999999999"/>
    <row r="94" s="280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A6" sqref="A6:XFD6"/>
    </sheetView>
  </sheetViews>
  <sheetFormatPr defaultColWidth="11.7109375" defaultRowHeight="10.199999999999999"/>
  <cols>
    <col min="1" max="1" width="5.85546875" style="352" customWidth="1"/>
    <col min="2" max="2" width="13" style="352" customWidth="1"/>
    <col min="3" max="3" width="1.85546875" style="352" customWidth="1"/>
    <col min="4" max="4" width="11.140625" style="353" customWidth="1"/>
    <col min="5" max="6" width="9.85546875" style="352" customWidth="1"/>
    <col min="7" max="11" width="8.5703125" style="352" customWidth="1"/>
    <col min="12" max="13" width="9.85546875" style="352" customWidth="1"/>
    <col min="14" max="14" width="11" style="352" customWidth="1"/>
    <col min="15" max="16" width="8.5703125" style="352" customWidth="1"/>
    <col min="17" max="17" width="9.85546875" style="352" customWidth="1"/>
    <col min="18" max="18" width="13.42578125" style="352" customWidth="1"/>
    <col min="19" max="16384" width="11.7109375" style="352"/>
  </cols>
  <sheetData>
    <row r="1" spans="1:18" s="399" customFormat="1" ht="12">
      <c r="A1" s="349">
        <v>10</v>
      </c>
      <c r="B1" s="400"/>
      <c r="C1" s="400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400"/>
      <c r="P1" s="400"/>
      <c r="R1" s="349"/>
    </row>
    <row r="2" spans="1:18">
      <c r="A2" s="347" t="s">
        <v>427</v>
      </c>
      <c r="B2" s="398"/>
      <c r="C2" s="398"/>
      <c r="D2" s="341"/>
      <c r="E2" s="341"/>
      <c r="F2" s="346"/>
      <c r="G2" s="345"/>
      <c r="H2" s="345"/>
      <c r="I2" s="344"/>
      <c r="J2" s="344"/>
      <c r="K2" s="344"/>
      <c r="L2" s="344"/>
      <c r="M2" s="344"/>
      <c r="N2" s="344"/>
      <c r="O2" s="396"/>
      <c r="P2" s="396"/>
      <c r="R2" s="343" t="s">
        <v>427</v>
      </c>
    </row>
    <row r="3" spans="1:18">
      <c r="A3" s="347" t="s">
        <v>442</v>
      </c>
      <c r="B3" s="396"/>
      <c r="C3" s="396"/>
      <c r="D3" s="341"/>
      <c r="E3" s="340"/>
      <c r="F3" s="336"/>
      <c r="G3" s="339"/>
      <c r="H3" s="335"/>
      <c r="I3" s="336"/>
      <c r="J3" s="336"/>
      <c r="K3" s="336"/>
      <c r="L3" s="336"/>
      <c r="M3" s="336"/>
      <c r="N3" s="336"/>
      <c r="O3" s="396"/>
      <c r="P3" s="396"/>
      <c r="R3" s="338" t="s">
        <v>441</v>
      </c>
    </row>
    <row r="4" spans="1:18">
      <c r="A4" s="397" t="s">
        <v>424</v>
      </c>
      <c r="B4" s="396"/>
      <c r="C4" s="396"/>
      <c r="D4" s="336"/>
      <c r="E4" s="336"/>
      <c r="F4" s="336"/>
      <c r="G4" s="335"/>
      <c r="H4" s="335"/>
      <c r="I4" s="336"/>
      <c r="J4" s="336"/>
      <c r="K4" s="336"/>
      <c r="L4" s="336"/>
      <c r="M4" s="336"/>
      <c r="N4" s="336"/>
      <c r="O4" s="396"/>
      <c r="P4" s="396"/>
      <c r="R4" s="335" t="s">
        <v>423</v>
      </c>
    </row>
    <row r="5" spans="1:18">
      <c r="A5" s="394"/>
      <c r="B5" s="394"/>
      <c r="C5" s="394"/>
      <c r="D5" s="395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3"/>
    </row>
    <row r="6" spans="1:18" s="376" customFormat="1" ht="21.9" customHeight="1">
      <c r="A6" s="392"/>
      <c r="B6" s="391"/>
      <c r="C6" s="390"/>
      <c r="D6" s="567" t="s">
        <v>0</v>
      </c>
      <c r="E6" s="570" t="s">
        <v>422</v>
      </c>
      <c r="F6" s="571"/>
      <c r="G6" s="571"/>
      <c r="H6" s="571"/>
      <c r="I6" s="571"/>
      <c r="J6" s="571"/>
      <c r="K6" s="572"/>
      <c r="L6" s="570" t="s">
        <v>421</v>
      </c>
      <c r="M6" s="572"/>
      <c r="N6" s="591" t="s">
        <v>663</v>
      </c>
      <c r="O6" s="592"/>
      <c r="P6" s="593"/>
      <c r="Q6" s="594" t="s">
        <v>420</v>
      </c>
      <c r="R6" s="389"/>
    </row>
    <row r="7" spans="1:18" s="376" customFormat="1" ht="24" customHeight="1">
      <c r="A7" s="388"/>
      <c r="B7" s="387"/>
      <c r="C7" s="386"/>
      <c r="D7" s="568"/>
      <c r="E7" s="579" t="s">
        <v>0</v>
      </c>
      <c r="F7" s="581" t="s">
        <v>419</v>
      </c>
      <c r="G7" s="582"/>
      <c r="H7" s="582"/>
      <c r="I7" s="582"/>
      <c r="J7" s="583"/>
      <c r="K7" s="597" t="s">
        <v>418</v>
      </c>
      <c r="L7" s="599" t="s">
        <v>0</v>
      </c>
      <c r="M7" s="597" t="s">
        <v>417</v>
      </c>
      <c r="N7" s="599" t="s">
        <v>0</v>
      </c>
      <c r="O7" s="600" t="s">
        <v>416</v>
      </c>
      <c r="P7" s="602" t="s">
        <v>415</v>
      </c>
      <c r="Q7" s="595"/>
      <c r="R7" s="385"/>
    </row>
    <row r="8" spans="1:18" s="376" customFormat="1" ht="53.4" customHeight="1">
      <c r="A8" s="384"/>
      <c r="B8" s="383"/>
      <c r="C8" s="382"/>
      <c r="D8" s="569"/>
      <c r="E8" s="580"/>
      <c r="F8" s="381" t="s">
        <v>0</v>
      </c>
      <c r="G8" s="380" t="s">
        <v>414</v>
      </c>
      <c r="H8" s="379" t="s">
        <v>440</v>
      </c>
      <c r="I8" s="379" t="s">
        <v>412</v>
      </c>
      <c r="J8" s="378" t="s">
        <v>411</v>
      </c>
      <c r="K8" s="598"/>
      <c r="L8" s="598"/>
      <c r="M8" s="598"/>
      <c r="N8" s="598"/>
      <c r="O8" s="601"/>
      <c r="P8" s="603"/>
      <c r="Q8" s="596"/>
      <c r="R8" s="377"/>
    </row>
    <row r="9" spans="1:18">
      <c r="A9" s="375"/>
      <c r="B9" s="374"/>
      <c r="C9" s="367"/>
      <c r="D9" s="373"/>
      <c r="E9" s="371"/>
      <c r="G9" s="372"/>
      <c r="L9" s="370"/>
      <c r="N9" s="371"/>
      <c r="Q9" s="370"/>
      <c r="R9" s="369"/>
    </row>
    <row r="10" spans="1:18" ht="15.9" customHeight="1">
      <c r="A10" s="368">
        <v>2012</v>
      </c>
      <c r="B10" s="367" t="s">
        <v>0</v>
      </c>
      <c r="C10" s="367"/>
      <c r="D10" s="366">
        <v>296.43360799999999</v>
      </c>
      <c r="E10" s="363">
        <v>213.028086</v>
      </c>
      <c r="F10" s="364">
        <v>147.410078</v>
      </c>
      <c r="G10" s="365">
        <v>2.1316760000000001</v>
      </c>
      <c r="H10" s="364">
        <v>0.29286200000000001</v>
      </c>
      <c r="I10" s="364">
        <v>0.76935900000000002</v>
      </c>
      <c r="J10" s="364">
        <v>0.80168899999999998</v>
      </c>
      <c r="K10" s="364">
        <v>55.721985000000004</v>
      </c>
      <c r="L10" s="363">
        <v>50.657533999999998</v>
      </c>
      <c r="M10" s="364">
        <v>41.406618000000002</v>
      </c>
      <c r="N10" s="363">
        <v>11.662685999999999</v>
      </c>
      <c r="O10" s="364">
        <v>6.4691009999999993</v>
      </c>
      <c r="P10" s="364">
        <v>7.3410000000000003E-3</v>
      </c>
      <c r="Q10" s="363">
        <v>0.122474</v>
      </c>
      <c r="R10" s="362" t="s">
        <v>439</v>
      </c>
    </row>
    <row r="11" spans="1:18" ht="15.9" customHeight="1">
      <c r="A11" s="368"/>
      <c r="B11" s="367" t="s">
        <v>438</v>
      </c>
      <c r="C11" s="367"/>
      <c r="D11" s="366">
        <v>132.347037</v>
      </c>
      <c r="E11" s="363">
        <v>104.27451300000001</v>
      </c>
      <c r="F11" s="364">
        <v>69.266010999999992</v>
      </c>
      <c r="G11" s="365">
        <v>0.74148199999999997</v>
      </c>
      <c r="H11" s="364">
        <v>5.9237999999999999E-2</v>
      </c>
      <c r="I11" s="364">
        <v>0.44563700000000001</v>
      </c>
      <c r="J11" s="364">
        <v>1.01E-3</v>
      </c>
      <c r="K11" s="364">
        <v>26.791008999999999</v>
      </c>
      <c r="L11" s="363">
        <v>24.726286000000002</v>
      </c>
      <c r="M11" s="364">
        <v>24.708209999999998</v>
      </c>
      <c r="N11" s="363">
        <v>0.90192600000000001</v>
      </c>
      <c r="O11" s="364">
        <v>6.8356E-2</v>
      </c>
      <c r="P11" s="364">
        <v>3.2949999999999998E-3</v>
      </c>
      <c r="Q11" s="363">
        <v>3.4280000000000001E-3</v>
      </c>
      <c r="R11" s="362" t="s">
        <v>437</v>
      </c>
    </row>
    <row r="12" spans="1:18" ht="15.9" customHeight="1">
      <c r="A12" s="368"/>
      <c r="B12" s="367" t="s">
        <v>436</v>
      </c>
      <c r="C12" s="367"/>
      <c r="D12" s="366">
        <v>164.08656999999999</v>
      </c>
      <c r="E12" s="363">
        <v>108.753602</v>
      </c>
      <c r="F12" s="364">
        <v>78.144091000000003</v>
      </c>
      <c r="G12" s="365">
        <v>1.390196</v>
      </c>
      <c r="H12" s="364">
        <v>0.233624</v>
      </c>
      <c r="I12" s="364">
        <v>0.32372300000000004</v>
      </c>
      <c r="J12" s="364">
        <v>0.80067999999999995</v>
      </c>
      <c r="K12" s="364">
        <v>28.930976999999999</v>
      </c>
      <c r="L12" s="363">
        <v>25.931258999999997</v>
      </c>
      <c r="M12" s="364">
        <v>16.698418</v>
      </c>
      <c r="N12" s="363">
        <v>10.760765000000001</v>
      </c>
      <c r="O12" s="364">
        <v>6.400747</v>
      </c>
      <c r="P12" s="364">
        <v>4.0460000000000001E-3</v>
      </c>
      <c r="Q12" s="363">
        <v>0.119047</v>
      </c>
      <c r="R12" s="362" t="s">
        <v>435</v>
      </c>
    </row>
    <row r="13" spans="1:18" ht="24" customHeight="1">
      <c r="A13" s="368">
        <v>2011</v>
      </c>
      <c r="B13" s="367" t="s">
        <v>0</v>
      </c>
      <c r="C13" s="367"/>
      <c r="D13" s="366">
        <v>267.05236300000001</v>
      </c>
      <c r="E13" s="363">
        <v>179.89720499999999</v>
      </c>
      <c r="F13" s="364">
        <v>126.75602599999999</v>
      </c>
      <c r="G13" s="365">
        <v>1.311032</v>
      </c>
      <c r="H13" s="364">
        <v>0.13787799999999997</v>
      </c>
      <c r="I13" s="364">
        <v>0.77042499999999992</v>
      </c>
      <c r="J13" s="364">
        <v>0.64804799999999996</v>
      </c>
      <c r="K13" s="364">
        <v>45.823213000000003</v>
      </c>
      <c r="L13" s="363">
        <v>64.807644999999994</v>
      </c>
      <c r="M13" s="364">
        <v>64.647398999999993</v>
      </c>
      <c r="N13" s="363">
        <v>8.9326630000000016</v>
      </c>
      <c r="O13" s="364">
        <v>5.185276</v>
      </c>
      <c r="P13" s="364">
        <v>3.3149999999999998E-3</v>
      </c>
      <c r="Q13" s="363">
        <v>0.310222</v>
      </c>
      <c r="R13" s="362" t="s">
        <v>439</v>
      </c>
    </row>
    <row r="14" spans="1:18" ht="15.9" customHeight="1">
      <c r="A14" s="368"/>
      <c r="B14" s="367" t="s">
        <v>438</v>
      </c>
      <c r="C14" s="367"/>
      <c r="D14" s="366">
        <v>112.004656</v>
      </c>
      <c r="E14" s="363">
        <v>84.335705000000004</v>
      </c>
      <c r="F14" s="364">
        <v>54.491998000000002</v>
      </c>
      <c r="G14" s="365">
        <v>0.52080499999999996</v>
      </c>
      <c r="H14" s="364">
        <v>7.4499999999999997E-2</v>
      </c>
      <c r="I14" s="364">
        <v>0.36295100000000002</v>
      </c>
      <c r="J14" s="364">
        <v>6.4200000000000004E-3</v>
      </c>
      <c r="K14" s="364">
        <v>24.423151000000001</v>
      </c>
      <c r="L14" s="363">
        <v>24.166387</v>
      </c>
      <c r="M14" s="364">
        <v>24.117421999999998</v>
      </c>
      <c r="N14" s="363">
        <v>0.66583200000000009</v>
      </c>
      <c r="O14" s="364">
        <v>8.8877999999999999E-2</v>
      </c>
      <c r="P14" s="364">
        <v>1.15E-4</v>
      </c>
      <c r="Q14" s="363">
        <v>2.4742E-2</v>
      </c>
      <c r="R14" s="362" t="s">
        <v>437</v>
      </c>
    </row>
    <row r="15" spans="1:18" ht="15.9" customHeight="1">
      <c r="A15" s="368"/>
      <c r="B15" s="367" t="s">
        <v>436</v>
      </c>
      <c r="C15" s="367"/>
      <c r="D15" s="366">
        <v>155.047707</v>
      </c>
      <c r="E15" s="363">
        <v>95.561521999999997</v>
      </c>
      <c r="F15" s="364">
        <v>72.264049999999997</v>
      </c>
      <c r="G15" s="365">
        <v>0.79022700000000001</v>
      </c>
      <c r="H15" s="364">
        <v>6.3378000000000004E-2</v>
      </c>
      <c r="I15" s="364">
        <v>0.40747300000000003</v>
      </c>
      <c r="J15" s="364">
        <v>0.64163000000000003</v>
      </c>
      <c r="K15" s="364">
        <v>21.400061000000001</v>
      </c>
      <c r="L15" s="363">
        <v>40.641266999999999</v>
      </c>
      <c r="M15" s="364">
        <v>40.529985000000003</v>
      </c>
      <c r="N15" s="363">
        <v>8.2668379999999999</v>
      </c>
      <c r="O15" s="364">
        <v>5.0964</v>
      </c>
      <c r="P15" s="364">
        <v>3.2009999999999999E-3</v>
      </c>
      <c r="Q15" s="363">
        <v>0.28548200000000001</v>
      </c>
      <c r="R15" s="362" t="s">
        <v>435</v>
      </c>
    </row>
    <row r="16" spans="1:18" ht="24" customHeight="1">
      <c r="A16" s="368">
        <v>2010</v>
      </c>
      <c r="B16" s="367" t="s">
        <v>0</v>
      </c>
      <c r="C16" s="367"/>
      <c r="D16" s="366">
        <v>236.228555</v>
      </c>
      <c r="E16" s="363">
        <v>159.33793299999999</v>
      </c>
      <c r="F16" s="364">
        <v>110.217609</v>
      </c>
      <c r="G16" s="365">
        <v>1.3840219999999999</v>
      </c>
      <c r="H16" s="364">
        <v>0.11060500000000001</v>
      </c>
      <c r="I16" s="364">
        <v>0.89350199999999991</v>
      </c>
      <c r="J16" s="364">
        <v>0.29044999999999999</v>
      </c>
      <c r="K16" s="364">
        <v>41.509073999999998</v>
      </c>
      <c r="L16" s="363">
        <v>57.938738999999998</v>
      </c>
      <c r="M16" s="364">
        <v>57.061601000000003</v>
      </c>
      <c r="N16" s="363">
        <v>6.997075999999999</v>
      </c>
      <c r="O16" s="364">
        <v>2.4353150000000001</v>
      </c>
      <c r="P16" s="364">
        <v>3.7719999999999997E-3</v>
      </c>
      <c r="Q16" s="363">
        <v>0.52128200000000002</v>
      </c>
      <c r="R16" s="362" t="s">
        <v>439</v>
      </c>
    </row>
    <row r="17" spans="1:18" ht="15.9" customHeight="1">
      <c r="A17" s="368"/>
      <c r="B17" s="367" t="s">
        <v>438</v>
      </c>
      <c r="C17" s="367"/>
      <c r="D17" s="366">
        <v>84.661147</v>
      </c>
      <c r="E17" s="363">
        <v>60.492804</v>
      </c>
      <c r="F17" s="364">
        <v>33.071787999999998</v>
      </c>
      <c r="G17" s="365">
        <v>0.505664</v>
      </c>
      <c r="H17" s="364">
        <v>5.3054999999999998E-2</v>
      </c>
      <c r="I17" s="364">
        <v>0.32350499999999999</v>
      </c>
      <c r="J17" s="364">
        <v>2.0475E-2</v>
      </c>
      <c r="K17" s="364">
        <v>21.363842999999999</v>
      </c>
      <c r="L17" s="363">
        <v>20.760180999999999</v>
      </c>
      <c r="M17" s="364">
        <v>20.698855999999999</v>
      </c>
      <c r="N17" s="363">
        <v>0.30702499999999994</v>
      </c>
      <c r="O17" s="364">
        <v>4.6609999999999999E-2</v>
      </c>
      <c r="P17" s="364">
        <v>1.335E-3</v>
      </c>
      <c r="Q17" s="363">
        <v>9.1760000000000001E-3</v>
      </c>
      <c r="R17" s="362" t="s">
        <v>437</v>
      </c>
    </row>
    <row r="18" spans="1:18" ht="15.9" customHeight="1">
      <c r="A18" s="368"/>
      <c r="B18" s="367" t="s">
        <v>436</v>
      </c>
      <c r="C18" s="367"/>
      <c r="D18" s="366">
        <v>151.56741</v>
      </c>
      <c r="E18" s="363">
        <v>98.845147999999995</v>
      </c>
      <c r="F18" s="364">
        <v>77.145836000000003</v>
      </c>
      <c r="G18" s="365">
        <v>0.87836099999999995</v>
      </c>
      <c r="H18" s="364">
        <v>5.7551000000000005E-2</v>
      </c>
      <c r="I18" s="364">
        <v>0.569998</v>
      </c>
      <c r="J18" s="364">
        <v>0.26997599999999999</v>
      </c>
      <c r="K18" s="364">
        <v>20.145232</v>
      </c>
      <c r="L18" s="363">
        <v>37.178572000000003</v>
      </c>
      <c r="M18" s="364">
        <v>36.362756999999995</v>
      </c>
      <c r="N18" s="363">
        <v>6.6900550000000001</v>
      </c>
      <c r="O18" s="364">
        <v>2.3887049999999999</v>
      </c>
      <c r="P18" s="364">
        <v>2.4380000000000001E-3</v>
      </c>
      <c r="Q18" s="363">
        <v>0.51210599999999995</v>
      </c>
      <c r="R18" s="362" t="s">
        <v>435</v>
      </c>
    </row>
    <row r="19" spans="1:18" ht="24" customHeight="1">
      <c r="A19" s="368">
        <v>2009</v>
      </c>
      <c r="B19" s="367" t="s">
        <v>0</v>
      </c>
      <c r="C19" s="367"/>
      <c r="D19" s="366">
        <v>219.77897200000001</v>
      </c>
      <c r="E19" s="363">
        <v>163.82122899999999</v>
      </c>
      <c r="F19" s="364">
        <v>118.05063700000001</v>
      </c>
      <c r="G19" s="365">
        <v>1.2035389999999999</v>
      </c>
      <c r="H19" s="364">
        <v>3.3087000000000005E-2</v>
      </c>
      <c r="I19" s="364">
        <v>0.81165700000000007</v>
      </c>
      <c r="J19" s="364">
        <v>0.512521</v>
      </c>
      <c r="K19" s="364">
        <v>36.106648999999997</v>
      </c>
      <c r="L19" s="363">
        <v>39.537296000000005</v>
      </c>
      <c r="M19" s="364">
        <v>38.947505</v>
      </c>
      <c r="N19" s="363">
        <v>8.7073099999999997</v>
      </c>
      <c r="O19" s="364">
        <v>1.7315849999999999</v>
      </c>
      <c r="P19" s="364">
        <v>6.1823999999999997E-2</v>
      </c>
      <c r="Q19" s="363">
        <v>0.37249400000000005</v>
      </c>
      <c r="R19" s="362" t="s">
        <v>439</v>
      </c>
    </row>
    <row r="20" spans="1:18" ht="15.9" customHeight="1">
      <c r="A20" s="368"/>
      <c r="B20" s="367" t="s">
        <v>438</v>
      </c>
      <c r="C20" s="367"/>
      <c r="D20" s="366">
        <v>103.895084</v>
      </c>
      <c r="E20" s="363">
        <v>73.452459000000005</v>
      </c>
      <c r="F20" s="364">
        <v>47.690488999999999</v>
      </c>
      <c r="G20" s="365">
        <v>0.332096</v>
      </c>
      <c r="H20" s="364">
        <v>2.6432999999999998E-2</v>
      </c>
      <c r="I20" s="364">
        <v>0.23691999999999999</v>
      </c>
      <c r="J20" s="364">
        <v>4.7229999999999998E-3</v>
      </c>
      <c r="K20" s="364">
        <v>19.164242999999999</v>
      </c>
      <c r="L20" s="363">
        <v>26.381412000000001</v>
      </c>
      <c r="M20" s="364">
        <v>26.360645999999999</v>
      </c>
      <c r="N20" s="363">
        <v>1.7187020000000002</v>
      </c>
      <c r="O20" s="364">
        <v>0.4425</v>
      </c>
      <c r="P20" s="364">
        <v>5.8008999999999998E-2</v>
      </c>
      <c r="Q20" s="363">
        <v>0.223967</v>
      </c>
      <c r="R20" s="362" t="s">
        <v>437</v>
      </c>
    </row>
    <row r="21" spans="1:18" ht="15.9" customHeight="1">
      <c r="A21" s="368"/>
      <c r="B21" s="367" t="s">
        <v>436</v>
      </c>
      <c r="C21" s="367"/>
      <c r="D21" s="366">
        <v>115.883889</v>
      </c>
      <c r="E21" s="363">
        <v>90.368794999999992</v>
      </c>
      <c r="F21" s="364">
        <v>70.360169999999997</v>
      </c>
      <c r="G21" s="365">
        <v>0.87144500000000003</v>
      </c>
      <c r="H21" s="364">
        <v>6.6540000000000002E-3</v>
      </c>
      <c r="I21" s="364">
        <v>0.57473800000000008</v>
      </c>
      <c r="J21" s="364">
        <v>0.50780000000000003</v>
      </c>
      <c r="K21" s="364">
        <v>16.942406999999999</v>
      </c>
      <c r="L21" s="363">
        <v>13.155896</v>
      </c>
      <c r="M21" s="364">
        <v>12.586870000000001</v>
      </c>
      <c r="N21" s="363">
        <v>6.9886140000000001</v>
      </c>
      <c r="O21" s="364">
        <v>1.289085</v>
      </c>
      <c r="P21" s="364">
        <v>3.8149999999999998E-3</v>
      </c>
      <c r="Q21" s="363">
        <v>0.14852699999999999</v>
      </c>
      <c r="R21" s="362" t="s">
        <v>435</v>
      </c>
    </row>
    <row r="22" spans="1:18" ht="24" customHeight="1">
      <c r="A22" s="368">
        <v>2008</v>
      </c>
      <c r="B22" s="367" t="s">
        <v>0</v>
      </c>
      <c r="C22" s="367"/>
      <c r="D22" s="366">
        <v>263.03666999999996</v>
      </c>
      <c r="E22" s="363">
        <v>192.34676300000001</v>
      </c>
      <c r="F22" s="364">
        <v>141.10195400000001</v>
      </c>
      <c r="G22" s="365">
        <v>1.7856320000000001</v>
      </c>
      <c r="H22" s="364">
        <v>4.6802999999999997E-2</v>
      </c>
      <c r="I22" s="364">
        <v>1.0565609999999999</v>
      </c>
      <c r="J22" s="364">
        <v>0.39382699999999998</v>
      </c>
      <c r="K22" s="364">
        <v>42.056052000000001</v>
      </c>
      <c r="L22" s="363">
        <v>44.346957000000003</v>
      </c>
      <c r="M22" s="364">
        <v>43.297758000000002</v>
      </c>
      <c r="N22" s="363">
        <v>7.0898709999999996</v>
      </c>
      <c r="O22" s="364">
        <v>1.0260309999999999</v>
      </c>
      <c r="P22" s="364">
        <v>7.6500000000000005E-3</v>
      </c>
      <c r="Q22" s="363">
        <v>0.29944500000000002</v>
      </c>
      <c r="R22" s="362" t="s">
        <v>439</v>
      </c>
    </row>
    <row r="23" spans="1:18" ht="15.9" customHeight="1">
      <c r="A23" s="368"/>
      <c r="B23" s="367" t="s">
        <v>438</v>
      </c>
      <c r="C23" s="367"/>
      <c r="D23" s="366">
        <v>134.19442000000001</v>
      </c>
      <c r="E23" s="363">
        <v>96.546886000000001</v>
      </c>
      <c r="F23" s="364">
        <v>66.589615000000009</v>
      </c>
      <c r="G23" s="365">
        <v>0.25600499999999998</v>
      </c>
      <c r="H23" s="364">
        <v>3.7048000000000005E-2</v>
      </c>
      <c r="I23" s="364">
        <v>0.14902500000000002</v>
      </c>
      <c r="J23" s="364">
        <v>5.195E-3</v>
      </c>
      <c r="K23" s="364">
        <v>22.604123999999999</v>
      </c>
      <c r="L23" s="363">
        <v>32.235469999999999</v>
      </c>
      <c r="M23" s="364">
        <v>32.230618</v>
      </c>
      <c r="N23" s="363">
        <v>2.8877660000000001</v>
      </c>
      <c r="O23" s="364">
        <v>0.50507000000000002</v>
      </c>
      <c r="P23" s="364">
        <v>3.3270000000000001E-3</v>
      </c>
      <c r="Q23" s="363">
        <v>0.14983399999999999</v>
      </c>
      <c r="R23" s="362" t="s">
        <v>437</v>
      </c>
    </row>
    <row r="24" spans="1:18" ht="15.9" customHeight="1">
      <c r="A24" s="368"/>
      <c r="B24" s="367" t="s">
        <v>436</v>
      </c>
      <c r="C24" s="367"/>
      <c r="D24" s="366">
        <v>128.84225000000001</v>
      </c>
      <c r="E24" s="363">
        <v>95.799909</v>
      </c>
      <c r="F24" s="364">
        <v>74.512368000000009</v>
      </c>
      <c r="G24" s="365">
        <v>1.529633</v>
      </c>
      <c r="H24" s="364">
        <v>9.7550000000000015E-3</v>
      </c>
      <c r="I24" s="364">
        <v>0.90754000000000001</v>
      </c>
      <c r="J24" s="364">
        <v>0.38863500000000001</v>
      </c>
      <c r="K24" s="364">
        <v>19.451927000000001</v>
      </c>
      <c r="L24" s="363">
        <v>12.111501000000001</v>
      </c>
      <c r="M24" s="364">
        <v>11.067153000000001</v>
      </c>
      <c r="N24" s="363">
        <v>4.2021130000000007</v>
      </c>
      <c r="O24" s="364">
        <v>0.52096200000000004</v>
      </c>
      <c r="P24" s="364">
        <v>4.3239999999999997E-3</v>
      </c>
      <c r="Q24" s="363">
        <v>0.149614</v>
      </c>
      <c r="R24" s="362" t="s">
        <v>435</v>
      </c>
    </row>
    <row r="25" spans="1:18" ht="24" customHeight="1">
      <c r="A25" s="368">
        <v>2007</v>
      </c>
      <c r="B25" s="367" t="s">
        <v>0</v>
      </c>
      <c r="C25" s="367"/>
      <c r="D25" s="366">
        <v>299.42391399999997</v>
      </c>
      <c r="E25" s="363">
        <v>234.84804199999999</v>
      </c>
      <c r="F25" s="364">
        <v>184.028774</v>
      </c>
      <c r="G25" s="365">
        <v>1.529528</v>
      </c>
      <c r="H25" s="364">
        <v>0.85302800000000001</v>
      </c>
      <c r="I25" s="364">
        <v>0.21379900000000002</v>
      </c>
      <c r="J25" s="364">
        <v>0.68637199999999998</v>
      </c>
      <c r="K25" s="364">
        <v>42.412116000000005</v>
      </c>
      <c r="L25" s="363">
        <v>39.399887999999997</v>
      </c>
      <c r="M25" s="364">
        <v>38.294512000000005</v>
      </c>
      <c r="N25" s="363">
        <v>6.9310509999999992</v>
      </c>
      <c r="O25" s="364">
        <v>3.714515</v>
      </c>
      <c r="P25" s="364">
        <v>2.6032E-2</v>
      </c>
      <c r="Q25" s="363">
        <v>0.47278599999999998</v>
      </c>
      <c r="R25" s="362" t="s">
        <v>439</v>
      </c>
    </row>
    <row r="26" spans="1:18" ht="15.9" customHeight="1">
      <c r="A26" s="368"/>
      <c r="B26" s="367" t="s">
        <v>438</v>
      </c>
      <c r="C26" s="367"/>
      <c r="D26" s="366">
        <v>170.09414599999999</v>
      </c>
      <c r="E26" s="363">
        <v>136.40504899999999</v>
      </c>
      <c r="F26" s="364">
        <v>105.78216</v>
      </c>
      <c r="G26" s="365">
        <v>0.171124</v>
      </c>
      <c r="H26" s="364">
        <v>2.2861999999999997E-2</v>
      </c>
      <c r="I26" s="364">
        <v>5.5116999999999999E-2</v>
      </c>
      <c r="J26" s="364">
        <v>3.2938000000000002E-2</v>
      </c>
      <c r="K26" s="364">
        <v>23.109786</v>
      </c>
      <c r="L26" s="363">
        <v>27.58211</v>
      </c>
      <c r="M26" s="364">
        <v>27.569578</v>
      </c>
      <c r="N26" s="363">
        <v>3.5094800000000004</v>
      </c>
      <c r="O26" s="364">
        <v>3.3648530000000001</v>
      </c>
      <c r="P26" s="364">
        <v>2.2041000000000002E-2</v>
      </c>
      <c r="Q26" s="363">
        <v>0.13275200000000001</v>
      </c>
      <c r="R26" s="362" t="s">
        <v>437</v>
      </c>
    </row>
    <row r="27" spans="1:18" ht="15.9" customHeight="1">
      <c r="A27" s="368"/>
      <c r="B27" s="367" t="s">
        <v>436</v>
      </c>
      <c r="C27" s="367"/>
      <c r="D27" s="366">
        <v>129.329767</v>
      </c>
      <c r="E27" s="363">
        <v>98.443016</v>
      </c>
      <c r="F27" s="364">
        <v>78.246634</v>
      </c>
      <c r="G27" s="365">
        <v>1.3584090000000002</v>
      </c>
      <c r="H27" s="364">
        <v>0.83016800000000002</v>
      </c>
      <c r="I27" s="364">
        <v>0.15868399999999999</v>
      </c>
      <c r="J27" s="364">
        <v>0.65343499999999999</v>
      </c>
      <c r="K27" s="364">
        <v>19.302330000000001</v>
      </c>
      <c r="L27" s="363">
        <v>11.817791</v>
      </c>
      <c r="M27" s="364">
        <v>10.724945</v>
      </c>
      <c r="N27" s="363">
        <v>3.4215770000000001</v>
      </c>
      <c r="O27" s="364">
        <v>0.34966399999999997</v>
      </c>
      <c r="P27" s="364">
        <v>3.9909999999999998E-3</v>
      </c>
      <c r="Q27" s="363">
        <v>0.34003699999999998</v>
      </c>
      <c r="R27" s="362" t="s">
        <v>435</v>
      </c>
    </row>
    <row r="28" spans="1:18" ht="24" customHeight="1">
      <c r="A28" s="368">
        <v>2006</v>
      </c>
      <c r="B28" s="367" t="s">
        <v>0</v>
      </c>
      <c r="C28" s="367"/>
      <c r="D28" s="366">
        <v>245.83262299999998</v>
      </c>
      <c r="E28" s="363">
        <v>184.68893499999999</v>
      </c>
      <c r="F28" s="364">
        <v>131.84690900000001</v>
      </c>
      <c r="G28" s="365">
        <v>0.75868100000000005</v>
      </c>
      <c r="H28" s="364">
        <v>0.18206999999999998</v>
      </c>
      <c r="I28" s="364">
        <v>0.24532499999999999</v>
      </c>
      <c r="J28" s="364">
        <v>0.38315399999999999</v>
      </c>
      <c r="K28" s="364">
        <v>45.477548000000006</v>
      </c>
      <c r="L28" s="363">
        <v>44.603930999999996</v>
      </c>
      <c r="M28" s="364">
        <v>40.661515000000001</v>
      </c>
      <c r="N28" s="363">
        <v>6.4310290000000006</v>
      </c>
      <c r="O28" s="364">
        <v>1.313868</v>
      </c>
      <c r="P28" s="364">
        <v>0.11481699999999999</v>
      </c>
      <c r="Q28" s="363">
        <v>0.32719700000000002</v>
      </c>
      <c r="R28" s="362" t="s">
        <v>439</v>
      </c>
    </row>
    <row r="29" spans="1:18" ht="15.9" customHeight="1">
      <c r="A29" s="368"/>
      <c r="B29" s="367" t="s">
        <v>438</v>
      </c>
      <c r="C29" s="367"/>
      <c r="D29" s="366">
        <v>106.491056</v>
      </c>
      <c r="E29" s="363">
        <v>74.501358999999994</v>
      </c>
      <c r="F29" s="364">
        <v>54.959992</v>
      </c>
      <c r="G29" s="365">
        <v>0.247224</v>
      </c>
      <c r="H29" s="364">
        <v>4.9731999999999998E-2</v>
      </c>
      <c r="I29" s="364">
        <v>0.190358</v>
      </c>
      <c r="J29" s="364">
        <v>4.1570999999999997E-2</v>
      </c>
      <c r="K29" s="364">
        <v>13.801402</v>
      </c>
      <c r="L29" s="363">
        <v>28.38439</v>
      </c>
      <c r="M29" s="364">
        <v>26.471243999999999</v>
      </c>
      <c r="N29" s="363">
        <v>1.235182</v>
      </c>
      <c r="O29" s="364">
        <v>0.97525899999999999</v>
      </c>
      <c r="P29" s="364">
        <v>7.0456999999999992E-2</v>
      </c>
      <c r="Q29" s="363">
        <v>1.7899000000000002E-2</v>
      </c>
      <c r="R29" s="362" t="s">
        <v>437</v>
      </c>
    </row>
    <row r="30" spans="1:18" ht="15.9" customHeight="1">
      <c r="A30" s="368"/>
      <c r="B30" s="367" t="s">
        <v>436</v>
      </c>
      <c r="C30" s="367"/>
      <c r="D30" s="366">
        <v>139.34156899999999</v>
      </c>
      <c r="E30" s="363">
        <v>110.187595</v>
      </c>
      <c r="F30" s="364">
        <v>76.886936000000006</v>
      </c>
      <c r="G30" s="365">
        <v>0.51146100000000005</v>
      </c>
      <c r="H30" s="364">
        <v>0.13234000000000001</v>
      </c>
      <c r="I30" s="364">
        <v>5.4968000000000003E-2</v>
      </c>
      <c r="J30" s="364">
        <v>0.341584</v>
      </c>
      <c r="K30" s="364">
        <v>31.676145999999999</v>
      </c>
      <c r="L30" s="363">
        <v>16.219553000000001</v>
      </c>
      <c r="M30" s="364">
        <v>14.190282</v>
      </c>
      <c r="N30" s="363">
        <v>5.1958540000000006</v>
      </c>
      <c r="O30" s="364">
        <v>0.338611</v>
      </c>
      <c r="P30" s="364">
        <v>4.4359999999999997E-2</v>
      </c>
      <c r="Q30" s="363">
        <v>0.30930000000000002</v>
      </c>
      <c r="R30" s="362" t="s">
        <v>435</v>
      </c>
    </row>
    <row r="31" spans="1:18" ht="24" customHeight="1">
      <c r="A31" s="368">
        <v>2005</v>
      </c>
      <c r="B31" s="367" t="s">
        <v>0</v>
      </c>
      <c r="C31" s="367"/>
      <c r="D31" s="366">
        <v>211.601328</v>
      </c>
      <c r="E31" s="363">
        <v>156.00628499999999</v>
      </c>
      <c r="F31" s="364">
        <v>119.79798600000001</v>
      </c>
      <c r="G31" s="365">
        <v>0.31831200000000004</v>
      </c>
      <c r="H31" s="364">
        <v>4.3607E-2</v>
      </c>
      <c r="I31" s="364">
        <v>0.159911</v>
      </c>
      <c r="J31" s="364">
        <v>0.24396399999999999</v>
      </c>
      <c r="K31" s="364">
        <v>29.921375000000001</v>
      </c>
      <c r="L31" s="363">
        <v>42.901845999999999</v>
      </c>
      <c r="M31" s="364">
        <v>42.074230999999997</v>
      </c>
      <c r="N31" s="363">
        <v>3.6201720000000002</v>
      </c>
      <c r="O31" s="364">
        <v>0.770505</v>
      </c>
      <c r="P31" s="364">
        <v>3.0727000000000001E-2</v>
      </c>
      <c r="Q31" s="363">
        <v>0.25835799999999998</v>
      </c>
      <c r="R31" s="362" t="s">
        <v>439</v>
      </c>
    </row>
    <row r="32" spans="1:18" ht="15.9" customHeight="1">
      <c r="A32" s="368"/>
      <c r="B32" s="367" t="s">
        <v>438</v>
      </c>
      <c r="C32" s="367"/>
      <c r="D32" s="366">
        <v>105.05960400000001</v>
      </c>
      <c r="E32" s="363">
        <v>67.621332999999993</v>
      </c>
      <c r="F32" s="364">
        <v>48.710260000000005</v>
      </c>
      <c r="G32" s="365">
        <v>4.7462999999999998E-2</v>
      </c>
      <c r="H32" s="364">
        <v>4.0000000000000003E-5</v>
      </c>
      <c r="I32" s="364">
        <v>4.2671999999999995E-2</v>
      </c>
      <c r="J32" s="364">
        <v>7.0879999999999997E-3</v>
      </c>
      <c r="K32" s="364">
        <v>13.490726</v>
      </c>
      <c r="L32" s="363">
        <v>34.588540999999999</v>
      </c>
      <c r="M32" s="364">
        <v>34.551983</v>
      </c>
      <c r="N32" s="363">
        <v>0.60811399999999993</v>
      </c>
      <c r="O32" s="364">
        <v>0.43737599999999999</v>
      </c>
      <c r="P32" s="364">
        <v>2.1149000000000001E-2</v>
      </c>
      <c r="Q32" s="363">
        <v>7.9144999999999993E-2</v>
      </c>
      <c r="R32" s="362" t="s">
        <v>437</v>
      </c>
    </row>
    <row r="33" spans="1:18" ht="15.9" customHeight="1">
      <c r="A33" s="368"/>
      <c r="B33" s="367" t="s">
        <v>436</v>
      </c>
      <c r="C33" s="367"/>
      <c r="D33" s="366">
        <v>106.54172699999999</v>
      </c>
      <c r="E33" s="363">
        <v>88.384973000000002</v>
      </c>
      <c r="F33" s="364">
        <v>71.087743000000003</v>
      </c>
      <c r="G33" s="365">
        <v>0.27085300000000001</v>
      </c>
      <c r="H33" s="364">
        <v>4.3567000000000002E-2</v>
      </c>
      <c r="I33" s="364">
        <v>0.117241</v>
      </c>
      <c r="J33" s="364">
        <v>0.236877</v>
      </c>
      <c r="K33" s="364">
        <v>16.430651000000001</v>
      </c>
      <c r="L33" s="363">
        <v>8.3133169999999996</v>
      </c>
      <c r="M33" s="364">
        <v>7.5222579999999999</v>
      </c>
      <c r="N33" s="363">
        <v>3.012067</v>
      </c>
      <c r="O33" s="364">
        <v>0.33312900000000001</v>
      </c>
      <c r="P33" s="364">
        <v>9.5790000000000007E-3</v>
      </c>
      <c r="Q33" s="363">
        <v>0.17921500000000001</v>
      </c>
      <c r="R33" s="362" t="s">
        <v>435</v>
      </c>
    </row>
    <row r="34" spans="1:18" ht="24" customHeight="1">
      <c r="A34" s="368">
        <v>2004</v>
      </c>
      <c r="B34" s="367" t="s">
        <v>0</v>
      </c>
      <c r="C34" s="367"/>
      <c r="D34" s="366">
        <v>173.429958</v>
      </c>
      <c r="E34" s="363">
        <v>126.16577700000001</v>
      </c>
      <c r="F34" s="364">
        <v>92.629383000000004</v>
      </c>
      <c r="G34" s="365">
        <v>0.367257</v>
      </c>
      <c r="H34" s="364">
        <v>0.126223</v>
      </c>
      <c r="I34" s="364">
        <v>0.143346</v>
      </c>
      <c r="J34" s="364">
        <v>9.4575000000000006E-2</v>
      </c>
      <c r="K34" s="364">
        <v>28.877706999999997</v>
      </c>
      <c r="L34" s="363">
        <v>38.342773000000001</v>
      </c>
      <c r="M34" s="364">
        <v>37.418642999999996</v>
      </c>
      <c r="N34" s="363">
        <v>1.8861730000000001</v>
      </c>
      <c r="O34" s="364">
        <v>0.27483600000000002</v>
      </c>
      <c r="P34" s="364">
        <v>1.3974E-2</v>
      </c>
      <c r="Q34" s="363">
        <v>0.26796499999999995</v>
      </c>
      <c r="R34" s="362" t="s">
        <v>439</v>
      </c>
    </row>
    <row r="35" spans="1:18" ht="15.9" customHeight="1">
      <c r="A35" s="368"/>
      <c r="B35" s="367" t="s">
        <v>438</v>
      </c>
      <c r="C35" s="367"/>
      <c r="D35" s="366">
        <v>92.467054999999988</v>
      </c>
      <c r="E35" s="363">
        <v>58.442900999999999</v>
      </c>
      <c r="F35" s="364">
        <v>41.657086999999997</v>
      </c>
      <c r="G35" s="365">
        <v>0.23077400000000001</v>
      </c>
      <c r="H35" s="364">
        <v>0.117093</v>
      </c>
      <c r="I35" s="364">
        <v>0.113566</v>
      </c>
      <c r="J35" s="364">
        <v>1.5999999999999999E-5</v>
      </c>
      <c r="K35" s="364">
        <v>12.530065</v>
      </c>
      <c r="L35" s="363">
        <v>31.689128</v>
      </c>
      <c r="M35" s="364">
        <v>31.604530999999998</v>
      </c>
      <c r="N35" s="363">
        <v>0.18417600000000001</v>
      </c>
      <c r="O35" s="364">
        <v>3.9549999999999995E-2</v>
      </c>
      <c r="P35" s="364">
        <v>0</v>
      </c>
      <c r="Q35" s="363">
        <v>6.4185000000000006E-2</v>
      </c>
      <c r="R35" s="362" t="s">
        <v>437</v>
      </c>
    </row>
    <row r="36" spans="1:18" ht="15.9" customHeight="1">
      <c r="A36" s="368"/>
      <c r="B36" s="367" t="s">
        <v>436</v>
      </c>
      <c r="C36" s="367"/>
      <c r="D36" s="366">
        <v>80.962903999999995</v>
      </c>
      <c r="E36" s="363">
        <v>67.722903000000002</v>
      </c>
      <c r="F36" s="364">
        <v>50.972321999999998</v>
      </c>
      <c r="G36" s="365">
        <v>0.136486</v>
      </c>
      <c r="H36" s="364">
        <v>9.1310000000000002E-3</v>
      </c>
      <c r="I36" s="364">
        <v>2.9780999999999998E-2</v>
      </c>
      <c r="J36" s="364">
        <v>9.4561000000000006E-2</v>
      </c>
      <c r="K36" s="364">
        <v>16.347640999999999</v>
      </c>
      <c r="L36" s="363">
        <v>6.6536580000000001</v>
      </c>
      <c r="M36" s="364">
        <v>5.8141229999999995</v>
      </c>
      <c r="N36" s="363">
        <v>1.701997</v>
      </c>
      <c r="O36" s="364">
        <v>0.23528399999999999</v>
      </c>
      <c r="P36" s="364">
        <v>1.3974E-2</v>
      </c>
      <c r="Q36" s="363">
        <v>0.20377999999999999</v>
      </c>
      <c r="R36" s="362" t="s">
        <v>435</v>
      </c>
    </row>
    <row r="37" spans="1:18" ht="24" customHeight="1">
      <c r="A37" s="368">
        <v>2003</v>
      </c>
      <c r="B37" s="367" t="s">
        <v>0</v>
      </c>
      <c r="C37" s="367"/>
      <c r="D37" s="366">
        <v>164.711095</v>
      </c>
      <c r="E37" s="363">
        <v>121.44328200000001</v>
      </c>
      <c r="F37" s="364">
        <v>87.253203999999997</v>
      </c>
      <c r="G37" s="365">
        <v>0.26991599999999999</v>
      </c>
      <c r="H37" s="364">
        <v>7.6079999999999995E-2</v>
      </c>
      <c r="I37" s="364">
        <v>0.146097</v>
      </c>
      <c r="J37" s="364">
        <v>7.172400000000001E-2</v>
      </c>
      <c r="K37" s="364">
        <v>30.596223999999999</v>
      </c>
      <c r="L37" s="363">
        <v>33.086741000000004</v>
      </c>
      <c r="M37" s="364">
        <v>32.081681000000003</v>
      </c>
      <c r="N37" s="363">
        <v>3.5273759999999998</v>
      </c>
      <c r="O37" s="364">
        <v>0.48440899999999998</v>
      </c>
      <c r="P37" s="364">
        <v>4.6078000000000001E-2</v>
      </c>
      <c r="Q37" s="363">
        <v>0.55024800000000007</v>
      </c>
      <c r="R37" s="362" t="s">
        <v>439</v>
      </c>
    </row>
    <row r="38" spans="1:18" ht="15.9" customHeight="1">
      <c r="A38" s="368"/>
      <c r="B38" s="367" t="s">
        <v>438</v>
      </c>
      <c r="C38" s="367"/>
      <c r="D38" s="366">
        <v>79.330646999999999</v>
      </c>
      <c r="E38" s="363">
        <v>49.974737999999995</v>
      </c>
      <c r="F38" s="364">
        <v>35.682462000000001</v>
      </c>
      <c r="G38" s="365">
        <v>0.189641</v>
      </c>
      <c r="H38" s="364">
        <v>4.6353999999999999E-2</v>
      </c>
      <c r="I38" s="364">
        <v>0.13515199999999999</v>
      </c>
      <c r="J38" s="364">
        <v>1.5507999999999999E-2</v>
      </c>
      <c r="K38" s="364">
        <v>11.411003000000001</v>
      </c>
      <c r="L38" s="363">
        <v>27.083055999999999</v>
      </c>
      <c r="M38" s="364">
        <v>26.846799000000001</v>
      </c>
      <c r="N38" s="363">
        <v>0.98484400000000016</v>
      </c>
      <c r="O38" s="364">
        <v>0.34019700000000003</v>
      </c>
      <c r="P38" s="364">
        <v>8.6999999999999994E-3</v>
      </c>
      <c r="Q38" s="363">
        <v>0.14046899999999998</v>
      </c>
      <c r="R38" s="362" t="s">
        <v>437</v>
      </c>
    </row>
    <row r="39" spans="1:18" ht="15.9" customHeight="1">
      <c r="A39" s="368"/>
      <c r="B39" s="367" t="s">
        <v>436</v>
      </c>
      <c r="C39" s="367"/>
      <c r="D39" s="366">
        <v>85.380448000000001</v>
      </c>
      <c r="E39" s="363">
        <v>71.468558000000002</v>
      </c>
      <c r="F39" s="364">
        <v>51.570751999999999</v>
      </c>
      <c r="G39" s="365">
        <v>8.0276E-2</v>
      </c>
      <c r="H39" s="364">
        <v>2.9727E-2</v>
      </c>
      <c r="I39" s="364">
        <v>1.0945999999999999E-2</v>
      </c>
      <c r="J39" s="364">
        <v>5.6216999999999996E-2</v>
      </c>
      <c r="K39" s="364">
        <v>19.185223000000001</v>
      </c>
      <c r="L39" s="363">
        <v>6.003698</v>
      </c>
      <c r="M39" s="364">
        <v>5.2348930000000005</v>
      </c>
      <c r="N39" s="363">
        <v>2.5425399999999998</v>
      </c>
      <c r="O39" s="364">
        <v>0.14421400000000001</v>
      </c>
      <c r="P39" s="364">
        <v>3.7378999999999996E-2</v>
      </c>
      <c r="Q39" s="363">
        <v>0.40978100000000001</v>
      </c>
      <c r="R39" s="362" t="s">
        <v>435</v>
      </c>
    </row>
    <row r="40" spans="1:18" ht="24" customHeight="1">
      <c r="A40" s="368">
        <v>2002</v>
      </c>
      <c r="B40" s="367" t="s">
        <v>0</v>
      </c>
      <c r="C40" s="367"/>
      <c r="D40" s="366">
        <v>161.344191</v>
      </c>
      <c r="E40" s="363">
        <v>119.673593</v>
      </c>
      <c r="F40" s="364">
        <v>86.887520999999992</v>
      </c>
      <c r="G40" s="365">
        <v>0.96889700000000001</v>
      </c>
      <c r="H40" s="364">
        <v>4.9640000000000005E-3</v>
      </c>
      <c r="I40" s="364">
        <v>0.917736</v>
      </c>
      <c r="J40" s="364">
        <v>0.19527900000000001</v>
      </c>
      <c r="K40" s="364">
        <v>28.990758000000003</v>
      </c>
      <c r="L40" s="363">
        <v>33.907485999999999</v>
      </c>
      <c r="M40" s="364">
        <v>32.602006000000003</v>
      </c>
      <c r="N40" s="363">
        <v>2.2915530000000004</v>
      </c>
      <c r="O40" s="364">
        <v>0.39198500000000003</v>
      </c>
      <c r="P40" s="364">
        <v>9.5804E-2</v>
      </c>
      <c r="Q40" s="363">
        <v>0.26535700000000001</v>
      </c>
      <c r="R40" s="362" t="s">
        <v>439</v>
      </c>
    </row>
    <row r="41" spans="1:18" ht="15.9" customHeight="1">
      <c r="A41" s="368"/>
      <c r="B41" s="367" t="s">
        <v>438</v>
      </c>
      <c r="C41" s="367"/>
      <c r="D41" s="366">
        <v>81.229867999999996</v>
      </c>
      <c r="E41" s="363">
        <v>51.985252000000003</v>
      </c>
      <c r="F41" s="364">
        <v>37.197211000000003</v>
      </c>
      <c r="G41" s="365">
        <v>0.84417500000000001</v>
      </c>
      <c r="H41" s="364">
        <v>2.0099999999999996E-3</v>
      </c>
      <c r="I41" s="364">
        <v>0.84021000000000001</v>
      </c>
      <c r="J41" s="364">
        <v>9.9459999999999993E-2</v>
      </c>
      <c r="K41" s="364">
        <v>11.76789</v>
      </c>
      <c r="L41" s="363">
        <v>27.077117999999999</v>
      </c>
      <c r="M41" s="364">
        <v>26.562008000000002</v>
      </c>
      <c r="N41" s="363">
        <v>0.91461199999999998</v>
      </c>
      <c r="O41" s="364">
        <v>0.31285399999999997</v>
      </c>
      <c r="P41" s="364">
        <v>3.7800000000000003E-4</v>
      </c>
      <c r="Q41" s="363">
        <v>5.4304999999999999E-2</v>
      </c>
      <c r="R41" s="362" t="s">
        <v>437</v>
      </c>
    </row>
    <row r="42" spans="1:18" ht="15.9" customHeight="1">
      <c r="A42" s="368"/>
      <c r="B42" s="367" t="s">
        <v>436</v>
      </c>
      <c r="C42" s="367"/>
      <c r="D42" s="366">
        <v>80.114322999999999</v>
      </c>
      <c r="E42" s="363">
        <v>67.688331999999988</v>
      </c>
      <c r="F42" s="364">
        <v>49.690303</v>
      </c>
      <c r="G42" s="365">
        <v>0.12471800000000001</v>
      </c>
      <c r="H42" s="364">
        <v>2.9529999999999999E-3</v>
      </c>
      <c r="I42" s="364">
        <v>7.7525999999999998E-2</v>
      </c>
      <c r="J42" s="364">
        <v>9.5818E-2</v>
      </c>
      <c r="K42" s="364">
        <v>17.222866000000003</v>
      </c>
      <c r="L42" s="363">
        <v>6.8303590000000005</v>
      </c>
      <c r="M42" s="364">
        <v>6.0399889999999994</v>
      </c>
      <c r="N42" s="363">
        <v>1.3769369999999999</v>
      </c>
      <c r="O42" s="364">
        <v>7.9129999999999992E-2</v>
      </c>
      <c r="P42" s="364">
        <v>9.5427000000000012E-2</v>
      </c>
      <c r="Q42" s="363">
        <v>0.21105299999999999</v>
      </c>
      <c r="R42" s="362" t="s">
        <v>435</v>
      </c>
    </row>
    <row r="43" spans="1:18" ht="24" customHeight="1">
      <c r="A43" s="368">
        <v>2001</v>
      </c>
      <c r="B43" s="367" t="s">
        <v>0</v>
      </c>
      <c r="C43" s="367"/>
      <c r="D43" s="366">
        <v>176.33055900000002</v>
      </c>
      <c r="E43" s="363">
        <v>129.918665</v>
      </c>
      <c r="F43" s="364">
        <v>91.764216000000005</v>
      </c>
      <c r="G43" s="365">
        <v>1.3997819999999999</v>
      </c>
      <c r="H43" s="364">
        <v>8.6920000000000001E-3</v>
      </c>
      <c r="I43" s="364">
        <v>1.281498</v>
      </c>
      <c r="J43" s="364">
        <v>0.330598</v>
      </c>
      <c r="K43" s="364">
        <v>32.248071000000003</v>
      </c>
      <c r="L43" s="363">
        <v>38.406207000000002</v>
      </c>
      <c r="M43" s="364">
        <v>36.434044</v>
      </c>
      <c r="N43" s="363">
        <v>2.3928469999999997</v>
      </c>
      <c r="O43" s="364">
        <v>0.20283899999999999</v>
      </c>
      <c r="P43" s="364">
        <v>0.13065399999999999</v>
      </c>
      <c r="Q43" s="363">
        <v>0.82097699999999996</v>
      </c>
      <c r="R43" s="362" t="s">
        <v>439</v>
      </c>
    </row>
    <row r="44" spans="1:18" ht="15.9" customHeight="1">
      <c r="A44" s="368"/>
      <c r="B44" s="367" t="s">
        <v>438</v>
      </c>
      <c r="C44" s="367"/>
      <c r="D44" s="366">
        <v>87.097521999999998</v>
      </c>
      <c r="E44" s="363">
        <v>54.347988999999998</v>
      </c>
      <c r="F44" s="364">
        <v>40.372449000000003</v>
      </c>
      <c r="G44" s="365">
        <v>1.2918099999999999</v>
      </c>
      <c r="H44" s="364">
        <v>7.234E-3</v>
      </c>
      <c r="I44" s="364">
        <v>1.225044</v>
      </c>
      <c r="J44" s="364">
        <v>0.28409800000000002</v>
      </c>
      <c r="K44" s="364">
        <v>9.2695629999999998</v>
      </c>
      <c r="L44" s="363">
        <v>30.080788999999999</v>
      </c>
      <c r="M44" s="364">
        <v>30.044349999999998</v>
      </c>
      <c r="N44" s="363">
        <v>1.355739</v>
      </c>
      <c r="O44" s="364">
        <v>0.152618</v>
      </c>
      <c r="P44" s="364">
        <v>0</v>
      </c>
      <c r="Q44" s="363">
        <v>0.22076099999999999</v>
      </c>
      <c r="R44" s="362" t="s">
        <v>437</v>
      </c>
    </row>
    <row r="45" spans="1:18" ht="15.9" customHeight="1">
      <c r="A45" s="368"/>
      <c r="B45" s="367" t="s">
        <v>436</v>
      </c>
      <c r="C45" s="367"/>
      <c r="D45" s="366">
        <v>89.233039000000005</v>
      </c>
      <c r="E45" s="363">
        <v>75.570684999999997</v>
      </c>
      <c r="F45" s="364">
        <v>51.391771999999996</v>
      </c>
      <c r="G45" s="365">
        <v>0.10797499999999999</v>
      </c>
      <c r="H45" s="364">
        <v>1.459E-3</v>
      </c>
      <c r="I45" s="364">
        <v>5.6454999999999998E-2</v>
      </c>
      <c r="J45" s="364">
        <v>4.6502000000000002E-2</v>
      </c>
      <c r="K45" s="364">
        <v>22.978508999999999</v>
      </c>
      <c r="L45" s="363">
        <v>8.3254300000000008</v>
      </c>
      <c r="M45" s="364">
        <v>6.3897050000000002</v>
      </c>
      <c r="N45" s="363">
        <v>1.037112</v>
      </c>
      <c r="O45" s="364">
        <v>5.0222000000000003E-2</v>
      </c>
      <c r="P45" s="364">
        <v>0.13065499999999999</v>
      </c>
      <c r="Q45" s="363">
        <v>0.60021799999999992</v>
      </c>
      <c r="R45" s="362" t="s">
        <v>435</v>
      </c>
    </row>
    <row r="46" spans="1:18" ht="24" customHeight="1">
      <c r="A46" s="368">
        <v>2000</v>
      </c>
      <c r="B46" s="367" t="s">
        <v>0</v>
      </c>
      <c r="C46" s="367"/>
      <c r="D46" s="366">
        <v>190.15450700000002</v>
      </c>
      <c r="E46" s="363">
        <v>141.87578200000002</v>
      </c>
      <c r="F46" s="364">
        <v>100.211006</v>
      </c>
      <c r="G46" s="365">
        <v>1.2899280000000002</v>
      </c>
      <c r="H46" s="364">
        <v>2.1278999999999999E-2</v>
      </c>
      <c r="I46" s="364">
        <v>0.95387900000000003</v>
      </c>
      <c r="J46" s="364">
        <v>2.2027000000000001E-2</v>
      </c>
      <c r="K46" s="364">
        <v>37.204088000000006</v>
      </c>
      <c r="L46" s="363">
        <v>40.226999999999997</v>
      </c>
      <c r="M46" s="364">
        <v>39.471669999999996</v>
      </c>
      <c r="N46" s="363">
        <v>2.5981870000000002</v>
      </c>
      <c r="O46" s="364">
        <v>0.17014099999999999</v>
      </c>
      <c r="P46" s="364">
        <v>0.28995900000000002</v>
      </c>
      <c r="Q46" s="363">
        <v>0.24271100000000001</v>
      </c>
      <c r="R46" s="362" t="s">
        <v>439</v>
      </c>
    </row>
    <row r="47" spans="1:18" ht="15.9" customHeight="1">
      <c r="A47" s="368"/>
      <c r="B47" s="367" t="s">
        <v>438</v>
      </c>
      <c r="C47" s="367"/>
      <c r="D47" s="366">
        <v>91.799725000000009</v>
      </c>
      <c r="E47" s="363">
        <v>57.156396999999998</v>
      </c>
      <c r="F47" s="364">
        <v>46.895402000000004</v>
      </c>
      <c r="G47" s="365">
        <v>0.74530999999999992</v>
      </c>
      <c r="H47" s="364">
        <v>1.25E-3</v>
      </c>
      <c r="I47" s="364">
        <v>0.49595999999999996</v>
      </c>
      <c r="J47" s="364">
        <v>6.4599999999999996E-3</v>
      </c>
      <c r="K47" s="364">
        <v>7.0341199999999997</v>
      </c>
      <c r="L47" s="363">
        <v>32.973082999999995</v>
      </c>
      <c r="M47" s="364">
        <v>32.884482000000006</v>
      </c>
      <c r="N47" s="363">
        <v>0.74780800000000003</v>
      </c>
      <c r="O47" s="364">
        <v>9.8985000000000004E-2</v>
      </c>
      <c r="P47" s="364">
        <v>7.7373999999999998E-2</v>
      </c>
      <c r="Q47" s="363">
        <v>5.8790999999999996E-2</v>
      </c>
      <c r="R47" s="362" t="s">
        <v>437</v>
      </c>
    </row>
    <row r="48" spans="1:18" ht="15.9" customHeight="1">
      <c r="A48" s="368"/>
      <c r="B48" s="367" t="s">
        <v>436</v>
      </c>
      <c r="C48" s="367"/>
      <c r="D48" s="366">
        <v>98.354782</v>
      </c>
      <c r="E48" s="363">
        <v>84.719388000000009</v>
      </c>
      <c r="F48" s="364">
        <v>53.315608999999995</v>
      </c>
      <c r="G48" s="365">
        <v>0.54461599999999999</v>
      </c>
      <c r="H48" s="364">
        <v>2.0028999999999998E-2</v>
      </c>
      <c r="I48" s="364">
        <v>0.45791799999999999</v>
      </c>
      <c r="J48" s="364">
        <v>1.5567000000000001E-2</v>
      </c>
      <c r="K48" s="364">
        <v>30.169965999999999</v>
      </c>
      <c r="L48" s="363">
        <v>7.2539120000000006</v>
      </c>
      <c r="M48" s="364">
        <v>6.5871829999999996</v>
      </c>
      <c r="N48" s="363">
        <v>1.8503749999999999</v>
      </c>
      <c r="O48" s="364">
        <v>7.1156000000000011E-2</v>
      </c>
      <c r="P48" s="364">
        <v>0.21258299999999999</v>
      </c>
      <c r="Q48" s="363">
        <v>0.183919</v>
      </c>
      <c r="R48" s="362" t="s">
        <v>435</v>
      </c>
    </row>
    <row r="49" spans="1:18" ht="8.1" customHeight="1">
      <c r="A49" s="361"/>
      <c r="B49" s="360"/>
      <c r="C49" s="360"/>
      <c r="D49" s="359"/>
      <c r="E49" s="358"/>
      <c r="F49" s="357"/>
      <c r="G49" s="356"/>
      <c r="H49" s="357"/>
      <c r="I49" s="357"/>
      <c r="J49" s="357"/>
      <c r="K49" s="357"/>
      <c r="L49" s="358"/>
      <c r="M49" s="357"/>
      <c r="N49" s="358"/>
      <c r="O49" s="357"/>
      <c r="P49" s="357"/>
      <c r="Q49" s="356"/>
      <c r="R49" s="355"/>
    </row>
    <row r="51" spans="1:18">
      <c r="A51" s="285" t="s">
        <v>408</v>
      </c>
    </row>
    <row r="52" spans="1:18">
      <c r="A52" s="285" t="s">
        <v>434</v>
      </c>
    </row>
    <row r="53" spans="1:18">
      <c r="A53" s="285" t="s">
        <v>433</v>
      </c>
    </row>
    <row r="54" spans="1:18">
      <c r="A54" s="285" t="s">
        <v>432</v>
      </c>
    </row>
    <row r="55" spans="1:18">
      <c r="A55" s="285" t="s">
        <v>431</v>
      </c>
    </row>
    <row r="56" spans="1:18">
      <c r="A56" s="285" t="s">
        <v>407</v>
      </c>
    </row>
    <row r="57" spans="1:18">
      <c r="A57" s="285" t="s">
        <v>430</v>
      </c>
    </row>
    <row r="58" spans="1:18">
      <c r="A58" s="285" t="s">
        <v>429</v>
      </c>
      <c r="D58" s="354"/>
    </row>
    <row r="59" spans="1:18">
      <c r="A59" s="285" t="s">
        <v>428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showRowColHeaders="0" defaultGridColor="0" colorId="55" workbookViewId="0">
      <selection activeCell="A6" sqref="A6:XFD6"/>
    </sheetView>
  </sheetViews>
  <sheetFormatPr defaultColWidth="11.7109375" defaultRowHeight="10.199999999999999"/>
  <cols>
    <col min="1" max="1" width="7" style="403" customWidth="1"/>
    <col min="2" max="2" width="13.28515625" style="401" customWidth="1"/>
    <col min="3" max="3" width="2.140625" style="401" customWidth="1"/>
    <col min="4" max="4" width="11.140625" style="402" customWidth="1"/>
    <col min="5" max="6" width="9.85546875" style="401" customWidth="1"/>
    <col min="7" max="10" width="8.5703125" style="401" customWidth="1"/>
    <col min="11" max="12" width="9.85546875" style="401" customWidth="1"/>
    <col min="13" max="13" width="11.42578125" style="401" customWidth="1"/>
    <col min="14" max="17" width="9.85546875" style="401" customWidth="1"/>
    <col min="18" max="18" width="14.140625" style="401" customWidth="1"/>
    <col min="19" max="16384" width="11.7109375" style="401"/>
  </cols>
  <sheetData>
    <row r="1" spans="1:18" s="412" customFormat="1" ht="12">
      <c r="A1" s="349">
        <v>11</v>
      </c>
      <c r="B1" s="348"/>
      <c r="C1" s="348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48"/>
      <c r="P1" s="348"/>
      <c r="R1" s="349"/>
    </row>
    <row r="2" spans="1:18">
      <c r="A2" s="347" t="s">
        <v>427</v>
      </c>
      <c r="B2" s="283"/>
      <c r="C2" s="283"/>
      <c r="D2" s="341"/>
      <c r="E2" s="341"/>
      <c r="F2" s="346"/>
      <c r="G2" s="345"/>
      <c r="H2" s="345"/>
      <c r="I2" s="344"/>
      <c r="J2" s="344"/>
      <c r="K2" s="344"/>
      <c r="L2" s="344"/>
      <c r="M2" s="344"/>
      <c r="N2" s="344"/>
      <c r="O2" s="280"/>
      <c r="P2" s="280"/>
      <c r="R2" s="343" t="s">
        <v>427</v>
      </c>
    </row>
    <row r="3" spans="1:18">
      <c r="A3" s="342" t="s">
        <v>444</v>
      </c>
      <c r="B3" s="280"/>
      <c r="C3" s="280"/>
      <c r="D3" s="341"/>
      <c r="E3" s="340"/>
      <c r="F3" s="336"/>
      <c r="G3" s="339"/>
      <c r="H3" s="335"/>
      <c r="I3" s="336"/>
      <c r="J3" s="336"/>
      <c r="K3" s="336"/>
      <c r="L3" s="336"/>
      <c r="M3" s="336"/>
      <c r="N3" s="336"/>
      <c r="O3" s="280"/>
      <c r="P3" s="280"/>
      <c r="R3" s="411" t="s">
        <v>443</v>
      </c>
    </row>
    <row r="4" spans="1:18">
      <c r="A4" s="410" t="s">
        <v>424</v>
      </c>
      <c r="B4" s="280"/>
      <c r="C4" s="280"/>
      <c r="D4" s="336"/>
      <c r="E4" s="336"/>
      <c r="F4" s="336"/>
      <c r="G4" s="335"/>
      <c r="H4" s="335"/>
      <c r="I4" s="336"/>
      <c r="J4" s="336"/>
      <c r="K4" s="336"/>
      <c r="L4" s="336"/>
      <c r="M4" s="336"/>
      <c r="N4" s="336"/>
      <c r="O4" s="280"/>
      <c r="P4" s="280"/>
      <c r="R4" s="409" t="s">
        <v>423</v>
      </c>
    </row>
    <row r="5" spans="1:18">
      <c r="A5" s="408"/>
      <c r="B5" s="290"/>
      <c r="C5" s="290"/>
      <c r="D5" s="407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81"/>
    </row>
    <row r="6" spans="1:18" s="405" customFormat="1" ht="21.9" customHeight="1">
      <c r="A6" s="392"/>
      <c r="B6" s="391"/>
      <c r="C6" s="390"/>
      <c r="D6" s="567" t="s">
        <v>0</v>
      </c>
      <c r="E6" s="570" t="s">
        <v>422</v>
      </c>
      <c r="F6" s="571"/>
      <c r="G6" s="571"/>
      <c r="H6" s="571"/>
      <c r="I6" s="571"/>
      <c r="J6" s="571"/>
      <c r="K6" s="572"/>
      <c r="L6" s="570" t="s">
        <v>421</v>
      </c>
      <c r="M6" s="572"/>
      <c r="N6" s="591" t="s">
        <v>663</v>
      </c>
      <c r="O6" s="592"/>
      <c r="P6" s="593"/>
      <c r="Q6" s="594" t="s">
        <v>420</v>
      </c>
      <c r="R6" s="389"/>
    </row>
    <row r="7" spans="1:18" s="405" customFormat="1" ht="21.9" customHeight="1">
      <c r="A7" s="388"/>
      <c r="B7" s="387"/>
      <c r="C7" s="386"/>
      <c r="D7" s="568"/>
      <c r="E7" s="579" t="s">
        <v>0</v>
      </c>
      <c r="F7" s="581" t="s">
        <v>419</v>
      </c>
      <c r="G7" s="582"/>
      <c r="H7" s="582"/>
      <c r="I7" s="582"/>
      <c r="J7" s="583"/>
      <c r="K7" s="597" t="s">
        <v>418</v>
      </c>
      <c r="L7" s="599" t="s">
        <v>0</v>
      </c>
      <c r="M7" s="597" t="s">
        <v>417</v>
      </c>
      <c r="N7" s="599" t="s">
        <v>0</v>
      </c>
      <c r="O7" s="600" t="s">
        <v>416</v>
      </c>
      <c r="P7" s="602" t="s">
        <v>415</v>
      </c>
      <c r="Q7" s="595"/>
      <c r="R7" s="385"/>
    </row>
    <row r="8" spans="1:18" s="405" customFormat="1" ht="53.1" customHeight="1">
      <c r="A8" s="384"/>
      <c r="B8" s="383"/>
      <c r="C8" s="382"/>
      <c r="D8" s="569"/>
      <c r="E8" s="580"/>
      <c r="F8" s="381" t="s">
        <v>0</v>
      </c>
      <c r="G8" s="380" t="s">
        <v>414</v>
      </c>
      <c r="H8" s="379" t="s">
        <v>440</v>
      </c>
      <c r="I8" s="379" t="s">
        <v>412</v>
      </c>
      <c r="J8" s="406" t="s">
        <v>411</v>
      </c>
      <c r="K8" s="598"/>
      <c r="L8" s="598"/>
      <c r="M8" s="598"/>
      <c r="N8" s="598"/>
      <c r="O8" s="601"/>
      <c r="P8" s="603"/>
      <c r="Q8" s="596"/>
      <c r="R8" s="377"/>
    </row>
    <row r="9" spans="1:18">
      <c r="A9" s="375"/>
      <c r="B9" s="374"/>
      <c r="C9" s="367"/>
      <c r="D9" s="373"/>
      <c r="E9" s="371"/>
      <c r="F9" s="352"/>
      <c r="G9" s="372"/>
      <c r="H9" s="352"/>
      <c r="I9" s="352"/>
      <c r="J9" s="352"/>
      <c r="K9" s="352"/>
      <c r="L9" s="370"/>
      <c r="M9" s="352"/>
      <c r="N9" s="371"/>
      <c r="O9" s="352"/>
      <c r="P9" s="352"/>
      <c r="Q9" s="370"/>
      <c r="R9" s="369"/>
    </row>
    <row r="10" spans="1:18" ht="15.9" customHeight="1">
      <c r="A10" s="368">
        <v>2012</v>
      </c>
      <c r="B10" s="367" t="s">
        <v>0</v>
      </c>
      <c r="C10" s="367"/>
      <c r="D10" s="366">
        <v>1767.767063</v>
      </c>
      <c r="E10" s="363">
        <v>1354.646101</v>
      </c>
      <c r="F10" s="364">
        <v>759.53655600000002</v>
      </c>
      <c r="G10" s="365">
        <v>63.721033000000006</v>
      </c>
      <c r="H10" s="364">
        <v>8.9109339999999992</v>
      </c>
      <c r="I10" s="364">
        <v>26.947232</v>
      </c>
      <c r="J10" s="364">
        <v>16.441928000000001</v>
      </c>
      <c r="K10" s="364">
        <v>548.53108200000008</v>
      </c>
      <c r="L10" s="363">
        <v>216.12078400000001</v>
      </c>
      <c r="M10" s="364">
        <v>191.95132500000003</v>
      </c>
      <c r="N10" s="363">
        <v>196.19865700000003</v>
      </c>
      <c r="O10" s="364">
        <v>74.395861000000011</v>
      </c>
      <c r="P10" s="364">
        <v>35.817639</v>
      </c>
      <c r="Q10" s="363">
        <v>3.3142519999999998</v>
      </c>
      <c r="R10" s="362" t="s">
        <v>439</v>
      </c>
    </row>
    <row r="11" spans="1:18" ht="15.9" customHeight="1">
      <c r="A11" s="368"/>
      <c r="B11" s="367" t="s">
        <v>438</v>
      </c>
      <c r="C11" s="367"/>
      <c r="D11" s="366">
        <v>921.07069200000001</v>
      </c>
      <c r="E11" s="363">
        <v>824.54495400000008</v>
      </c>
      <c r="F11" s="364">
        <v>648.63718000000006</v>
      </c>
      <c r="G11" s="365">
        <v>20.352854999999998</v>
      </c>
      <c r="H11" s="364">
        <v>3.252221</v>
      </c>
      <c r="I11" s="364">
        <v>9.4699539999999995</v>
      </c>
      <c r="J11" s="364">
        <v>8.4244310000000002</v>
      </c>
      <c r="K11" s="364">
        <v>156.95771100000002</v>
      </c>
      <c r="L11" s="363">
        <v>58.725991</v>
      </c>
      <c r="M11" s="364">
        <v>55.183760999999997</v>
      </c>
      <c r="N11" s="363">
        <v>36.352930000000001</v>
      </c>
      <c r="O11" s="364">
        <v>3.2097330000000004</v>
      </c>
      <c r="P11" s="364">
        <v>9.6561999999999995E-2</v>
      </c>
      <c r="Q11" s="363">
        <v>1.6884300000000001</v>
      </c>
      <c r="R11" s="362" t="s">
        <v>437</v>
      </c>
    </row>
    <row r="12" spans="1:18" ht="15.9" customHeight="1">
      <c r="A12" s="368"/>
      <c r="B12" s="367" t="s">
        <v>436</v>
      </c>
      <c r="C12" s="367"/>
      <c r="D12" s="366">
        <v>846.69637499999999</v>
      </c>
      <c r="E12" s="363">
        <v>530.10123400000009</v>
      </c>
      <c r="F12" s="364">
        <v>110.89945200000001</v>
      </c>
      <c r="G12" s="365">
        <v>43.368201999999997</v>
      </c>
      <c r="H12" s="364">
        <v>5.658722</v>
      </c>
      <c r="I12" s="364">
        <v>17.477287</v>
      </c>
      <c r="J12" s="364">
        <v>8.0175079999999994</v>
      </c>
      <c r="K12" s="364">
        <v>391.573375</v>
      </c>
      <c r="L12" s="363">
        <v>157.39486799999997</v>
      </c>
      <c r="M12" s="364">
        <v>136.76762299999999</v>
      </c>
      <c r="N12" s="363">
        <v>159.84579199999999</v>
      </c>
      <c r="O12" s="364">
        <v>71.186132999999998</v>
      </c>
      <c r="P12" s="364">
        <v>35.721080999999998</v>
      </c>
      <c r="Q12" s="363">
        <v>1.6258309999999998</v>
      </c>
      <c r="R12" s="362" t="s">
        <v>435</v>
      </c>
    </row>
    <row r="13" spans="1:18" ht="24" customHeight="1">
      <c r="A13" s="368">
        <v>2011</v>
      </c>
      <c r="B13" s="367" t="s">
        <v>0</v>
      </c>
      <c r="C13" s="367"/>
      <c r="D13" s="366">
        <v>1775.4034019999999</v>
      </c>
      <c r="E13" s="363">
        <v>1311.9129950000001</v>
      </c>
      <c r="F13" s="364">
        <v>690.78965599999992</v>
      </c>
      <c r="G13" s="365">
        <v>56.569561999999998</v>
      </c>
      <c r="H13" s="364">
        <v>7.516114</v>
      </c>
      <c r="I13" s="364">
        <v>26.941808000000002</v>
      </c>
      <c r="J13" s="364">
        <v>16.994218</v>
      </c>
      <c r="K13" s="364">
        <v>565.81809199999998</v>
      </c>
      <c r="L13" s="363">
        <v>252.62583600000002</v>
      </c>
      <c r="M13" s="364">
        <v>223.41299900000001</v>
      </c>
      <c r="N13" s="363">
        <v>212.49616500000002</v>
      </c>
      <c r="O13" s="364">
        <v>72.352448999999993</v>
      </c>
      <c r="P13" s="364">
        <v>41.289014000000002</v>
      </c>
      <c r="Q13" s="363">
        <v>2.1778899999999997</v>
      </c>
      <c r="R13" s="362" t="s">
        <v>439</v>
      </c>
    </row>
    <row r="14" spans="1:18" ht="15.9" customHeight="1">
      <c r="A14" s="368"/>
      <c r="B14" s="367" t="s">
        <v>438</v>
      </c>
      <c r="C14" s="367"/>
      <c r="D14" s="366">
        <v>858.60337700000002</v>
      </c>
      <c r="E14" s="363">
        <v>760.78284299999996</v>
      </c>
      <c r="F14" s="364">
        <v>578.37804099999994</v>
      </c>
      <c r="G14" s="365">
        <v>15.826718000000001</v>
      </c>
      <c r="H14" s="364">
        <v>2.3328760000000002</v>
      </c>
      <c r="I14" s="364">
        <v>9.6326149999999995</v>
      </c>
      <c r="J14" s="364">
        <v>9.7131569999999989</v>
      </c>
      <c r="K14" s="364">
        <v>159.69255699999999</v>
      </c>
      <c r="L14" s="363">
        <v>61.476703000000001</v>
      </c>
      <c r="M14" s="364">
        <v>59.217531000000001</v>
      </c>
      <c r="N14" s="363">
        <v>35.283182000000004</v>
      </c>
      <c r="O14" s="364">
        <v>3.4718180000000003</v>
      </c>
      <c r="P14" s="364">
        <v>0.114845</v>
      </c>
      <c r="Q14" s="363">
        <v>1.4685840000000001</v>
      </c>
      <c r="R14" s="362" t="s">
        <v>437</v>
      </c>
    </row>
    <row r="15" spans="1:18" ht="15.9" customHeight="1">
      <c r="A15" s="368"/>
      <c r="B15" s="367" t="s">
        <v>436</v>
      </c>
      <c r="C15" s="367"/>
      <c r="D15" s="366">
        <v>916.80003199999999</v>
      </c>
      <c r="E15" s="363">
        <v>551.13023499999997</v>
      </c>
      <c r="F15" s="364">
        <v>112.411689</v>
      </c>
      <c r="G15" s="365">
        <v>40.742871000000001</v>
      </c>
      <c r="H15" s="364">
        <v>5.1832450000000003</v>
      </c>
      <c r="I15" s="364">
        <v>17.309205000000002</v>
      </c>
      <c r="J15" s="364">
        <v>7.281072</v>
      </c>
      <c r="K15" s="364">
        <v>406.12554</v>
      </c>
      <c r="L15" s="363">
        <v>191.149215</v>
      </c>
      <c r="M15" s="364">
        <v>164.19553500000001</v>
      </c>
      <c r="N15" s="363">
        <v>177.21304599999999</v>
      </c>
      <c r="O15" s="364">
        <v>68.880634999999998</v>
      </c>
      <c r="P15" s="364">
        <v>41.174173000000003</v>
      </c>
      <c r="Q15" s="363">
        <v>0.709318</v>
      </c>
      <c r="R15" s="362" t="s">
        <v>435</v>
      </c>
    </row>
    <row r="16" spans="1:18" ht="24" customHeight="1">
      <c r="A16" s="368">
        <v>2010</v>
      </c>
      <c r="B16" s="367" t="s">
        <v>0</v>
      </c>
      <c r="C16" s="367"/>
      <c r="D16" s="366">
        <v>1196.223837</v>
      </c>
      <c r="E16" s="363">
        <v>801.96488399999998</v>
      </c>
      <c r="F16" s="364">
        <v>223.57474100000002</v>
      </c>
      <c r="G16" s="365">
        <v>60.064595999999995</v>
      </c>
      <c r="H16" s="364">
        <v>9.1279020000000006</v>
      </c>
      <c r="I16" s="364">
        <v>26.345933000000002</v>
      </c>
      <c r="J16" s="364">
        <v>18.838176000000001</v>
      </c>
      <c r="K16" s="364">
        <v>525.73187399999995</v>
      </c>
      <c r="L16" s="363">
        <v>203.242536</v>
      </c>
      <c r="M16" s="364">
        <v>178.91262599999999</v>
      </c>
      <c r="N16" s="363">
        <v>191.363361</v>
      </c>
      <c r="O16" s="364">
        <v>57.796324999999996</v>
      </c>
      <c r="P16" s="364">
        <v>42.904626999999998</v>
      </c>
      <c r="Q16" s="363">
        <v>2.8200120000000002</v>
      </c>
      <c r="R16" s="362" t="s">
        <v>439</v>
      </c>
    </row>
    <row r="17" spans="1:18" ht="15.9" customHeight="1">
      <c r="A17" s="368"/>
      <c r="B17" s="367" t="s">
        <v>438</v>
      </c>
      <c r="C17" s="367"/>
      <c r="D17" s="366">
        <v>358.38000499999998</v>
      </c>
      <c r="E17" s="363">
        <v>273.59321500000004</v>
      </c>
      <c r="F17" s="364">
        <v>111.46635400000001</v>
      </c>
      <c r="G17" s="365">
        <v>12.381373999999999</v>
      </c>
      <c r="H17" s="364">
        <v>2.530891</v>
      </c>
      <c r="I17" s="364">
        <v>6.7000500000000001</v>
      </c>
      <c r="J17" s="364">
        <v>11.049716</v>
      </c>
      <c r="K17" s="364">
        <v>140.03142700000001</v>
      </c>
      <c r="L17" s="363">
        <v>52.299332</v>
      </c>
      <c r="M17" s="364">
        <v>49.856642999999998</v>
      </c>
      <c r="N17" s="363">
        <v>31.973226000000004</v>
      </c>
      <c r="O17" s="364">
        <v>2.2081880000000003</v>
      </c>
      <c r="P17" s="364">
        <v>0.190301</v>
      </c>
      <c r="Q17" s="363">
        <v>1.1164269999999998</v>
      </c>
      <c r="R17" s="362" t="s">
        <v>437</v>
      </c>
    </row>
    <row r="18" spans="1:18" ht="15.9" customHeight="1">
      <c r="A18" s="368"/>
      <c r="B18" s="367" t="s">
        <v>436</v>
      </c>
      <c r="C18" s="367"/>
      <c r="D18" s="366">
        <v>837.843839</v>
      </c>
      <c r="E18" s="363">
        <v>528.37175300000001</v>
      </c>
      <c r="F18" s="364">
        <v>112.10846099999999</v>
      </c>
      <c r="G18" s="365">
        <v>47.683244999999999</v>
      </c>
      <c r="H18" s="364">
        <v>6.5970209999999998</v>
      </c>
      <c r="I18" s="364">
        <v>19.645890999999999</v>
      </c>
      <c r="J18" s="364">
        <v>7.7884729999999998</v>
      </c>
      <c r="K18" s="364">
        <v>385.70045199999998</v>
      </c>
      <c r="L18" s="363">
        <v>150.94327299999998</v>
      </c>
      <c r="M18" s="364">
        <v>129.056037</v>
      </c>
      <c r="N18" s="363">
        <v>159.39020099999999</v>
      </c>
      <c r="O18" s="364">
        <v>55.588141</v>
      </c>
      <c r="P18" s="364">
        <v>42.714330000000004</v>
      </c>
      <c r="Q18" s="363">
        <v>1.7036010000000001</v>
      </c>
      <c r="R18" s="362" t="s">
        <v>435</v>
      </c>
    </row>
    <row r="19" spans="1:18" ht="24" customHeight="1">
      <c r="A19" s="368">
        <v>2009</v>
      </c>
      <c r="B19" s="367" t="s">
        <v>0</v>
      </c>
      <c r="C19" s="367"/>
      <c r="D19" s="366">
        <v>1340.7128759999998</v>
      </c>
      <c r="E19" s="363">
        <v>967.278593</v>
      </c>
      <c r="F19" s="364">
        <v>383.73034699999999</v>
      </c>
      <c r="G19" s="365">
        <v>59.956212000000001</v>
      </c>
      <c r="H19" s="364">
        <v>8.588629000000001</v>
      </c>
      <c r="I19" s="364">
        <v>29.447959999999998</v>
      </c>
      <c r="J19" s="364">
        <v>15.648399999999999</v>
      </c>
      <c r="K19" s="364">
        <v>532.60244899999998</v>
      </c>
      <c r="L19" s="363">
        <v>198.62189999999998</v>
      </c>
      <c r="M19" s="364">
        <v>175.19570000000002</v>
      </c>
      <c r="N19" s="363">
        <v>175.19289800000001</v>
      </c>
      <c r="O19" s="364">
        <v>54.234506000000003</v>
      </c>
      <c r="P19" s="364">
        <v>41.395690999999999</v>
      </c>
      <c r="Q19" s="363">
        <v>3.1255579999999998</v>
      </c>
      <c r="R19" s="362" t="s">
        <v>439</v>
      </c>
    </row>
    <row r="20" spans="1:18" ht="15.9" customHeight="1">
      <c r="A20" s="368"/>
      <c r="B20" s="367" t="s">
        <v>438</v>
      </c>
      <c r="C20" s="367"/>
      <c r="D20" s="366">
        <v>500.70358099999999</v>
      </c>
      <c r="E20" s="363">
        <v>427.99006400000002</v>
      </c>
      <c r="F20" s="364">
        <v>275.28323800000004</v>
      </c>
      <c r="G20" s="365">
        <v>16.978258</v>
      </c>
      <c r="H20" s="364">
        <v>3.182493</v>
      </c>
      <c r="I20" s="364">
        <v>10.255415000000001</v>
      </c>
      <c r="J20" s="364">
        <v>9.9081389999999985</v>
      </c>
      <c r="K20" s="364">
        <v>134.646883</v>
      </c>
      <c r="L20" s="363">
        <v>46.683673999999996</v>
      </c>
      <c r="M20" s="364">
        <v>44.764578999999998</v>
      </c>
      <c r="N20" s="363">
        <v>25.620635</v>
      </c>
      <c r="O20" s="364">
        <v>1.99177</v>
      </c>
      <c r="P20" s="364">
        <v>9.8379000000000008E-2</v>
      </c>
      <c r="Q20" s="363">
        <v>1.032635</v>
      </c>
      <c r="R20" s="362" t="s">
        <v>437</v>
      </c>
    </row>
    <row r="21" spans="1:18" ht="15.9" customHeight="1">
      <c r="A21" s="368"/>
      <c r="B21" s="367" t="s">
        <v>436</v>
      </c>
      <c r="C21" s="367"/>
      <c r="D21" s="366">
        <v>840.00930099999994</v>
      </c>
      <c r="E21" s="363">
        <v>539.28860299999997</v>
      </c>
      <c r="F21" s="364">
        <v>108.44717900000001</v>
      </c>
      <c r="G21" s="365">
        <v>42.977976000000005</v>
      </c>
      <c r="H21" s="364">
        <v>5.406142</v>
      </c>
      <c r="I21" s="364">
        <v>19.192556</v>
      </c>
      <c r="J21" s="364">
        <v>5.7402700000000006</v>
      </c>
      <c r="K21" s="364">
        <v>397.95556800000003</v>
      </c>
      <c r="L21" s="363">
        <v>151.93830300000002</v>
      </c>
      <c r="M21" s="364">
        <v>130.43117999999998</v>
      </c>
      <c r="N21" s="363">
        <v>149.572329</v>
      </c>
      <c r="O21" s="364">
        <v>52.242741000000002</v>
      </c>
      <c r="P21" s="364">
        <v>41.297315000000005</v>
      </c>
      <c r="Q21" s="363">
        <v>2.0929380000000002</v>
      </c>
      <c r="R21" s="362" t="s">
        <v>435</v>
      </c>
    </row>
    <row r="22" spans="1:18" ht="24" customHeight="1">
      <c r="A22" s="368">
        <v>2008</v>
      </c>
      <c r="B22" s="367" t="s">
        <v>0</v>
      </c>
      <c r="C22" s="367"/>
      <c r="D22" s="366">
        <v>1744.2626929999999</v>
      </c>
      <c r="E22" s="363">
        <v>1237.8163039999999</v>
      </c>
      <c r="F22" s="364">
        <v>537.08719099999996</v>
      </c>
      <c r="G22" s="365">
        <v>60.862629999999996</v>
      </c>
      <c r="H22" s="364">
        <v>10.43643</v>
      </c>
      <c r="I22" s="364">
        <v>29.190926999999999</v>
      </c>
      <c r="J22" s="364">
        <v>20.098997999999998</v>
      </c>
      <c r="K22" s="364">
        <v>642.25179800000001</v>
      </c>
      <c r="L22" s="363">
        <v>266.96903299999997</v>
      </c>
      <c r="M22" s="364">
        <v>233.18336300000001</v>
      </c>
      <c r="N22" s="363">
        <v>240.68474999999998</v>
      </c>
      <c r="O22" s="364">
        <v>61.079328000000004</v>
      </c>
      <c r="P22" s="364">
        <v>63.203025000000004</v>
      </c>
      <c r="Q22" s="363">
        <v>4.0151260000000004</v>
      </c>
      <c r="R22" s="362" t="s">
        <v>439</v>
      </c>
    </row>
    <row r="23" spans="1:18" ht="15.9" customHeight="1">
      <c r="A23" s="368"/>
      <c r="B23" s="367" t="s">
        <v>438</v>
      </c>
      <c r="C23" s="367"/>
      <c r="D23" s="366">
        <v>697.33531600000003</v>
      </c>
      <c r="E23" s="363">
        <v>601.04885999999999</v>
      </c>
      <c r="F23" s="364">
        <v>408.11540100000002</v>
      </c>
      <c r="G23" s="365">
        <v>15.328984</v>
      </c>
      <c r="H23" s="364">
        <v>5.0469979999999994</v>
      </c>
      <c r="I23" s="364">
        <v>6.8568129999999998</v>
      </c>
      <c r="J23" s="364">
        <v>13.214205</v>
      </c>
      <c r="K23" s="364">
        <v>170.533614</v>
      </c>
      <c r="L23" s="363">
        <v>59.670430999999994</v>
      </c>
      <c r="M23" s="364">
        <v>56.774334000000003</v>
      </c>
      <c r="N23" s="363">
        <v>36.173223</v>
      </c>
      <c r="O23" s="364">
        <v>2.6608850000000004</v>
      </c>
      <c r="P23" s="364">
        <v>0.15423599999999998</v>
      </c>
      <c r="Q23" s="363">
        <v>0.93182899999999991</v>
      </c>
      <c r="R23" s="362" t="s">
        <v>437</v>
      </c>
    </row>
    <row r="24" spans="1:18" ht="15.9" customHeight="1">
      <c r="A24" s="368"/>
      <c r="B24" s="367" t="s">
        <v>436</v>
      </c>
      <c r="C24" s="367"/>
      <c r="D24" s="366">
        <v>1046.9273800000001</v>
      </c>
      <c r="E24" s="363">
        <v>636.76753300000007</v>
      </c>
      <c r="F24" s="364">
        <v>128.971868</v>
      </c>
      <c r="G24" s="365">
        <v>45.533673</v>
      </c>
      <c r="H24" s="364">
        <v>5.3894399999999996</v>
      </c>
      <c r="I24" s="364">
        <v>22.334122999999998</v>
      </c>
      <c r="J24" s="364">
        <v>6.8848010000000004</v>
      </c>
      <c r="K24" s="364">
        <v>471.71818999999999</v>
      </c>
      <c r="L24" s="363">
        <v>207.29867499999997</v>
      </c>
      <c r="M24" s="364">
        <v>176.409088</v>
      </c>
      <c r="N24" s="363">
        <v>204.51158599999999</v>
      </c>
      <c r="O24" s="364">
        <v>58.418447</v>
      </c>
      <c r="P24" s="364">
        <v>63.048792999999996</v>
      </c>
      <c r="Q24" s="363">
        <v>3.0833170000000001</v>
      </c>
      <c r="R24" s="362" t="s">
        <v>435</v>
      </c>
    </row>
    <row r="25" spans="1:18" ht="24" customHeight="1">
      <c r="A25" s="368">
        <v>2007</v>
      </c>
      <c r="B25" s="367" t="s">
        <v>0</v>
      </c>
      <c r="C25" s="367"/>
      <c r="D25" s="366">
        <v>1298.657111</v>
      </c>
      <c r="E25" s="363">
        <v>865.85120200000006</v>
      </c>
      <c r="F25" s="364">
        <v>241.36075399999999</v>
      </c>
      <c r="G25" s="365">
        <v>60.295799000000002</v>
      </c>
      <c r="H25" s="364">
        <v>10.220986</v>
      </c>
      <c r="I25" s="364">
        <v>33.675377999999995</v>
      </c>
      <c r="J25" s="364">
        <v>15.944490999999999</v>
      </c>
      <c r="K25" s="364">
        <v>567.07554099999993</v>
      </c>
      <c r="L25" s="363">
        <v>233.76762100000002</v>
      </c>
      <c r="M25" s="364">
        <v>223.11079199999998</v>
      </c>
      <c r="N25" s="363">
        <v>197.17547100000002</v>
      </c>
      <c r="O25" s="364">
        <v>49.511552999999999</v>
      </c>
      <c r="P25" s="364">
        <v>58.803457999999999</v>
      </c>
      <c r="Q25" s="363">
        <v>2.644806</v>
      </c>
      <c r="R25" s="362" t="s">
        <v>439</v>
      </c>
    </row>
    <row r="26" spans="1:18" ht="15.9" customHeight="1">
      <c r="A26" s="368"/>
      <c r="B26" s="367" t="s">
        <v>438</v>
      </c>
      <c r="C26" s="367"/>
      <c r="D26" s="366">
        <v>340.39466200000004</v>
      </c>
      <c r="E26" s="363">
        <v>267.88306699999998</v>
      </c>
      <c r="F26" s="364">
        <v>117.82330400000001</v>
      </c>
      <c r="G26" s="365">
        <v>18.93976</v>
      </c>
      <c r="H26" s="364">
        <v>5.5778810000000005</v>
      </c>
      <c r="I26" s="364">
        <v>9.6269089999999995</v>
      </c>
      <c r="J26" s="364">
        <v>10.501882</v>
      </c>
      <c r="K26" s="364">
        <v>127.89272800000001</v>
      </c>
      <c r="L26" s="363">
        <v>46.525351000000001</v>
      </c>
      <c r="M26" s="364">
        <v>44.642860999999996</v>
      </c>
      <c r="N26" s="363">
        <v>25.783650000000002</v>
      </c>
      <c r="O26" s="364">
        <v>2.5460050000000001</v>
      </c>
      <c r="P26" s="364">
        <v>9.5340000000000008E-2</v>
      </c>
      <c r="Q26" s="363">
        <v>0.79917199999999999</v>
      </c>
      <c r="R26" s="362" t="s">
        <v>437</v>
      </c>
    </row>
    <row r="27" spans="1:18" ht="15.9" customHeight="1">
      <c r="A27" s="368"/>
      <c r="B27" s="367" t="s">
        <v>436</v>
      </c>
      <c r="C27" s="367"/>
      <c r="D27" s="366">
        <v>958.26245200000005</v>
      </c>
      <c r="E27" s="363">
        <v>597.96821999999997</v>
      </c>
      <c r="F27" s="364">
        <v>123.537526</v>
      </c>
      <c r="G27" s="365">
        <v>41.356067000000003</v>
      </c>
      <c r="H27" s="364">
        <v>4.6431120000000004</v>
      </c>
      <c r="I27" s="364">
        <v>24.048484000000002</v>
      </c>
      <c r="J27" s="364">
        <v>5.4426160000000001</v>
      </c>
      <c r="K27" s="364">
        <v>439.182817</v>
      </c>
      <c r="L27" s="363">
        <v>187.24234200000001</v>
      </c>
      <c r="M27" s="364">
        <v>178.46798800000002</v>
      </c>
      <c r="N27" s="363">
        <v>171.391887</v>
      </c>
      <c r="O27" s="364">
        <v>46.965553</v>
      </c>
      <c r="P27" s="364">
        <v>58.708123000000001</v>
      </c>
      <c r="Q27" s="363">
        <v>1.8456579999999998</v>
      </c>
      <c r="R27" s="362" t="s">
        <v>435</v>
      </c>
    </row>
    <row r="28" spans="1:18" ht="24" customHeight="1">
      <c r="A28" s="368">
        <v>2006</v>
      </c>
      <c r="B28" s="367" t="s">
        <v>0</v>
      </c>
      <c r="C28" s="367"/>
      <c r="D28" s="366">
        <v>1628.5547080000001</v>
      </c>
      <c r="E28" s="363">
        <v>1191.410756</v>
      </c>
      <c r="F28" s="364">
        <v>520.019903</v>
      </c>
      <c r="G28" s="365">
        <v>65.670237</v>
      </c>
      <c r="H28" s="364">
        <v>9.0344220000000011</v>
      </c>
      <c r="I28" s="364">
        <v>41.086540999999997</v>
      </c>
      <c r="J28" s="364">
        <v>14.653964</v>
      </c>
      <c r="K28" s="364">
        <v>611.77068900000006</v>
      </c>
      <c r="L28" s="363">
        <v>249.14613699999998</v>
      </c>
      <c r="M28" s="364">
        <v>224.003736</v>
      </c>
      <c r="N28" s="363">
        <v>187.13961399999999</v>
      </c>
      <c r="O28" s="364">
        <v>48.078265000000002</v>
      </c>
      <c r="P28" s="364">
        <v>59.862593999999994</v>
      </c>
      <c r="Q28" s="363">
        <v>2.7682790000000002</v>
      </c>
      <c r="R28" s="362" t="s">
        <v>439</v>
      </c>
    </row>
    <row r="29" spans="1:18" ht="15.9" customHeight="1">
      <c r="A29" s="368"/>
      <c r="B29" s="367" t="s">
        <v>438</v>
      </c>
      <c r="C29" s="367"/>
      <c r="D29" s="366">
        <v>608.17138699999998</v>
      </c>
      <c r="E29" s="363">
        <v>535.03926200000001</v>
      </c>
      <c r="F29" s="364">
        <v>392.62082799999996</v>
      </c>
      <c r="G29" s="365">
        <v>16.897149000000002</v>
      </c>
      <c r="H29" s="364">
        <v>3.3991120000000001</v>
      </c>
      <c r="I29" s="364">
        <v>10.555691000000001</v>
      </c>
      <c r="J29" s="364">
        <v>9.4659699999999987</v>
      </c>
      <c r="K29" s="364">
        <v>120.690865</v>
      </c>
      <c r="L29" s="363">
        <v>51.317029999999995</v>
      </c>
      <c r="M29" s="364">
        <v>49.238699999999994</v>
      </c>
      <c r="N29" s="363">
        <v>21.467082999999995</v>
      </c>
      <c r="O29" s="364">
        <v>2.3245189999999996</v>
      </c>
      <c r="P29" s="364">
        <v>0.126585</v>
      </c>
      <c r="Q29" s="363">
        <v>0.86188100000000001</v>
      </c>
      <c r="R29" s="362" t="s">
        <v>437</v>
      </c>
    </row>
    <row r="30" spans="1:18" ht="15.9" customHeight="1">
      <c r="A30" s="368"/>
      <c r="B30" s="367" t="s">
        <v>436</v>
      </c>
      <c r="C30" s="367"/>
      <c r="D30" s="366">
        <v>1020.383323</v>
      </c>
      <c r="E30" s="363">
        <v>656.371577</v>
      </c>
      <c r="F30" s="364">
        <v>127.399151</v>
      </c>
      <c r="G30" s="365">
        <v>48.773112999999995</v>
      </c>
      <c r="H30" s="364">
        <v>5.6353190000000009</v>
      </c>
      <c r="I30" s="364">
        <v>30.530860000000001</v>
      </c>
      <c r="J30" s="364">
        <v>5.1879999999999997</v>
      </c>
      <c r="K30" s="364">
        <v>491.07982799999996</v>
      </c>
      <c r="L30" s="363">
        <v>197.829195</v>
      </c>
      <c r="M30" s="364">
        <v>174.76510399999998</v>
      </c>
      <c r="N30" s="363">
        <v>165.67259900000002</v>
      </c>
      <c r="O30" s="364">
        <v>45.753752999999996</v>
      </c>
      <c r="P30" s="364">
        <v>59.736014000000004</v>
      </c>
      <c r="Q30" s="363">
        <v>1.9064110000000001</v>
      </c>
      <c r="R30" s="362" t="s">
        <v>435</v>
      </c>
    </row>
    <row r="31" spans="1:18" ht="24" customHeight="1">
      <c r="A31" s="368">
        <v>2005</v>
      </c>
      <c r="B31" s="367" t="s">
        <v>0</v>
      </c>
      <c r="C31" s="367"/>
      <c r="D31" s="366">
        <v>1671.8641850000001</v>
      </c>
      <c r="E31" s="363">
        <v>1157.6437490000001</v>
      </c>
      <c r="F31" s="364">
        <v>500.565336</v>
      </c>
      <c r="G31" s="365">
        <v>68.291606999999999</v>
      </c>
      <c r="H31" s="364">
        <v>7.1257209999999995</v>
      </c>
      <c r="I31" s="364">
        <v>44.372913999999994</v>
      </c>
      <c r="J31" s="364">
        <v>17.428948999999999</v>
      </c>
      <c r="K31" s="364">
        <v>600.44473300000004</v>
      </c>
      <c r="L31" s="363">
        <v>254.434517</v>
      </c>
      <c r="M31" s="364">
        <v>221.81329600000001</v>
      </c>
      <c r="N31" s="363">
        <v>253.01881800000001</v>
      </c>
      <c r="O31" s="364">
        <v>49.09769</v>
      </c>
      <c r="P31" s="364">
        <v>127.693054</v>
      </c>
      <c r="Q31" s="363">
        <v>2.8153389999999998</v>
      </c>
      <c r="R31" s="362" t="s">
        <v>439</v>
      </c>
    </row>
    <row r="32" spans="1:18" ht="15.9" customHeight="1">
      <c r="A32" s="368"/>
      <c r="B32" s="367" t="s">
        <v>438</v>
      </c>
      <c r="C32" s="367"/>
      <c r="D32" s="366">
        <v>594.35433499999999</v>
      </c>
      <c r="E32" s="363">
        <v>516.72080200000005</v>
      </c>
      <c r="F32" s="364">
        <v>374.04413900000003</v>
      </c>
      <c r="G32" s="365">
        <v>16.608164000000002</v>
      </c>
      <c r="H32" s="364">
        <v>1.7239980000000001</v>
      </c>
      <c r="I32" s="364">
        <v>11.675405000000001</v>
      </c>
      <c r="J32" s="364">
        <v>11.065612</v>
      </c>
      <c r="K32" s="364">
        <v>123.56313499999999</v>
      </c>
      <c r="L32" s="363">
        <v>51.301928999999994</v>
      </c>
      <c r="M32" s="364">
        <v>49.721286999999997</v>
      </c>
      <c r="N32" s="363">
        <v>22.512551000000002</v>
      </c>
      <c r="O32" s="364">
        <v>2.210988</v>
      </c>
      <c r="P32" s="364">
        <v>0.13644700000000001</v>
      </c>
      <c r="Q32" s="363">
        <v>0.92368100000000009</v>
      </c>
      <c r="R32" s="362" t="s">
        <v>437</v>
      </c>
    </row>
    <row r="33" spans="1:18" ht="15.9" customHeight="1">
      <c r="A33" s="368"/>
      <c r="B33" s="367" t="s">
        <v>436</v>
      </c>
      <c r="C33" s="367"/>
      <c r="D33" s="366">
        <v>1077.5098540000001</v>
      </c>
      <c r="E33" s="363">
        <v>640.92302599999994</v>
      </c>
      <c r="F33" s="364">
        <v>126.521266</v>
      </c>
      <c r="G33" s="365">
        <v>51.683467</v>
      </c>
      <c r="H33" s="364">
        <v>5.4017309999999998</v>
      </c>
      <c r="I33" s="364">
        <v>32.697519</v>
      </c>
      <c r="J33" s="364">
        <v>6.3633429999999995</v>
      </c>
      <c r="K33" s="364">
        <v>476.88160399999998</v>
      </c>
      <c r="L33" s="363">
        <v>203.13267199999999</v>
      </c>
      <c r="M33" s="364">
        <v>172.092074</v>
      </c>
      <c r="N33" s="363">
        <v>230.50632199999998</v>
      </c>
      <c r="O33" s="364">
        <v>46.886703999999995</v>
      </c>
      <c r="P33" s="364">
        <v>127.55661199999999</v>
      </c>
      <c r="Q33" s="363">
        <v>1.89168</v>
      </c>
      <c r="R33" s="362" t="s">
        <v>435</v>
      </c>
    </row>
    <row r="34" spans="1:18" ht="24" customHeight="1">
      <c r="A34" s="368">
        <v>2004</v>
      </c>
      <c r="B34" s="367" t="s">
        <v>0</v>
      </c>
      <c r="C34" s="367"/>
      <c r="D34" s="366">
        <v>1093.7535419999999</v>
      </c>
      <c r="E34" s="363">
        <v>722.90391699999998</v>
      </c>
      <c r="F34" s="364">
        <v>193.27092499999998</v>
      </c>
      <c r="G34" s="365">
        <v>51.646152000000001</v>
      </c>
      <c r="H34" s="364">
        <v>4.5817389999999998</v>
      </c>
      <c r="I34" s="364">
        <v>27.162580999999999</v>
      </c>
      <c r="J34" s="364">
        <v>10.585364999999999</v>
      </c>
      <c r="K34" s="364">
        <v>477.20178600000003</v>
      </c>
      <c r="L34" s="363">
        <v>188.78428</v>
      </c>
      <c r="M34" s="364">
        <v>177.58534499999999</v>
      </c>
      <c r="N34" s="363">
        <v>179.807717</v>
      </c>
      <c r="O34" s="364">
        <v>32.745919000000001</v>
      </c>
      <c r="P34" s="364">
        <v>60.424633</v>
      </c>
      <c r="Q34" s="363">
        <v>2.9448729999999999</v>
      </c>
      <c r="R34" s="362" t="s">
        <v>439</v>
      </c>
    </row>
    <row r="35" spans="1:18" ht="15.9" customHeight="1">
      <c r="A35" s="368"/>
      <c r="B35" s="367" t="s">
        <v>438</v>
      </c>
      <c r="C35" s="367"/>
      <c r="D35" s="366">
        <v>276.111154</v>
      </c>
      <c r="E35" s="363">
        <v>214.250316</v>
      </c>
      <c r="F35" s="364">
        <v>87.959899000000007</v>
      </c>
      <c r="G35" s="365">
        <v>11.370006999999999</v>
      </c>
      <c r="H35" s="364">
        <v>1.4707750000000002</v>
      </c>
      <c r="I35" s="364">
        <v>7.1158900000000003</v>
      </c>
      <c r="J35" s="364">
        <v>5.4959160000000002</v>
      </c>
      <c r="K35" s="364">
        <v>106.587097</v>
      </c>
      <c r="L35" s="363">
        <v>38.382589000000003</v>
      </c>
      <c r="M35" s="364">
        <v>33.470785999999997</v>
      </c>
      <c r="N35" s="363">
        <v>22.913875000000001</v>
      </c>
      <c r="O35" s="364">
        <v>1.237797</v>
      </c>
      <c r="P35" s="364">
        <v>7.145399999999999E-2</v>
      </c>
      <c r="Q35" s="363">
        <v>0.60320299999999993</v>
      </c>
      <c r="R35" s="362" t="s">
        <v>437</v>
      </c>
    </row>
    <row r="36" spans="1:18" ht="15.9" customHeight="1">
      <c r="A36" s="368"/>
      <c r="B36" s="367" t="s">
        <v>436</v>
      </c>
      <c r="C36" s="367"/>
      <c r="D36" s="366">
        <v>817.64239199999997</v>
      </c>
      <c r="E36" s="363">
        <v>508.65368800000005</v>
      </c>
      <c r="F36" s="364">
        <v>105.311104</v>
      </c>
      <c r="G36" s="365">
        <v>40.276176</v>
      </c>
      <c r="H36" s="364">
        <v>3.110973</v>
      </c>
      <c r="I36" s="364">
        <v>20.046705999999997</v>
      </c>
      <c r="J36" s="364">
        <v>5.0894560000000002</v>
      </c>
      <c r="K36" s="364">
        <v>370.61469499999998</v>
      </c>
      <c r="L36" s="363">
        <v>150.40177700000001</v>
      </c>
      <c r="M36" s="364">
        <v>144.11462700000001</v>
      </c>
      <c r="N36" s="363">
        <v>156.89390500000002</v>
      </c>
      <c r="O36" s="364">
        <v>31.508127999999999</v>
      </c>
      <c r="P36" s="364">
        <v>60.353182000000004</v>
      </c>
      <c r="Q36" s="363">
        <v>2.3416930000000002</v>
      </c>
      <c r="R36" s="362" t="s">
        <v>435</v>
      </c>
    </row>
    <row r="37" spans="1:18" ht="24" customHeight="1">
      <c r="A37" s="368">
        <v>2003</v>
      </c>
      <c r="B37" s="367" t="s">
        <v>0</v>
      </c>
      <c r="C37" s="367"/>
      <c r="D37" s="366">
        <v>1194.9852960000001</v>
      </c>
      <c r="E37" s="363">
        <v>839.985005</v>
      </c>
      <c r="F37" s="364">
        <v>344.88340199999999</v>
      </c>
      <c r="G37" s="365">
        <v>40.649394999999998</v>
      </c>
      <c r="H37" s="364">
        <v>5.441192</v>
      </c>
      <c r="I37" s="364">
        <v>22.130465000000001</v>
      </c>
      <c r="J37" s="364">
        <v>12.049893000000001</v>
      </c>
      <c r="K37" s="364">
        <v>453.02555099999995</v>
      </c>
      <c r="L37" s="363">
        <v>216.84082999999998</v>
      </c>
      <c r="M37" s="364">
        <v>201.439188</v>
      </c>
      <c r="N37" s="363">
        <v>136.92135500000001</v>
      </c>
      <c r="O37" s="364">
        <v>31.237107000000002</v>
      </c>
      <c r="P37" s="364">
        <v>53.453538999999999</v>
      </c>
      <c r="Q37" s="363">
        <v>1.999269</v>
      </c>
      <c r="R37" s="362" t="s">
        <v>439</v>
      </c>
    </row>
    <row r="38" spans="1:18" ht="15.9" customHeight="1">
      <c r="A38" s="368"/>
      <c r="B38" s="367" t="s">
        <v>438</v>
      </c>
      <c r="C38" s="367"/>
      <c r="D38" s="366">
        <v>423.7663</v>
      </c>
      <c r="E38" s="363">
        <v>364.582177</v>
      </c>
      <c r="F38" s="364">
        <v>252.10673199999999</v>
      </c>
      <c r="G38" s="365">
        <v>8.2271460000000012</v>
      </c>
      <c r="H38" s="364">
        <v>0.83489800000000003</v>
      </c>
      <c r="I38" s="364">
        <v>4.9937619999999994</v>
      </c>
      <c r="J38" s="364">
        <v>7.4540309999999996</v>
      </c>
      <c r="K38" s="364">
        <v>96.855374999999995</v>
      </c>
      <c r="L38" s="363">
        <v>40.836523999999997</v>
      </c>
      <c r="M38" s="364">
        <v>37.371855000000004</v>
      </c>
      <c r="N38" s="363">
        <v>17.847231999999998</v>
      </c>
      <c r="O38" s="364">
        <v>1.091642</v>
      </c>
      <c r="P38" s="364">
        <v>4.9222999999999996E-2</v>
      </c>
      <c r="Q38" s="363">
        <v>0.66677700000000006</v>
      </c>
      <c r="R38" s="362" t="s">
        <v>437</v>
      </c>
    </row>
    <row r="39" spans="1:18" ht="15.9" customHeight="1">
      <c r="A39" s="368"/>
      <c r="B39" s="367" t="s">
        <v>436</v>
      </c>
      <c r="C39" s="367"/>
      <c r="D39" s="366">
        <v>771.21900100000005</v>
      </c>
      <c r="E39" s="363">
        <v>475.402897</v>
      </c>
      <c r="F39" s="364">
        <v>92.776730999999998</v>
      </c>
      <c r="G39" s="365">
        <v>32.422266999999998</v>
      </c>
      <c r="H39" s="364">
        <v>4.6063000000000001</v>
      </c>
      <c r="I39" s="364">
        <v>17.136710000000001</v>
      </c>
      <c r="J39" s="364">
        <v>4.595872</v>
      </c>
      <c r="K39" s="364">
        <v>356.17017900000002</v>
      </c>
      <c r="L39" s="363">
        <v>176.004379</v>
      </c>
      <c r="M39" s="364">
        <v>164.06738899999999</v>
      </c>
      <c r="N39" s="363">
        <v>119.074172</v>
      </c>
      <c r="O39" s="364">
        <v>30.145469000000002</v>
      </c>
      <c r="P39" s="364">
        <v>53.404319999999998</v>
      </c>
      <c r="Q39" s="363">
        <v>1.3325039999999999</v>
      </c>
      <c r="R39" s="362" t="s">
        <v>435</v>
      </c>
    </row>
    <row r="40" spans="1:18" ht="24" customHeight="1">
      <c r="A40" s="368">
        <v>2002</v>
      </c>
      <c r="B40" s="367" t="s">
        <v>0</v>
      </c>
      <c r="C40" s="367"/>
      <c r="D40" s="366">
        <v>996.55787800000007</v>
      </c>
      <c r="E40" s="363">
        <v>690.29434500000002</v>
      </c>
      <c r="F40" s="364">
        <v>213.39204899999999</v>
      </c>
      <c r="G40" s="365">
        <v>39.369281999999998</v>
      </c>
      <c r="H40" s="364">
        <v>4.3697499999999998</v>
      </c>
      <c r="I40" s="364">
        <v>22.261825000000002</v>
      </c>
      <c r="J40" s="364">
        <v>9.688956000000001</v>
      </c>
      <c r="K40" s="364">
        <v>439.77831800000001</v>
      </c>
      <c r="L40" s="363">
        <v>187.30178899999999</v>
      </c>
      <c r="M40" s="364">
        <v>174.90885999999998</v>
      </c>
      <c r="N40" s="363">
        <v>117.00186200000002</v>
      </c>
      <c r="O40" s="364">
        <v>26.632327</v>
      </c>
      <c r="P40" s="364">
        <v>45.036480000000005</v>
      </c>
      <c r="Q40" s="363">
        <v>2.1574400000000002</v>
      </c>
      <c r="R40" s="362" t="s">
        <v>439</v>
      </c>
    </row>
    <row r="41" spans="1:18" ht="15.9" customHeight="1">
      <c r="A41" s="368"/>
      <c r="B41" s="367" t="s">
        <v>438</v>
      </c>
      <c r="C41" s="367"/>
      <c r="D41" s="366">
        <v>288.79929599999997</v>
      </c>
      <c r="E41" s="363">
        <v>236.59655900000001</v>
      </c>
      <c r="F41" s="364">
        <v>125.18221700000001</v>
      </c>
      <c r="G41" s="365">
        <v>10.427185</v>
      </c>
      <c r="H41" s="364">
        <v>0.96169799999999994</v>
      </c>
      <c r="I41" s="364">
        <v>6.5674030000000005</v>
      </c>
      <c r="J41" s="364">
        <v>5.2088199999999993</v>
      </c>
      <c r="K41" s="364">
        <v>96.671486000000002</v>
      </c>
      <c r="L41" s="363">
        <v>35.013163999999996</v>
      </c>
      <c r="M41" s="364">
        <v>32.003962000000001</v>
      </c>
      <c r="N41" s="363">
        <v>16.197976000000001</v>
      </c>
      <c r="O41" s="364">
        <v>0.85629600000000006</v>
      </c>
      <c r="P41" s="364">
        <v>3.5241999999999996E-2</v>
      </c>
      <c r="Q41" s="363">
        <v>0.50202199999999997</v>
      </c>
      <c r="R41" s="362" t="s">
        <v>437</v>
      </c>
    </row>
    <row r="42" spans="1:18" ht="15.9" customHeight="1">
      <c r="A42" s="368"/>
      <c r="B42" s="367" t="s">
        <v>436</v>
      </c>
      <c r="C42" s="367"/>
      <c r="D42" s="366">
        <v>707.75858100000005</v>
      </c>
      <c r="E42" s="363">
        <v>453.69775799999996</v>
      </c>
      <c r="F42" s="364">
        <v>88.209801999999996</v>
      </c>
      <c r="G42" s="365">
        <v>28.942087000000001</v>
      </c>
      <c r="H42" s="364">
        <v>3.4080459999999997</v>
      </c>
      <c r="I42" s="364">
        <v>15.694422000000001</v>
      </c>
      <c r="J42" s="364">
        <v>4.4801319999999993</v>
      </c>
      <c r="K42" s="364">
        <v>343.10683399999999</v>
      </c>
      <c r="L42" s="363">
        <v>152.28857600000001</v>
      </c>
      <c r="M42" s="364">
        <v>142.90485899999999</v>
      </c>
      <c r="N42" s="363">
        <v>100.80384799999999</v>
      </c>
      <c r="O42" s="364">
        <v>25.776029999999999</v>
      </c>
      <c r="P42" s="364">
        <v>45.001235999999999</v>
      </c>
      <c r="Q42" s="363">
        <v>1.6554040000000001</v>
      </c>
      <c r="R42" s="362" t="s">
        <v>435</v>
      </c>
    </row>
    <row r="43" spans="1:18" ht="24" customHeight="1">
      <c r="A43" s="368">
        <v>2001</v>
      </c>
      <c r="B43" s="367" t="s">
        <v>0</v>
      </c>
      <c r="C43" s="367"/>
      <c r="D43" s="366">
        <v>1068.1128670000001</v>
      </c>
      <c r="E43" s="363">
        <v>757.34629500000005</v>
      </c>
      <c r="F43" s="364">
        <v>268.29696799999999</v>
      </c>
      <c r="G43" s="365">
        <v>35.786902999999995</v>
      </c>
      <c r="H43" s="364">
        <v>5.5362539999999996</v>
      </c>
      <c r="I43" s="364">
        <v>17.560562000000001</v>
      </c>
      <c r="J43" s="364">
        <v>9.2027570000000001</v>
      </c>
      <c r="K43" s="364">
        <v>449.38408700000002</v>
      </c>
      <c r="L43" s="363">
        <v>193.040727</v>
      </c>
      <c r="M43" s="364">
        <v>180.019226</v>
      </c>
      <c r="N43" s="363">
        <v>116.916267</v>
      </c>
      <c r="O43" s="364">
        <v>21.737112</v>
      </c>
      <c r="P43" s="364">
        <v>44.550868000000001</v>
      </c>
      <c r="Q43" s="363">
        <v>1.623748</v>
      </c>
      <c r="R43" s="362" t="s">
        <v>439</v>
      </c>
    </row>
    <row r="44" spans="1:18" ht="15.9" customHeight="1">
      <c r="A44" s="368"/>
      <c r="B44" s="367" t="s">
        <v>438</v>
      </c>
      <c r="C44" s="367"/>
      <c r="D44" s="366">
        <v>344.90055099999995</v>
      </c>
      <c r="E44" s="363">
        <v>296.29531400000002</v>
      </c>
      <c r="F44" s="364">
        <v>179.86772300000001</v>
      </c>
      <c r="G44" s="365">
        <v>9.0929669999999998</v>
      </c>
      <c r="H44" s="364">
        <v>0.59354999999999991</v>
      </c>
      <c r="I44" s="364">
        <v>5.0621609999999997</v>
      </c>
      <c r="J44" s="364">
        <v>2.2799849999999999</v>
      </c>
      <c r="K44" s="364">
        <v>103.02954799999999</v>
      </c>
      <c r="L44" s="363">
        <v>32.303879999999999</v>
      </c>
      <c r="M44" s="364">
        <v>29.599319000000001</v>
      </c>
      <c r="N44" s="363">
        <v>15.620073000000001</v>
      </c>
      <c r="O44" s="364">
        <v>0.30515100000000001</v>
      </c>
      <c r="P44" s="364">
        <v>2.6495000000000001E-2</v>
      </c>
      <c r="Q44" s="363">
        <v>0.46367000000000003</v>
      </c>
      <c r="R44" s="362" t="s">
        <v>437</v>
      </c>
    </row>
    <row r="45" spans="1:18" ht="15.9" customHeight="1">
      <c r="A45" s="368"/>
      <c r="B45" s="367" t="s">
        <v>436</v>
      </c>
      <c r="C45" s="367"/>
      <c r="D45" s="366">
        <v>723.21232099999997</v>
      </c>
      <c r="E45" s="363">
        <v>461.05105200000003</v>
      </c>
      <c r="F45" s="364">
        <v>88.429308999999989</v>
      </c>
      <c r="G45" s="365">
        <v>26.693959</v>
      </c>
      <c r="H45" s="364">
        <v>4.9427120000000002</v>
      </c>
      <c r="I45" s="364">
        <v>12.49841</v>
      </c>
      <c r="J45" s="364">
        <v>6.9227790000000002</v>
      </c>
      <c r="K45" s="364">
        <v>346.35454299999998</v>
      </c>
      <c r="L45" s="363">
        <v>160.736921</v>
      </c>
      <c r="M45" s="364">
        <v>150.419963</v>
      </c>
      <c r="N45" s="363">
        <v>101.29625</v>
      </c>
      <c r="O45" s="364">
        <v>21.431965000000002</v>
      </c>
      <c r="P45" s="364">
        <v>44.524377000000001</v>
      </c>
      <c r="Q45" s="363">
        <v>1.160088</v>
      </c>
      <c r="R45" s="362" t="s">
        <v>435</v>
      </c>
    </row>
    <row r="46" spans="1:18" ht="24" customHeight="1">
      <c r="A46" s="368">
        <v>2000</v>
      </c>
      <c r="B46" s="367" t="s">
        <v>0</v>
      </c>
      <c r="C46" s="367"/>
      <c r="D46" s="366">
        <v>1155.5402490000001</v>
      </c>
      <c r="E46" s="363">
        <v>818.33195499999999</v>
      </c>
      <c r="F46" s="364">
        <v>290.36726899999996</v>
      </c>
      <c r="G46" s="365">
        <v>44.000938999999995</v>
      </c>
      <c r="H46" s="364">
        <v>3.2784330000000002</v>
      </c>
      <c r="I46" s="364">
        <v>26.964766999999998</v>
      </c>
      <c r="J46" s="364">
        <v>12.148868</v>
      </c>
      <c r="K46" s="364">
        <v>480.18148599999995</v>
      </c>
      <c r="L46" s="363">
        <v>199.61139499999999</v>
      </c>
      <c r="M46" s="364">
        <v>179.57190900000001</v>
      </c>
      <c r="N46" s="363">
        <v>143.227889</v>
      </c>
      <c r="O46" s="364">
        <v>16.146947000000001</v>
      </c>
      <c r="P46" s="364">
        <v>60.048969</v>
      </c>
      <c r="Q46" s="363">
        <v>1.6328640000000001</v>
      </c>
      <c r="R46" s="362" t="s">
        <v>439</v>
      </c>
    </row>
    <row r="47" spans="1:18" ht="15.9" customHeight="1">
      <c r="A47" s="368"/>
      <c r="B47" s="367" t="s">
        <v>438</v>
      </c>
      <c r="C47" s="367"/>
      <c r="D47" s="366">
        <v>352.54081300000001</v>
      </c>
      <c r="E47" s="363">
        <v>302.63435900000002</v>
      </c>
      <c r="F47" s="364">
        <v>188.49811600000001</v>
      </c>
      <c r="G47" s="365">
        <v>11.478434</v>
      </c>
      <c r="H47" s="364">
        <v>0.90956700000000001</v>
      </c>
      <c r="I47" s="364">
        <v>6.1021350000000005</v>
      </c>
      <c r="J47" s="364">
        <v>3.2613349999999999</v>
      </c>
      <c r="K47" s="364">
        <v>99.532755000000009</v>
      </c>
      <c r="L47" s="363">
        <v>31.619195999999999</v>
      </c>
      <c r="M47" s="364">
        <v>28.689125000000001</v>
      </c>
      <c r="N47" s="363">
        <v>17.623927999999999</v>
      </c>
      <c r="O47" s="364">
        <v>0.32118400000000003</v>
      </c>
      <c r="P47" s="364">
        <v>4.1536999999999998E-2</v>
      </c>
      <c r="Q47" s="363">
        <v>0.52039299999999999</v>
      </c>
      <c r="R47" s="362" t="s">
        <v>437</v>
      </c>
    </row>
    <row r="48" spans="1:18" ht="15.9" customHeight="1">
      <c r="A48" s="368"/>
      <c r="B48" s="367" t="s">
        <v>436</v>
      </c>
      <c r="C48" s="367"/>
      <c r="D48" s="366">
        <v>802.99943599999995</v>
      </c>
      <c r="E48" s="363">
        <v>515.69756199999995</v>
      </c>
      <c r="F48" s="364">
        <v>101.869122</v>
      </c>
      <c r="G48" s="365">
        <v>32.522497000000001</v>
      </c>
      <c r="H48" s="364">
        <v>2.3688600000000002</v>
      </c>
      <c r="I48" s="364">
        <v>20.862631</v>
      </c>
      <c r="J48" s="364">
        <v>8.8875290000000007</v>
      </c>
      <c r="K48" s="364">
        <v>380.64872800000001</v>
      </c>
      <c r="L48" s="363">
        <v>167.99215700000002</v>
      </c>
      <c r="M48" s="364">
        <v>150.88274900000002</v>
      </c>
      <c r="N48" s="363">
        <v>125.603936</v>
      </c>
      <c r="O48" s="364">
        <v>15.825761</v>
      </c>
      <c r="P48" s="364">
        <v>60.007430999999997</v>
      </c>
      <c r="Q48" s="363">
        <v>1.1124620000000001</v>
      </c>
      <c r="R48" s="362" t="s">
        <v>435</v>
      </c>
    </row>
    <row r="49" spans="1:18">
      <c r="A49" s="361"/>
      <c r="B49" s="360"/>
      <c r="C49" s="360"/>
      <c r="D49" s="359"/>
      <c r="E49" s="358"/>
      <c r="F49" s="357"/>
      <c r="G49" s="356"/>
      <c r="H49" s="357"/>
      <c r="I49" s="357"/>
      <c r="J49" s="357"/>
      <c r="K49" s="357"/>
      <c r="L49" s="358"/>
      <c r="M49" s="357"/>
      <c r="N49" s="358"/>
      <c r="O49" s="357"/>
      <c r="P49" s="357"/>
      <c r="Q49" s="356"/>
      <c r="R49" s="355"/>
    </row>
    <row r="51" spans="1:18" s="352" customFormat="1">
      <c r="A51" s="285" t="s">
        <v>408</v>
      </c>
      <c r="D51" s="353"/>
    </row>
    <row r="52" spans="1:18" s="352" customFormat="1">
      <c r="A52" s="285" t="s">
        <v>434</v>
      </c>
      <c r="D52" s="353"/>
    </row>
    <row r="53" spans="1:18" s="352" customFormat="1">
      <c r="A53" s="285" t="s">
        <v>433</v>
      </c>
      <c r="D53" s="353"/>
    </row>
    <row r="54" spans="1:18" s="352" customFormat="1">
      <c r="A54" s="285" t="s">
        <v>432</v>
      </c>
      <c r="D54" s="353"/>
    </row>
    <row r="55" spans="1:18" s="352" customFormat="1">
      <c r="A55" s="285" t="s">
        <v>431</v>
      </c>
      <c r="D55" s="353"/>
    </row>
    <row r="56" spans="1:18" s="352" customFormat="1">
      <c r="A56" s="285" t="s">
        <v>407</v>
      </c>
      <c r="D56" s="353"/>
    </row>
    <row r="57" spans="1:18" s="352" customFormat="1">
      <c r="A57" s="285" t="s">
        <v>430</v>
      </c>
      <c r="D57" s="353"/>
    </row>
    <row r="58" spans="1:18" s="352" customFormat="1">
      <c r="A58" s="285" t="s">
        <v>429</v>
      </c>
      <c r="D58" s="353"/>
    </row>
    <row r="59" spans="1:18" s="352" customFormat="1">
      <c r="A59" s="285" t="s">
        <v>428</v>
      </c>
      <c r="D59" s="353"/>
    </row>
    <row r="60" spans="1:18" s="352" customFormat="1">
      <c r="A60" s="404"/>
      <c r="D60" s="353"/>
    </row>
    <row r="61" spans="1:18" s="352" customFormat="1">
      <c r="A61" s="404"/>
      <c r="D61" s="353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36"/>
  <sheetViews>
    <sheetView showGridLines="0" workbookViewId="0"/>
  </sheetViews>
  <sheetFormatPr defaultColWidth="7" defaultRowHeight="12" customHeight="1"/>
  <cols>
    <col min="1" max="1" width="39.42578125" style="499" customWidth="1"/>
    <col min="2" max="4" width="9.85546875" style="499" customWidth="1"/>
    <col min="5" max="5" width="9.85546875" style="500" customWidth="1"/>
    <col min="6" max="12" width="9.85546875" style="499" customWidth="1"/>
    <col min="13" max="14" width="5.7109375" style="499" bestFit="1" customWidth="1"/>
    <col min="15" max="15" width="2.42578125" style="499" customWidth="1"/>
    <col min="16" max="16" width="36.85546875" style="499" customWidth="1"/>
    <col min="17" max="16384" width="7" style="498"/>
  </cols>
  <sheetData>
    <row r="1" spans="1:16" s="528" customFormat="1" ht="12" customHeight="1">
      <c r="A1" s="123" t="s">
        <v>651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11"/>
      <c r="N1" s="11"/>
      <c r="O1" s="538"/>
      <c r="P1" s="540"/>
    </row>
    <row r="2" spans="1:16" ht="12" customHeight="1">
      <c r="A2" s="5" t="s">
        <v>59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6"/>
      <c r="N2" s="6"/>
      <c r="P2" s="5" t="s">
        <v>59</v>
      </c>
    </row>
    <row r="3" spans="1:16" ht="12" customHeight="1">
      <c r="A3" s="539" t="s">
        <v>646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6"/>
      <c r="N3" s="6"/>
      <c r="P3" s="538" t="s">
        <v>186</v>
      </c>
    </row>
    <row r="4" spans="1:16" ht="12" customHeight="1">
      <c r="A4" s="533" t="s">
        <v>645</v>
      </c>
      <c r="B4" s="537"/>
      <c r="C4" s="537"/>
      <c r="D4" s="73"/>
      <c r="E4" s="73"/>
      <c r="F4" s="536"/>
      <c r="G4" s="536"/>
      <c r="H4" s="535"/>
      <c r="I4" s="534"/>
      <c r="J4" s="534"/>
      <c r="K4" s="534"/>
      <c r="L4" s="534"/>
      <c r="M4" s="534"/>
      <c r="N4" s="534"/>
      <c r="O4" s="534"/>
      <c r="P4" s="533" t="s">
        <v>644</v>
      </c>
    </row>
    <row r="5" spans="1:16" ht="12" customHeight="1">
      <c r="A5" s="144"/>
      <c r="B5" s="8"/>
      <c r="C5" s="8"/>
      <c r="E5" s="505"/>
      <c r="F5" s="505"/>
      <c r="G5" s="505"/>
      <c r="H5" s="73"/>
      <c r="I5" s="12"/>
      <c r="J5" s="12"/>
      <c r="K5" s="12"/>
      <c r="L5" s="12"/>
      <c r="M5" s="12"/>
      <c r="N5" s="12"/>
      <c r="O5" s="505"/>
      <c r="P5" s="505"/>
    </row>
    <row r="6" spans="1:16" ht="12" customHeight="1">
      <c r="A6" s="532"/>
      <c r="B6" s="435">
        <v>2000</v>
      </c>
      <c r="C6" s="435">
        <v>2001</v>
      </c>
      <c r="D6" s="435">
        <v>2002</v>
      </c>
      <c r="E6" s="434">
        <v>2003</v>
      </c>
      <c r="F6" s="431">
        <v>2004</v>
      </c>
      <c r="G6" s="431">
        <v>2005</v>
      </c>
      <c r="H6" s="433">
        <v>2006</v>
      </c>
      <c r="I6" s="431">
        <v>2007</v>
      </c>
      <c r="J6" s="431">
        <v>2008</v>
      </c>
      <c r="K6" s="431">
        <v>2009</v>
      </c>
      <c r="L6" s="431">
        <v>2010</v>
      </c>
      <c r="M6" s="432">
        <v>2011</v>
      </c>
      <c r="N6" s="432">
        <v>2012</v>
      </c>
      <c r="O6" s="431"/>
      <c r="P6" s="532"/>
    </row>
    <row r="7" spans="1:16" ht="12" customHeight="1">
      <c r="H7" s="73"/>
      <c r="I7" s="73"/>
      <c r="J7" s="73"/>
      <c r="K7" s="73"/>
      <c r="L7" s="73"/>
      <c r="M7" s="73"/>
      <c r="N7" s="73"/>
    </row>
    <row r="8" spans="1:16" s="528" customFormat="1" ht="21.9" customHeight="1">
      <c r="A8" s="522" t="s">
        <v>643</v>
      </c>
      <c r="B8" s="531">
        <v>1898.8559999999998</v>
      </c>
      <c r="C8" s="531">
        <v>2266.5259999999998</v>
      </c>
      <c r="D8" s="531">
        <v>2321.2939999999999</v>
      </c>
      <c r="E8" s="531">
        <v>2475.096</v>
      </c>
      <c r="F8" s="531">
        <v>2434.5830000000001</v>
      </c>
      <c r="G8" s="531">
        <v>2695.3990000000003</v>
      </c>
      <c r="H8" s="531">
        <v>2990.826</v>
      </c>
      <c r="I8" s="531">
        <v>3130.2440000000001</v>
      </c>
      <c r="J8" s="531">
        <v>3486.7842000000001</v>
      </c>
      <c r="K8" s="531">
        <v>4009.44</v>
      </c>
      <c r="L8" s="531">
        <v>4484.5532999999996</v>
      </c>
      <c r="M8" s="531" t="s">
        <v>21</v>
      </c>
      <c r="N8" s="531" t="s">
        <v>21</v>
      </c>
      <c r="O8" s="530"/>
      <c r="P8" s="529" t="s">
        <v>642</v>
      </c>
    </row>
    <row r="9" spans="1:16" ht="21.9" customHeight="1">
      <c r="A9" s="524" t="s">
        <v>641</v>
      </c>
      <c r="B9" s="527">
        <v>1183</v>
      </c>
      <c r="C9" s="527">
        <v>1501.6</v>
      </c>
      <c r="D9" s="527">
        <v>1475.6000000000001</v>
      </c>
      <c r="E9" s="527">
        <v>1494.8</v>
      </c>
      <c r="F9" s="527">
        <v>1595.2</v>
      </c>
      <c r="G9" s="526">
        <v>1783.2</v>
      </c>
      <c r="H9" s="526">
        <v>1850.9</v>
      </c>
      <c r="I9" s="526">
        <v>1994.329</v>
      </c>
      <c r="J9" s="526">
        <v>2238.9360999999999</v>
      </c>
      <c r="K9" s="526">
        <v>2513.4865</v>
      </c>
      <c r="L9" s="526">
        <v>2988.5998</v>
      </c>
      <c r="M9" s="526" t="s">
        <v>21</v>
      </c>
      <c r="N9" s="526" t="s">
        <v>21</v>
      </c>
      <c r="O9" s="520"/>
      <c r="P9" s="523" t="s">
        <v>640</v>
      </c>
    </row>
    <row r="10" spans="1:16" ht="21.9" customHeight="1">
      <c r="A10" s="524" t="s">
        <v>639</v>
      </c>
      <c r="B10" s="510">
        <v>715.84199999999998</v>
      </c>
      <c r="C10" s="510">
        <v>764.88</v>
      </c>
      <c r="D10" s="510">
        <v>845.702</v>
      </c>
      <c r="E10" s="510">
        <v>980.274</v>
      </c>
      <c r="F10" s="510">
        <v>839.43000000000006</v>
      </c>
      <c r="G10" s="525">
        <v>912.1990000000003</v>
      </c>
      <c r="H10" s="525">
        <v>1139.9259999999999</v>
      </c>
      <c r="I10" s="525">
        <v>1135.9150000000002</v>
      </c>
      <c r="J10" s="525">
        <v>1247.8481000000002</v>
      </c>
      <c r="K10" s="525">
        <v>1495.9535000000001</v>
      </c>
      <c r="L10" s="525">
        <v>1495.9534999999996</v>
      </c>
      <c r="M10" s="525" t="s">
        <v>21</v>
      </c>
      <c r="N10" s="525" t="s">
        <v>21</v>
      </c>
      <c r="O10" s="520"/>
      <c r="P10" s="523" t="s">
        <v>638</v>
      </c>
    </row>
    <row r="11" spans="1:16" ht="12" customHeight="1">
      <c r="A11" s="524" t="s">
        <v>637</v>
      </c>
      <c r="B11" s="510"/>
      <c r="C11" s="510"/>
      <c r="D11" s="510"/>
      <c r="E11" s="510"/>
      <c r="F11" s="510"/>
      <c r="G11" s="510"/>
      <c r="H11" s="510"/>
      <c r="I11" s="510"/>
      <c r="J11" s="510"/>
      <c r="K11" s="510"/>
      <c r="L11" s="510"/>
      <c r="M11" s="510"/>
      <c r="N11" s="510"/>
      <c r="O11" s="520"/>
      <c r="P11" s="523" t="s">
        <v>637</v>
      </c>
    </row>
    <row r="12" spans="1:16" ht="12" customHeight="1">
      <c r="A12" s="522" t="s">
        <v>636</v>
      </c>
      <c r="B12" s="510"/>
      <c r="C12" s="510"/>
      <c r="D12" s="510"/>
      <c r="E12" s="510"/>
      <c r="F12" s="510"/>
      <c r="G12" s="510"/>
      <c r="H12" s="510"/>
      <c r="I12" s="510"/>
      <c r="J12" s="510"/>
      <c r="K12" s="510"/>
      <c r="L12" s="510"/>
      <c r="M12" s="510"/>
      <c r="N12" s="510"/>
      <c r="O12" s="520"/>
      <c r="P12" s="521" t="s">
        <v>635</v>
      </c>
    </row>
    <row r="13" spans="1:16" ht="12" customHeight="1">
      <c r="A13" s="515" t="s">
        <v>634</v>
      </c>
      <c r="B13" s="510"/>
      <c r="C13" s="510"/>
      <c r="D13" s="510"/>
      <c r="E13" s="510"/>
      <c r="F13" s="510"/>
      <c r="G13" s="510"/>
      <c r="H13" s="510"/>
      <c r="I13" s="510"/>
      <c r="J13" s="510"/>
      <c r="K13" s="510"/>
      <c r="L13" s="510"/>
      <c r="M13" s="510"/>
      <c r="N13" s="510"/>
      <c r="O13" s="520"/>
      <c r="P13" s="513" t="s">
        <v>633</v>
      </c>
    </row>
    <row r="14" spans="1:16" ht="12" customHeight="1">
      <c r="A14" s="511" t="s">
        <v>632</v>
      </c>
      <c r="B14" s="510">
        <v>1055.0999999999999</v>
      </c>
      <c r="C14" s="510">
        <v>1372</v>
      </c>
      <c r="D14" s="510">
        <v>1359.2</v>
      </c>
      <c r="E14" s="510">
        <v>1356.5</v>
      </c>
      <c r="F14" s="510">
        <v>1352.2</v>
      </c>
      <c r="G14" s="510">
        <v>1554.4468700000002</v>
      </c>
      <c r="H14" s="510">
        <v>1643.73694</v>
      </c>
      <c r="I14" s="510">
        <v>1720.8843999999999</v>
      </c>
      <c r="J14" s="510">
        <v>1985.5193000000002</v>
      </c>
      <c r="K14" s="510">
        <v>2246.8617000000004</v>
      </c>
      <c r="L14" s="510">
        <v>2525.4989999999998</v>
      </c>
      <c r="M14" s="510" t="s">
        <v>21</v>
      </c>
      <c r="N14" s="510" t="s">
        <v>21</v>
      </c>
      <c r="O14" s="509"/>
      <c r="P14" s="508" t="s">
        <v>631</v>
      </c>
    </row>
    <row r="15" spans="1:16" ht="12" customHeight="1">
      <c r="A15" s="511" t="s">
        <v>630</v>
      </c>
      <c r="B15" s="510" t="s">
        <v>21</v>
      </c>
      <c r="C15" s="510" t="s">
        <v>21</v>
      </c>
      <c r="D15" s="510" t="s">
        <v>21</v>
      </c>
      <c r="E15" s="510" t="s">
        <v>21</v>
      </c>
      <c r="F15" s="510" t="s">
        <v>21</v>
      </c>
      <c r="G15" s="510" t="s">
        <v>21</v>
      </c>
      <c r="H15" s="510" t="s">
        <v>21</v>
      </c>
      <c r="I15" s="510" t="s">
        <v>21</v>
      </c>
      <c r="J15" s="510" t="s">
        <v>21</v>
      </c>
      <c r="K15" s="510" t="s">
        <v>21</v>
      </c>
      <c r="L15" s="510" t="s">
        <v>21</v>
      </c>
      <c r="M15" s="510" t="s">
        <v>21</v>
      </c>
      <c r="N15" s="510" t="s">
        <v>21</v>
      </c>
      <c r="O15" s="509"/>
      <c r="P15" s="508" t="s">
        <v>629</v>
      </c>
    </row>
    <row r="16" spans="1:16" ht="12" customHeight="1">
      <c r="A16" s="515" t="s">
        <v>628</v>
      </c>
      <c r="B16" s="510"/>
      <c r="C16" s="510"/>
      <c r="D16" s="510"/>
      <c r="E16" s="510"/>
      <c r="F16" s="510"/>
      <c r="G16" s="510"/>
      <c r="H16" s="510"/>
      <c r="I16" s="510"/>
      <c r="J16" s="510"/>
      <c r="K16" s="510"/>
      <c r="L16" s="510"/>
      <c r="M16" s="510"/>
      <c r="N16" s="510"/>
      <c r="O16" s="509"/>
      <c r="P16" s="513" t="s">
        <v>627</v>
      </c>
    </row>
    <row r="17" spans="1:16" ht="12" customHeight="1">
      <c r="A17" s="511" t="s">
        <v>626</v>
      </c>
      <c r="B17" s="514">
        <v>505.60801766823693</v>
      </c>
      <c r="C17" s="514">
        <v>520.493863297031</v>
      </c>
      <c r="D17" s="514">
        <v>528.5158521566409</v>
      </c>
      <c r="E17" s="514">
        <v>549.54657988664087</v>
      </c>
      <c r="F17" s="514">
        <v>559.69567489664098</v>
      </c>
      <c r="G17" s="514">
        <v>549.40332001664081</v>
      </c>
      <c r="H17" s="514">
        <v>530.29957536410018</v>
      </c>
      <c r="I17" s="514">
        <v>648.23072683697717</v>
      </c>
      <c r="J17" s="514">
        <v>667.24511502697715</v>
      </c>
      <c r="K17" s="514">
        <v>709.15885181697718</v>
      </c>
      <c r="L17" s="514">
        <v>795.94873084697724</v>
      </c>
      <c r="M17" s="514" t="s">
        <v>21</v>
      </c>
      <c r="N17" s="514" t="s">
        <v>21</v>
      </c>
      <c r="O17" s="509"/>
      <c r="P17" s="508" t="s">
        <v>625</v>
      </c>
    </row>
    <row r="18" spans="1:16" ht="12" customHeight="1">
      <c r="A18" s="519" t="s">
        <v>624</v>
      </c>
      <c r="B18" s="510">
        <v>436.48940256512572</v>
      </c>
      <c r="C18" s="510">
        <v>464.50842047391973</v>
      </c>
      <c r="D18" s="510">
        <v>477.37956258352972</v>
      </c>
      <c r="E18" s="510">
        <v>501.26191359352964</v>
      </c>
      <c r="F18" s="510">
        <v>516.45968204352971</v>
      </c>
      <c r="G18" s="510">
        <v>512.99196744352957</v>
      </c>
      <c r="H18" s="510">
        <v>502.63422208098893</v>
      </c>
      <c r="I18" s="510">
        <v>506.11889612226042</v>
      </c>
      <c r="J18" s="510">
        <v>527.3204761222604</v>
      </c>
      <c r="K18" s="510">
        <v>591.41200943226045</v>
      </c>
      <c r="L18" s="510">
        <v>694.10166000226047</v>
      </c>
      <c r="M18" s="510" t="s">
        <v>21</v>
      </c>
      <c r="N18" s="510" t="s">
        <v>21</v>
      </c>
      <c r="O18" s="509"/>
      <c r="P18" s="518" t="s">
        <v>623</v>
      </c>
    </row>
    <row r="19" spans="1:16" ht="12" customHeight="1">
      <c r="A19" s="511" t="s">
        <v>622</v>
      </c>
      <c r="B19" s="510">
        <v>69.118615103111225</v>
      </c>
      <c r="C19" s="510">
        <v>55.985442823111228</v>
      </c>
      <c r="D19" s="510">
        <v>51.136289573111227</v>
      </c>
      <c r="E19" s="510">
        <v>48.284666293111236</v>
      </c>
      <c r="F19" s="510">
        <v>43.235992853111242</v>
      </c>
      <c r="G19" s="510">
        <v>36.41135257311123</v>
      </c>
      <c r="H19" s="510">
        <v>27.665353283111234</v>
      </c>
      <c r="I19" s="510">
        <v>142.11183071471675</v>
      </c>
      <c r="J19" s="510">
        <v>139.92463890471674</v>
      </c>
      <c r="K19" s="510">
        <v>117.74684238471674</v>
      </c>
      <c r="L19" s="510">
        <v>101.84707084471674</v>
      </c>
      <c r="M19" s="510" t="s">
        <v>21</v>
      </c>
      <c r="N19" s="510" t="s">
        <v>21</v>
      </c>
      <c r="O19" s="509"/>
      <c r="P19" s="508" t="s">
        <v>621</v>
      </c>
    </row>
    <row r="20" spans="1:16" ht="12" customHeight="1">
      <c r="A20" s="517"/>
      <c r="B20" s="510"/>
      <c r="C20" s="510"/>
      <c r="D20" s="510"/>
      <c r="E20" s="510"/>
      <c r="F20" s="510"/>
      <c r="G20" s="510"/>
      <c r="H20" s="510"/>
      <c r="I20" s="510"/>
      <c r="J20" s="510"/>
      <c r="K20" s="510"/>
      <c r="L20" s="510"/>
      <c r="M20" s="510"/>
      <c r="N20" s="510"/>
      <c r="O20" s="509"/>
      <c r="P20" s="516"/>
    </row>
    <row r="21" spans="1:16" ht="12" customHeight="1">
      <c r="A21" s="511" t="s">
        <v>620</v>
      </c>
      <c r="B21" s="514">
        <v>549.50483371267808</v>
      </c>
      <c r="C21" s="514">
        <v>851.47713545267811</v>
      </c>
      <c r="D21" s="514">
        <v>830.73242497267802</v>
      </c>
      <c r="E21" s="514">
        <v>806.91709144267804</v>
      </c>
      <c r="F21" s="514">
        <v>792.542297762678</v>
      </c>
      <c r="G21" s="514">
        <v>1005.0435499833594</v>
      </c>
      <c r="H21" s="514">
        <v>1113.4373646358997</v>
      </c>
      <c r="I21" s="514">
        <v>1072.6536731630229</v>
      </c>
      <c r="J21" s="514">
        <v>1318.2741849730232</v>
      </c>
      <c r="K21" s="514">
        <v>1537.7028481830232</v>
      </c>
      <c r="L21" s="514">
        <v>1729.5502691530228</v>
      </c>
      <c r="M21" s="514" t="s">
        <v>21</v>
      </c>
      <c r="N21" s="514" t="s">
        <v>21</v>
      </c>
      <c r="O21" s="509"/>
      <c r="P21" s="508" t="s">
        <v>619</v>
      </c>
    </row>
    <row r="22" spans="1:16" ht="12" customHeight="1">
      <c r="A22" s="511" t="s">
        <v>618</v>
      </c>
      <c r="B22" s="510" t="s">
        <v>21</v>
      </c>
      <c r="C22" s="510" t="s">
        <v>21</v>
      </c>
      <c r="D22" s="510" t="s">
        <v>21</v>
      </c>
      <c r="E22" s="510" t="s">
        <v>21</v>
      </c>
      <c r="F22" s="510" t="s">
        <v>21</v>
      </c>
      <c r="G22" s="510" t="s">
        <v>21</v>
      </c>
      <c r="H22" s="510" t="s">
        <v>21</v>
      </c>
      <c r="I22" s="510" t="s">
        <v>21</v>
      </c>
      <c r="J22" s="510" t="s">
        <v>21</v>
      </c>
      <c r="K22" s="510" t="s">
        <v>21</v>
      </c>
      <c r="L22" s="510" t="s">
        <v>21</v>
      </c>
      <c r="M22" s="510" t="s">
        <v>21</v>
      </c>
      <c r="N22" s="510" t="s">
        <v>21</v>
      </c>
      <c r="O22" s="509"/>
      <c r="P22" s="508" t="s">
        <v>617</v>
      </c>
    </row>
    <row r="23" spans="1:16" ht="12" customHeight="1">
      <c r="A23" s="511" t="s">
        <v>616</v>
      </c>
      <c r="B23" s="510">
        <v>549.50483371267808</v>
      </c>
      <c r="C23" s="510">
        <v>851.47713545267811</v>
      </c>
      <c r="D23" s="510">
        <v>830.73242497267802</v>
      </c>
      <c r="E23" s="510">
        <v>806.91709144267804</v>
      </c>
      <c r="F23" s="510">
        <v>792.542297762678</v>
      </c>
      <c r="G23" s="510">
        <v>1005.0435499833594</v>
      </c>
      <c r="H23" s="510">
        <v>1113.4373646358997</v>
      </c>
      <c r="I23" s="510">
        <v>1072.6536731630229</v>
      </c>
      <c r="J23" s="510">
        <v>1318.2741849730232</v>
      </c>
      <c r="K23" s="510">
        <v>1537.7028481830232</v>
      </c>
      <c r="L23" s="510">
        <v>1729.5502691530228</v>
      </c>
      <c r="M23" s="510" t="s">
        <v>21</v>
      </c>
      <c r="N23" s="510" t="s">
        <v>21</v>
      </c>
      <c r="O23" s="509"/>
      <c r="P23" s="508" t="s">
        <v>615</v>
      </c>
    </row>
    <row r="24" spans="1:16" ht="20.100000000000001" customHeight="1">
      <c r="A24" s="515" t="s">
        <v>614</v>
      </c>
      <c r="B24" s="514"/>
      <c r="C24" s="514"/>
      <c r="D24" s="514"/>
      <c r="E24" s="514"/>
      <c r="F24" s="514"/>
      <c r="G24" s="514"/>
      <c r="H24" s="514"/>
      <c r="I24" s="514"/>
      <c r="J24" s="514"/>
      <c r="K24" s="514"/>
      <c r="L24" s="514"/>
      <c r="M24" s="514"/>
      <c r="N24" s="514"/>
      <c r="O24" s="509"/>
      <c r="P24" s="513" t="s">
        <v>613</v>
      </c>
    </row>
    <row r="25" spans="1:16" ht="12" customHeight="1">
      <c r="A25" s="511" t="s">
        <v>612</v>
      </c>
      <c r="B25" s="512">
        <v>107.1</v>
      </c>
      <c r="C25" s="512">
        <v>112.30000000000001</v>
      </c>
      <c r="D25" s="512">
        <v>155.89999999999998</v>
      </c>
      <c r="E25" s="512">
        <v>162.6</v>
      </c>
      <c r="F25" s="512">
        <v>166.5</v>
      </c>
      <c r="G25" s="512">
        <v>194.233</v>
      </c>
      <c r="H25" s="512">
        <v>212.86234209254087</v>
      </c>
      <c r="I25" s="512">
        <v>227.85527027212294</v>
      </c>
      <c r="J25" s="512">
        <v>259.87066482299997</v>
      </c>
      <c r="K25" s="512">
        <v>249.56806454810291</v>
      </c>
      <c r="L25" s="512">
        <v>453.79207804888892</v>
      </c>
      <c r="M25" s="512" t="s">
        <v>21</v>
      </c>
      <c r="N25" s="512" t="s">
        <v>21</v>
      </c>
      <c r="O25" s="509"/>
      <c r="P25" s="508" t="s">
        <v>611</v>
      </c>
    </row>
    <row r="26" spans="1:16" ht="12" customHeight="1">
      <c r="A26" s="511" t="s">
        <v>610</v>
      </c>
      <c r="B26" s="510">
        <v>39</v>
      </c>
      <c r="C26" s="510">
        <v>48.6</v>
      </c>
      <c r="D26" s="510">
        <v>62.3</v>
      </c>
      <c r="E26" s="510">
        <v>69.099999999999994</v>
      </c>
      <c r="F26" s="510">
        <v>74.7</v>
      </c>
      <c r="G26" s="510">
        <v>95.1</v>
      </c>
      <c r="H26" s="510">
        <v>106.54134209254089</v>
      </c>
      <c r="I26" s="510">
        <v>105.94172027212294</v>
      </c>
      <c r="J26" s="510">
        <v>125.04066482299999</v>
      </c>
      <c r="K26" s="510">
        <v>111.3313081</v>
      </c>
      <c r="L26" s="510">
        <v>302</v>
      </c>
      <c r="M26" s="510" t="s">
        <v>21</v>
      </c>
      <c r="N26" s="510" t="s">
        <v>21</v>
      </c>
      <c r="O26" s="509"/>
      <c r="P26" s="508" t="s">
        <v>609</v>
      </c>
    </row>
    <row r="27" spans="1:16" ht="12" customHeight="1">
      <c r="A27" s="511" t="s">
        <v>225</v>
      </c>
      <c r="B27" s="510">
        <v>68.099999999999994</v>
      </c>
      <c r="C27" s="510">
        <v>63.7</v>
      </c>
      <c r="D27" s="510">
        <v>93.6</v>
      </c>
      <c r="E27" s="510">
        <v>93.5</v>
      </c>
      <c r="F27" s="510">
        <v>91.8</v>
      </c>
      <c r="G27" s="510">
        <v>99.132999999999996</v>
      </c>
      <c r="H27" s="510">
        <v>106.321</v>
      </c>
      <c r="I27" s="510">
        <v>121.91354999999999</v>
      </c>
      <c r="J27" s="510">
        <v>134.82999999999998</v>
      </c>
      <c r="K27" s="510">
        <v>138.23675644810291</v>
      </c>
      <c r="L27" s="510">
        <v>151.7920780488889</v>
      </c>
      <c r="M27" s="510" t="s">
        <v>21</v>
      </c>
      <c r="N27" s="510" t="s">
        <v>21</v>
      </c>
      <c r="O27" s="509"/>
      <c r="P27" s="508" t="s">
        <v>224</v>
      </c>
    </row>
    <row r="28" spans="1:16" ht="12" customHeight="1">
      <c r="A28" s="507"/>
      <c r="B28" s="506"/>
      <c r="C28" s="506"/>
      <c r="D28" s="505"/>
      <c r="E28" s="505"/>
      <c r="F28" s="505"/>
      <c r="G28" s="505"/>
      <c r="H28" s="505"/>
      <c r="I28" s="505"/>
      <c r="J28" s="505"/>
      <c r="K28" s="505"/>
      <c r="L28" s="505"/>
      <c r="M28" s="505"/>
      <c r="N28" s="505"/>
      <c r="O28" s="505"/>
      <c r="P28" s="505"/>
    </row>
    <row r="29" spans="1:16" ht="12" customHeight="1">
      <c r="A29" s="504"/>
      <c r="B29" s="503"/>
      <c r="C29" s="503"/>
      <c r="D29" s="503"/>
      <c r="E29" s="502"/>
      <c r="F29" s="211"/>
      <c r="G29" s="211"/>
      <c r="H29" s="211"/>
      <c r="I29" s="211"/>
      <c r="J29" s="211"/>
      <c r="K29" s="211"/>
      <c r="L29" s="211"/>
      <c r="M29" s="211"/>
      <c r="N29" s="211"/>
    </row>
    <row r="30" spans="1:16" ht="12" customHeight="1">
      <c r="A30" s="504" t="s">
        <v>608</v>
      </c>
      <c r="B30" s="503"/>
      <c r="C30" s="503"/>
      <c r="D30" s="503"/>
      <c r="E30" s="502"/>
      <c r="F30" s="211"/>
      <c r="G30" s="211"/>
      <c r="H30" s="211"/>
      <c r="I30" s="211"/>
      <c r="J30" s="211"/>
      <c r="K30" s="211"/>
      <c r="L30" s="211"/>
      <c r="M30" s="211"/>
      <c r="N30" s="211"/>
    </row>
    <row r="31" spans="1:16" ht="12" customHeight="1">
      <c r="A31" s="501" t="s">
        <v>607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</row>
    <row r="32" spans="1:16" ht="12" customHeight="1">
      <c r="A32" s="80" t="s">
        <v>606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</row>
    <row r="34" spans="1:1" s="498" customFormat="1" ht="12" customHeight="1">
      <c r="A34" s="145" t="s">
        <v>605</v>
      </c>
    </row>
    <row r="35" spans="1:1" s="498" customFormat="1" ht="12" customHeight="1">
      <c r="A35" s="501" t="s">
        <v>604</v>
      </c>
    </row>
    <row r="36" spans="1:1" s="498" customFormat="1" ht="12" customHeight="1">
      <c r="A36" s="80" t="s">
        <v>603</v>
      </c>
    </row>
  </sheetData>
  <pageMargins left="0.15748031496062992" right="0.15748031496062992" top="0.98425196850393704" bottom="0.98425196850393704" header="0.51181102362204722" footer="0.51181102362204722"/>
  <pageSetup scale="87" orientation="landscape" r:id="rId1"/>
  <headerFooter alignWithMargins="0">
    <oddFooter>&amp;R &amp;A  &amp;D  &amp;T  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transitionEvaluation="1" codeName="Sheet9" enableFormatConditionsCalculation="0">
    <pageSetUpPr fitToPage="1"/>
  </sheetPr>
  <dimension ref="A1:P38"/>
  <sheetViews>
    <sheetView showGridLines="0" tabSelected="1" workbookViewId="0"/>
  </sheetViews>
  <sheetFormatPr defaultColWidth="6.28515625" defaultRowHeight="12" customHeight="1"/>
  <cols>
    <col min="1" max="1" width="31.140625" style="6" customWidth="1"/>
    <col min="2" max="4" width="8.85546875" style="6" customWidth="1"/>
    <col min="5" max="5" width="8.85546875" style="7" customWidth="1"/>
    <col min="6" max="10" width="8.85546875" style="6" customWidth="1"/>
    <col min="11" max="13" width="8.85546875" style="7" customWidth="1"/>
    <col min="14" max="14" width="5" style="7" bestFit="1" customWidth="1"/>
    <col min="15" max="15" width="2.28515625" style="6" customWidth="1"/>
    <col min="16" max="16" width="41.140625" style="6" customWidth="1"/>
    <col min="17" max="16384" width="6.28515625" style="6"/>
  </cols>
  <sheetData>
    <row r="1" spans="1:16" s="11" customFormat="1" ht="12" customHeight="1">
      <c r="A1" s="123" t="s">
        <v>652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75"/>
      <c r="P1" s="129"/>
    </row>
    <row r="2" spans="1:16" ht="12" customHeight="1">
      <c r="A2" s="5" t="s">
        <v>59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76"/>
      <c r="P2" s="5" t="s">
        <v>59</v>
      </c>
    </row>
    <row r="3" spans="1:16" ht="12" customHeight="1">
      <c r="A3" s="10" t="s">
        <v>67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76"/>
      <c r="P3" s="11" t="s">
        <v>76</v>
      </c>
    </row>
    <row r="4" spans="1:16" ht="12" customHeight="1">
      <c r="A4" s="125" t="s">
        <v>161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76"/>
      <c r="P4" s="6" t="s">
        <v>88</v>
      </c>
    </row>
    <row r="5" spans="1:16" ht="12" customHeight="1">
      <c r="A5" s="130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P5" s="12"/>
    </row>
    <row r="6" spans="1:16" ht="12" customHeight="1">
      <c r="A6" s="82"/>
      <c r="B6" s="14">
        <v>2000</v>
      </c>
      <c r="C6" s="14">
        <v>2001</v>
      </c>
      <c r="D6" s="14">
        <v>2002</v>
      </c>
      <c r="E6" s="13">
        <v>2003</v>
      </c>
      <c r="F6" s="81">
        <v>2004</v>
      </c>
      <c r="G6" s="81">
        <v>2005</v>
      </c>
      <c r="H6" s="81">
        <v>2006</v>
      </c>
      <c r="I6" s="81">
        <v>2007</v>
      </c>
      <c r="J6" s="81">
        <v>2008</v>
      </c>
      <c r="K6" s="131">
        <v>2009</v>
      </c>
      <c r="L6" s="131">
        <v>2010</v>
      </c>
      <c r="M6" s="78">
        <v>2011</v>
      </c>
      <c r="N6" s="78">
        <v>2012</v>
      </c>
      <c r="O6" s="81"/>
      <c r="P6" s="82"/>
    </row>
    <row r="7" spans="1:16" ht="24" customHeight="1">
      <c r="A7" s="20"/>
      <c r="B7" s="26"/>
      <c r="C7" s="26"/>
      <c r="D7" s="26"/>
      <c r="E7" s="9"/>
      <c r="F7" s="128"/>
      <c r="G7" s="128"/>
      <c r="H7" s="128"/>
      <c r="I7" s="128"/>
      <c r="J7" s="128"/>
      <c r="K7" s="132"/>
      <c r="L7" s="132"/>
      <c r="M7" s="132"/>
      <c r="N7" s="132"/>
      <c r="O7" s="128"/>
    </row>
    <row r="8" spans="1:16" s="11" customFormat="1" ht="12" customHeight="1">
      <c r="A8" s="4" t="s">
        <v>11</v>
      </c>
      <c r="B8" s="97">
        <v>4033.2</v>
      </c>
      <c r="C8" s="97">
        <v>4248.5</v>
      </c>
      <c r="D8" s="97">
        <v>4793.5</v>
      </c>
      <c r="E8" s="97">
        <v>5128.1000000000004</v>
      </c>
      <c r="F8" s="97">
        <v>5923</v>
      </c>
      <c r="G8" s="98">
        <v>6500.6</v>
      </c>
      <c r="H8" s="97">
        <v>7100.9</v>
      </c>
      <c r="I8" s="97">
        <v>8187.6</v>
      </c>
      <c r="J8" s="97">
        <v>8417.1</v>
      </c>
      <c r="K8" s="97">
        <v>8507.8278200000004</v>
      </c>
      <c r="L8" s="97">
        <v>8488.610677300001</v>
      </c>
      <c r="M8" s="97">
        <v>8423.76865</v>
      </c>
      <c r="N8" s="177" t="s">
        <v>160</v>
      </c>
      <c r="O8" s="27"/>
      <c r="P8" s="133" t="s">
        <v>44</v>
      </c>
    </row>
    <row r="9" spans="1:16" ht="12" customHeight="1">
      <c r="A9" s="2"/>
      <c r="B9" s="99"/>
      <c r="C9" s="99"/>
      <c r="D9" s="99"/>
      <c r="E9" s="99"/>
      <c r="F9" s="99"/>
      <c r="G9" s="100"/>
      <c r="H9" s="101"/>
      <c r="I9" s="101"/>
      <c r="J9" s="101"/>
      <c r="K9" s="101"/>
      <c r="L9" s="101"/>
      <c r="M9" s="101"/>
      <c r="N9" s="178"/>
      <c r="O9" s="25"/>
      <c r="P9" s="20"/>
    </row>
    <row r="10" spans="1:16" ht="12" customHeight="1">
      <c r="A10" s="102" t="s">
        <v>25</v>
      </c>
      <c r="B10" s="103">
        <v>1080.9000000000001</v>
      </c>
      <c r="C10" s="103">
        <v>1533.7</v>
      </c>
      <c r="D10" s="103">
        <v>1711.3</v>
      </c>
      <c r="E10" s="103">
        <v>2087.1</v>
      </c>
      <c r="F10" s="103">
        <v>1746.7</v>
      </c>
      <c r="G10" s="100">
        <v>1607.7</v>
      </c>
      <c r="H10" s="101">
        <v>1691.2</v>
      </c>
      <c r="I10" s="101">
        <v>2249.8000000000002</v>
      </c>
      <c r="J10" s="101">
        <v>1751.7</v>
      </c>
      <c r="K10" s="101">
        <v>1830.0381100000002</v>
      </c>
      <c r="L10" s="101">
        <v>1909</v>
      </c>
      <c r="M10" s="101">
        <v>1908.4122</v>
      </c>
      <c r="N10" s="178" t="s">
        <v>160</v>
      </c>
      <c r="O10" s="25"/>
      <c r="P10" s="134" t="s">
        <v>45</v>
      </c>
    </row>
    <row r="11" spans="1:16" ht="12" customHeight="1">
      <c r="A11" s="102"/>
      <c r="B11" s="3"/>
      <c r="C11" s="3"/>
      <c r="D11" s="105"/>
      <c r="E11" s="105"/>
      <c r="F11" s="105"/>
      <c r="G11" s="100"/>
      <c r="H11" s="101"/>
      <c r="I11" s="101"/>
      <c r="J11" s="101"/>
      <c r="K11" s="101"/>
      <c r="L11" s="101"/>
      <c r="M11" s="101"/>
      <c r="N11" s="178" t="s">
        <v>160</v>
      </c>
      <c r="O11" s="25"/>
      <c r="P11" s="106"/>
    </row>
    <row r="12" spans="1:16" ht="12" customHeight="1">
      <c r="A12" s="94" t="s">
        <v>12</v>
      </c>
      <c r="B12" s="107">
        <v>3200.1298499999998</v>
      </c>
      <c r="C12" s="107">
        <v>3000.0946300000001</v>
      </c>
      <c r="D12" s="108">
        <v>3603.7261100000001</v>
      </c>
      <c r="E12" s="108">
        <v>3801.7</v>
      </c>
      <c r="F12" s="108">
        <v>4457.8999999999996</v>
      </c>
      <c r="G12" s="100">
        <v>5190.6000000000004</v>
      </c>
      <c r="H12" s="101">
        <v>5690.3</v>
      </c>
      <c r="I12" s="101">
        <v>6172.27531</v>
      </c>
      <c r="J12" s="101">
        <v>6823.2934499999992</v>
      </c>
      <c r="K12" s="101">
        <v>7083.1867100000009</v>
      </c>
      <c r="L12" s="101">
        <v>6857.4295600000005</v>
      </c>
      <c r="M12" s="101">
        <v>7558.8929699999999</v>
      </c>
      <c r="N12" s="178" t="s">
        <v>160</v>
      </c>
      <c r="O12" s="25"/>
      <c r="P12" s="106" t="s">
        <v>77</v>
      </c>
    </row>
    <row r="13" spans="1:16" ht="12" customHeight="1">
      <c r="A13" s="109" t="s">
        <v>22</v>
      </c>
      <c r="B13" s="107">
        <v>580.84285</v>
      </c>
      <c r="C13" s="107">
        <v>396.65663000000001</v>
      </c>
      <c r="D13" s="108">
        <v>846.47811000000002</v>
      </c>
      <c r="E13" s="108">
        <v>1032.5</v>
      </c>
      <c r="F13" s="108">
        <v>1170.2</v>
      </c>
      <c r="G13" s="100">
        <v>1094.9000000000001</v>
      </c>
      <c r="H13" s="101">
        <v>1063.2</v>
      </c>
      <c r="I13" s="101">
        <v>1185.6783100000002</v>
      </c>
      <c r="J13" s="101">
        <v>1345.02233</v>
      </c>
      <c r="K13" s="101">
        <v>1461.15671</v>
      </c>
      <c r="L13" s="101">
        <v>1245.3895600000001</v>
      </c>
      <c r="M13" s="101">
        <v>1360.87897</v>
      </c>
      <c r="N13" s="178" t="s">
        <v>160</v>
      </c>
      <c r="O13" s="25"/>
      <c r="P13" s="135" t="s">
        <v>46</v>
      </c>
    </row>
    <row r="14" spans="1:16" ht="12" customHeight="1">
      <c r="A14" s="110" t="s">
        <v>69</v>
      </c>
      <c r="B14" s="107">
        <v>439.33884999999998</v>
      </c>
      <c r="C14" s="107">
        <v>227.30663000000001</v>
      </c>
      <c r="D14" s="108">
        <v>649.62311</v>
      </c>
      <c r="E14" s="108">
        <v>698.8</v>
      </c>
      <c r="F14" s="108">
        <v>737.2</v>
      </c>
      <c r="G14" s="100">
        <v>560.4</v>
      </c>
      <c r="H14" s="101">
        <v>452.4</v>
      </c>
      <c r="I14" s="101">
        <v>576.79431000000011</v>
      </c>
      <c r="J14" s="101">
        <v>689.65710000000001</v>
      </c>
      <c r="K14" s="101">
        <v>836.19823999999994</v>
      </c>
      <c r="L14" s="101">
        <v>723.19829000000004</v>
      </c>
      <c r="M14" s="101">
        <v>885.90197000000001</v>
      </c>
      <c r="N14" s="178" t="s">
        <v>160</v>
      </c>
      <c r="O14" s="25"/>
      <c r="P14" s="136" t="s">
        <v>78</v>
      </c>
    </row>
    <row r="15" spans="1:16" ht="12" customHeight="1">
      <c r="A15" s="110" t="s">
        <v>26</v>
      </c>
      <c r="B15" s="107">
        <v>141.50399999999999</v>
      </c>
      <c r="C15" s="107">
        <v>169.35</v>
      </c>
      <c r="D15" s="108">
        <v>196.85499999999999</v>
      </c>
      <c r="E15" s="108">
        <v>333.70000000000005</v>
      </c>
      <c r="F15" s="108">
        <v>433</v>
      </c>
      <c r="G15" s="100">
        <v>534.50000000000011</v>
      </c>
      <c r="H15" s="101">
        <v>610.80000000000007</v>
      </c>
      <c r="I15" s="101">
        <v>608.88400000000001</v>
      </c>
      <c r="J15" s="101">
        <v>655.36523</v>
      </c>
      <c r="K15" s="101">
        <v>624.95847000000003</v>
      </c>
      <c r="L15" s="101">
        <v>522.19127000000003</v>
      </c>
      <c r="M15" s="101">
        <v>474.97700000000003</v>
      </c>
      <c r="N15" s="178" t="s">
        <v>160</v>
      </c>
      <c r="O15" s="25"/>
      <c r="P15" s="136" t="s">
        <v>79</v>
      </c>
    </row>
    <row r="16" spans="1:16" ht="12" customHeight="1">
      <c r="A16" s="109" t="s">
        <v>23</v>
      </c>
      <c r="B16" s="107">
        <v>2619.2869999999998</v>
      </c>
      <c r="C16" s="107">
        <v>2603.4380000000001</v>
      </c>
      <c r="D16" s="108">
        <v>2757.248</v>
      </c>
      <c r="E16" s="108">
        <v>2769.3</v>
      </c>
      <c r="F16" s="108">
        <v>3287.7</v>
      </c>
      <c r="G16" s="100">
        <v>4095.7</v>
      </c>
      <c r="H16" s="101">
        <v>4627.1000000000004</v>
      </c>
      <c r="I16" s="101">
        <v>4986.5969999999998</v>
      </c>
      <c r="J16" s="101">
        <v>5478.2711199999994</v>
      </c>
      <c r="K16" s="101">
        <v>5622.0300000000007</v>
      </c>
      <c r="L16" s="101">
        <v>5612.04</v>
      </c>
      <c r="M16" s="101">
        <v>6198.0140000000001</v>
      </c>
      <c r="N16" s="178" t="s">
        <v>160</v>
      </c>
      <c r="O16" s="25"/>
      <c r="P16" s="135" t="s">
        <v>47</v>
      </c>
    </row>
    <row r="17" spans="1:16" ht="12" customHeight="1">
      <c r="A17" s="109"/>
      <c r="B17" s="107"/>
      <c r="C17" s="107"/>
      <c r="D17" s="108"/>
      <c r="E17" s="108"/>
      <c r="F17" s="108"/>
      <c r="G17" s="100"/>
      <c r="H17" s="101"/>
      <c r="I17" s="101"/>
      <c r="J17" s="101"/>
      <c r="K17" s="101"/>
      <c r="L17" s="101"/>
      <c r="M17" s="101"/>
      <c r="N17" s="178"/>
      <c r="O17" s="25"/>
      <c r="P17" s="106"/>
    </row>
    <row r="18" spans="1:16" ht="12" customHeight="1">
      <c r="A18" s="111" t="s">
        <v>27</v>
      </c>
      <c r="B18" s="112">
        <v>-247.8</v>
      </c>
      <c r="C18" s="112">
        <v>-285.3</v>
      </c>
      <c r="D18" s="101">
        <v>-521.52611000000024</v>
      </c>
      <c r="E18" s="101">
        <v>-760.69999999999936</v>
      </c>
      <c r="F18" s="101">
        <v>-281.59999999999945</v>
      </c>
      <c r="G18" s="101">
        <v>-297.69999999999982</v>
      </c>
      <c r="H18" s="101">
        <v>-280.60000000000036</v>
      </c>
      <c r="I18" s="101">
        <v>-234.47530999999981</v>
      </c>
      <c r="J18" s="101">
        <v>-157.89344999999867</v>
      </c>
      <c r="K18" s="101">
        <v>-405.39700000000084</v>
      </c>
      <c r="L18" s="101">
        <v>-277.81888269999945</v>
      </c>
      <c r="M18" s="101">
        <v>-1043.5365199999997</v>
      </c>
      <c r="N18" s="178" t="s">
        <v>160</v>
      </c>
      <c r="O18" s="25"/>
      <c r="P18" s="106" t="s">
        <v>48</v>
      </c>
    </row>
    <row r="19" spans="1:16" ht="12" customHeight="1">
      <c r="A19" s="113"/>
      <c r="B19" s="114"/>
      <c r="C19" s="114"/>
      <c r="D19" s="114"/>
      <c r="E19" s="114"/>
      <c r="F19" s="114"/>
      <c r="G19" s="100"/>
      <c r="H19" s="101"/>
      <c r="I19" s="101"/>
      <c r="J19" s="101"/>
      <c r="K19" s="101"/>
      <c r="L19" s="101"/>
      <c r="M19" s="101"/>
      <c r="N19" s="178"/>
      <c r="O19" s="25"/>
    </row>
    <row r="20" spans="1:16" s="11" customFormat="1" ht="12" customHeight="1">
      <c r="A20" s="1" t="s">
        <v>13</v>
      </c>
      <c r="B20" s="97">
        <v>4033.2260800000004</v>
      </c>
      <c r="C20" s="97">
        <v>4248.4467399999994</v>
      </c>
      <c r="D20" s="97">
        <v>4793.4952800000001</v>
      </c>
      <c r="E20" s="97">
        <v>5128.1513500000001</v>
      </c>
      <c r="F20" s="97">
        <v>5923.0081299999993</v>
      </c>
      <c r="G20" s="98">
        <v>6500.5554300000003</v>
      </c>
      <c r="H20" s="97">
        <v>7100.8792899999999</v>
      </c>
      <c r="I20" s="97">
        <v>8187.6155100000005</v>
      </c>
      <c r="J20" s="97">
        <v>8417.0928100000001</v>
      </c>
      <c r="K20" s="97">
        <v>8507.8278200000004</v>
      </c>
      <c r="L20" s="97">
        <v>8488.610677300001</v>
      </c>
      <c r="M20" s="97">
        <v>8423.76865</v>
      </c>
      <c r="N20" s="179" t="s">
        <v>160</v>
      </c>
      <c r="O20" s="27"/>
      <c r="P20" s="137" t="s">
        <v>49</v>
      </c>
    </row>
    <row r="21" spans="1:16" ht="12" customHeight="1">
      <c r="A21" s="2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78"/>
      <c r="O21" s="25"/>
      <c r="P21" s="138"/>
    </row>
    <row r="22" spans="1:16" s="20" customFormat="1" ht="12" customHeight="1">
      <c r="A22" s="94" t="s">
        <v>14</v>
      </c>
      <c r="B22" s="115">
        <v>1519.7730800000002</v>
      </c>
      <c r="C22" s="115">
        <v>1584.83474</v>
      </c>
      <c r="D22" s="112">
        <v>2288.6692799999996</v>
      </c>
      <c r="E22" s="112">
        <v>2416.83635</v>
      </c>
      <c r="F22" s="112">
        <v>2863.1821299999997</v>
      </c>
      <c r="G22" s="116">
        <v>3187.4614300000003</v>
      </c>
      <c r="H22" s="117">
        <v>3156.9942900000001</v>
      </c>
      <c r="I22" s="117">
        <v>3802.8575099999998</v>
      </c>
      <c r="J22" s="117">
        <v>3672.62898</v>
      </c>
      <c r="K22" s="117">
        <v>3738.9992099999999</v>
      </c>
      <c r="L22" s="117">
        <v>3559.5454500000001</v>
      </c>
      <c r="M22" s="117">
        <v>3136.9056499999997</v>
      </c>
      <c r="N22" s="178" t="s">
        <v>160</v>
      </c>
      <c r="O22" s="28"/>
      <c r="P22" s="139" t="s">
        <v>50</v>
      </c>
    </row>
    <row r="23" spans="1:16" s="29" customFormat="1" ht="12" customHeight="1">
      <c r="A23" s="118" t="s">
        <v>28</v>
      </c>
      <c r="B23" s="115">
        <v>310.65808000000004</v>
      </c>
      <c r="C23" s="115">
        <v>312.35773999999998</v>
      </c>
      <c r="D23" s="112">
        <v>337.47228000000001</v>
      </c>
      <c r="E23" s="112">
        <v>328.96934999999996</v>
      </c>
      <c r="F23" s="112">
        <v>398.73212999999998</v>
      </c>
      <c r="G23" s="116">
        <v>448.56642999999997</v>
      </c>
      <c r="H23" s="117">
        <v>464.97728999999998</v>
      </c>
      <c r="I23" s="117">
        <v>492.06151</v>
      </c>
      <c r="J23" s="117">
        <v>479.92298</v>
      </c>
      <c r="K23" s="117">
        <v>492.68021000000005</v>
      </c>
      <c r="L23" s="117">
        <v>499.19544999999999</v>
      </c>
      <c r="M23" s="117">
        <v>498.20665000000002</v>
      </c>
      <c r="N23" s="178" t="s">
        <v>160</v>
      </c>
      <c r="O23" s="23"/>
      <c r="P23" s="140" t="s">
        <v>80</v>
      </c>
    </row>
    <row r="24" spans="1:16" s="20" customFormat="1" ht="12" customHeight="1">
      <c r="A24" s="109" t="s">
        <v>29</v>
      </c>
      <c r="B24" s="115">
        <v>1209.115</v>
      </c>
      <c r="C24" s="115">
        <v>1272.4770000000001</v>
      </c>
      <c r="D24" s="112">
        <v>1951.1969999999999</v>
      </c>
      <c r="E24" s="112">
        <v>2087.8670000000002</v>
      </c>
      <c r="F24" s="112">
        <v>2464.4499999999998</v>
      </c>
      <c r="G24" s="116">
        <v>2738.895</v>
      </c>
      <c r="H24" s="117">
        <v>2692.0169999999998</v>
      </c>
      <c r="I24" s="117">
        <v>3310.7959999999998</v>
      </c>
      <c r="J24" s="117">
        <v>3192.7060000000001</v>
      </c>
      <c r="K24" s="117">
        <v>3246.319</v>
      </c>
      <c r="L24" s="117">
        <v>3060.35</v>
      </c>
      <c r="M24" s="117">
        <v>2638.6990000000001</v>
      </c>
      <c r="N24" s="178" t="s">
        <v>160</v>
      </c>
      <c r="O24" s="28"/>
      <c r="P24" s="140" t="s">
        <v>51</v>
      </c>
    </row>
    <row r="25" spans="1:16" s="20" customFormat="1" ht="12" customHeight="1">
      <c r="A25" s="94" t="s">
        <v>30</v>
      </c>
      <c r="B25" s="115">
        <v>4033.2260800000004</v>
      </c>
      <c r="C25" s="115">
        <v>4248.4467399999994</v>
      </c>
      <c r="D25" s="115">
        <v>4793.4952800000001</v>
      </c>
      <c r="E25" s="115">
        <v>5128.1513500000001</v>
      </c>
      <c r="F25" s="115">
        <v>5923.0081299999993</v>
      </c>
      <c r="G25" s="119">
        <v>6500.5554300000003</v>
      </c>
      <c r="H25" s="115">
        <v>7100.8792899999999</v>
      </c>
      <c r="I25" s="115">
        <v>8187.6155100000005</v>
      </c>
      <c r="J25" s="115">
        <v>8417.0928100000001</v>
      </c>
      <c r="K25" s="115">
        <v>8507.8278200000004</v>
      </c>
      <c r="L25" s="115">
        <v>8488.610677300001</v>
      </c>
      <c r="M25" s="115">
        <v>8423.76865</v>
      </c>
      <c r="N25" s="178" t="s">
        <v>160</v>
      </c>
      <c r="O25" s="28"/>
      <c r="P25" s="139" t="s">
        <v>81</v>
      </c>
    </row>
    <row r="26" spans="1:16" s="20" customFormat="1" ht="12" customHeight="1">
      <c r="A26" s="109" t="s">
        <v>32</v>
      </c>
      <c r="B26" s="115">
        <v>1898.663</v>
      </c>
      <c r="C26" s="115">
        <v>2028.845</v>
      </c>
      <c r="D26" s="112">
        <v>2160.0450000000001</v>
      </c>
      <c r="E26" s="112">
        <v>2391.9479999999999</v>
      </c>
      <c r="F26" s="112">
        <v>2626.413</v>
      </c>
      <c r="G26" s="116">
        <v>2751.6010000000001</v>
      </c>
      <c r="H26" s="117">
        <v>3024.5259999999998</v>
      </c>
      <c r="I26" s="117">
        <v>3405.7269999999999</v>
      </c>
      <c r="J26" s="117">
        <v>3649.9119999999998</v>
      </c>
      <c r="K26" s="117">
        <v>4025.7930000000001</v>
      </c>
      <c r="L26" s="117">
        <v>4105.9970000000003</v>
      </c>
      <c r="M26" s="117">
        <v>4126.9480000000003</v>
      </c>
      <c r="N26" s="178" t="s">
        <v>160</v>
      </c>
      <c r="O26" s="28"/>
      <c r="P26" s="140" t="s">
        <v>52</v>
      </c>
    </row>
    <row r="27" spans="1:16" s="20" customFormat="1" ht="12" customHeight="1">
      <c r="A27" s="109" t="s">
        <v>31</v>
      </c>
      <c r="B27" s="115">
        <v>939.31299999999999</v>
      </c>
      <c r="C27" s="115">
        <v>1060.626</v>
      </c>
      <c r="D27" s="112">
        <v>962.18799999999999</v>
      </c>
      <c r="E27" s="112">
        <v>896.08600000000001</v>
      </c>
      <c r="F27" s="112">
        <v>1036.7929999999999</v>
      </c>
      <c r="G27" s="117">
        <v>1548.002</v>
      </c>
      <c r="H27" s="117">
        <v>1637.9010000000001</v>
      </c>
      <c r="I27" s="117">
        <v>2345.2840000000001</v>
      </c>
      <c r="J27" s="117">
        <v>2146.1190000000001</v>
      </c>
      <c r="K27" s="117">
        <v>1540.5064</v>
      </c>
      <c r="L27" s="117">
        <v>1498.876</v>
      </c>
      <c r="M27" s="117">
        <v>1458.78</v>
      </c>
      <c r="N27" s="178" t="s">
        <v>160</v>
      </c>
      <c r="O27" s="28"/>
      <c r="P27" s="140" t="s">
        <v>53</v>
      </c>
    </row>
    <row r="28" spans="1:16" s="20" customFormat="1" ht="12" customHeight="1">
      <c r="A28" s="120" t="s">
        <v>33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78"/>
      <c r="O28" s="28"/>
      <c r="P28" s="141" t="s">
        <v>82</v>
      </c>
    </row>
    <row r="29" spans="1:16" s="20" customFormat="1" ht="12" customHeight="1">
      <c r="A29" s="110" t="s">
        <v>83</v>
      </c>
      <c r="B29" s="122">
        <v>324.52300000000002</v>
      </c>
      <c r="C29" s="122">
        <v>425.85899999999998</v>
      </c>
      <c r="D29" s="122">
        <v>617.40700000000004</v>
      </c>
      <c r="E29" s="122">
        <v>576.71900000000005</v>
      </c>
      <c r="F29" s="122">
        <v>603.38</v>
      </c>
      <c r="G29" s="122">
        <v>986.50900000000001</v>
      </c>
      <c r="H29" s="122">
        <v>718.54200000000003</v>
      </c>
      <c r="I29" s="122">
        <v>1366.2529999999999</v>
      </c>
      <c r="J29" s="122">
        <v>1051.56717</v>
      </c>
      <c r="K29" s="122">
        <v>797.47079000000008</v>
      </c>
      <c r="L29" s="122">
        <v>675.80777269999999</v>
      </c>
      <c r="M29" s="122">
        <v>298.86500000000001</v>
      </c>
      <c r="N29" s="178" t="s">
        <v>160</v>
      </c>
      <c r="O29" s="28"/>
      <c r="P29" s="141" t="s">
        <v>84</v>
      </c>
    </row>
    <row r="30" spans="1:16" ht="12" customHeight="1">
      <c r="A30" s="92"/>
      <c r="B30" s="30"/>
      <c r="C30" s="30"/>
      <c r="D30" s="30"/>
      <c r="E30" s="24"/>
      <c r="F30" s="30"/>
      <c r="G30" s="30"/>
      <c r="H30" s="30"/>
      <c r="I30" s="30"/>
      <c r="J30" s="30"/>
      <c r="K30" s="24"/>
      <c r="L30" s="24"/>
      <c r="M30" s="24"/>
      <c r="N30" s="24"/>
      <c r="O30" s="30"/>
      <c r="P30" s="30"/>
    </row>
    <row r="31" spans="1:16" ht="12" customHeight="1">
      <c r="A31" s="93"/>
      <c r="B31" s="25"/>
      <c r="C31" s="25"/>
      <c r="D31" s="25"/>
      <c r="E31" s="19"/>
      <c r="F31" s="25"/>
      <c r="G31" s="25"/>
      <c r="H31" s="25"/>
      <c r="I31" s="25"/>
      <c r="J31" s="25"/>
      <c r="K31" s="19"/>
      <c r="L31" s="19"/>
      <c r="M31" s="19"/>
      <c r="N31" s="19"/>
      <c r="O31" s="25"/>
    </row>
    <row r="32" spans="1:16" ht="12" customHeight="1">
      <c r="A32" s="142" t="s">
        <v>2</v>
      </c>
      <c r="B32" s="25"/>
      <c r="C32" s="25"/>
      <c r="D32" s="25"/>
      <c r="E32" s="19"/>
      <c r="F32" s="25"/>
      <c r="G32" s="25"/>
      <c r="H32" s="25"/>
      <c r="I32" s="25"/>
      <c r="J32" s="25"/>
      <c r="K32" s="19"/>
      <c r="L32" s="19"/>
      <c r="M32" s="19"/>
      <c r="N32" s="19"/>
      <c r="O32" s="25"/>
    </row>
    <row r="34" spans="1:5" ht="12" customHeight="1">
      <c r="A34" s="143" t="s">
        <v>35</v>
      </c>
    </row>
    <row r="35" spans="1:5" ht="12" customHeight="1">
      <c r="E35" s="6"/>
    </row>
    <row r="36" spans="1:5" ht="12" customHeight="1">
      <c r="E36" s="6"/>
    </row>
    <row r="37" spans="1:5" ht="12" customHeight="1">
      <c r="E37" s="6"/>
    </row>
    <row r="38" spans="1:5" ht="12" customHeight="1">
      <c r="E38" s="6"/>
    </row>
  </sheetData>
  <phoneticPr fontId="0" type="noConversion"/>
  <pageMargins left="0.2" right="0" top="1" bottom="0.5" header="0" footer="0"/>
  <pageSetup scale="93" orientation="landscape" r:id="rId1"/>
  <headerFooter alignWithMargins="0">
    <oddHeader>&amp;R&amp;F  &amp;A  &amp;D  &amp;T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B1" transitionEvaluation="1">
    <tabColor indexed="22"/>
    <pageSetUpPr fitToPage="1"/>
  </sheetPr>
  <dimension ref="A1:P50"/>
  <sheetViews>
    <sheetView showGridLines="0" showOutlineSymbols="0" topLeftCell="B1" zoomScaleNormal="100" workbookViewId="0">
      <selection activeCell="A3" sqref="A3:P3"/>
    </sheetView>
  </sheetViews>
  <sheetFormatPr defaultColWidth="12.42578125" defaultRowHeight="12" customHeight="1"/>
  <cols>
    <col min="1" max="1" width="42.85546875" style="213" customWidth="1"/>
    <col min="2" max="14" width="9.85546875" style="213" customWidth="1"/>
    <col min="15" max="15" width="2.5703125" style="213" customWidth="1"/>
    <col min="16" max="16" width="40" style="213" customWidth="1"/>
    <col min="17" max="16384" width="12.42578125" style="213"/>
  </cols>
  <sheetData>
    <row r="1" spans="1:16" s="448" customFormat="1" ht="12" customHeight="1">
      <c r="A1" s="123" t="s">
        <v>653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P1" s="468"/>
    </row>
    <row r="2" spans="1:16" ht="12" customHeight="1">
      <c r="A2" s="5" t="s">
        <v>59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8"/>
      <c r="P2" s="5" t="s">
        <v>59</v>
      </c>
    </row>
    <row r="3" spans="1:16" ht="23.25" customHeight="1">
      <c r="A3" s="467" t="s">
        <v>577</v>
      </c>
      <c r="B3" s="8"/>
      <c r="C3" s="8"/>
      <c r="D3" s="8"/>
      <c r="E3" s="8"/>
      <c r="F3" s="8"/>
      <c r="G3" s="8"/>
      <c r="H3" s="8"/>
      <c r="I3" s="6"/>
      <c r="J3" s="6"/>
      <c r="K3" s="6"/>
      <c r="L3" s="6"/>
      <c r="M3" s="6"/>
      <c r="N3" s="6"/>
      <c r="O3" s="9"/>
      <c r="P3" s="466" t="s">
        <v>576</v>
      </c>
    </row>
    <row r="4" spans="1:16" s="239" customFormat="1" ht="12" customHeight="1">
      <c r="A4" s="125" t="s">
        <v>353</v>
      </c>
      <c r="B4" s="465"/>
      <c r="C4" s="465"/>
      <c r="D4" s="465"/>
      <c r="E4" s="465"/>
      <c r="F4" s="465"/>
      <c r="G4" s="465"/>
      <c r="H4" s="465"/>
      <c r="I4" s="6"/>
      <c r="J4" s="6"/>
      <c r="K4" s="6"/>
      <c r="L4" s="6"/>
      <c r="M4" s="6"/>
      <c r="N4" s="6"/>
      <c r="O4" s="464"/>
      <c r="P4" s="239" t="s">
        <v>352</v>
      </c>
    </row>
    <row r="5" spans="1:16" s="239" customFormat="1" ht="12" customHeight="1">
      <c r="A5" s="463"/>
      <c r="B5" s="462"/>
      <c r="C5" s="462"/>
      <c r="D5" s="462"/>
      <c r="E5" s="462"/>
      <c r="F5" s="462"/>
      <c r="G5" s="462"/>
      <c r="H5" s="462"/>
      <c r="I5" s="462"/>
      <c r="J5" s="12"/>
      <c r="K5" s="12"/>
      <c r="L5" s="12"/>
      <c r="M5" s="12"/>
      <c r="N5" s="12"/>
      <c r="O5" s="461"/>
      <c r="P5" s="461"/>
    </row>
    <row r="6" spans="1:16" s="457" customFormat="1" ht="12" customHeight="1">
      <c r="A6" s="460"/>
      <c r="B6" s="459">
        <v>2000</v>
      </c>
      <c r="C6" s="459">
        <v>2001</v>
      </c>
      <c r="D6" s="459">
        <v>2002</v>
      </c>
      <c r="E6" s="459">
        <v>2003</v>
      </c>
      <c r="F6" s="459">
        <v>2004</v>
      </c>
      <c r="G6" s="459">
        <v>2005</v>
      </c>
      <c r="H6" s="459">
        <v>2006</v>
      </c>
      <c r="I6" s="431">
        <v>2007</v>
      </c>
      <c r="J6" s="431">
        <v>2008</v>
      </c>
      <c r="K6" s="431">
        <v>2009</v>
      </c>
      <c r="L6" s="431">
        <v>2010</v>
      </c>
      <c r="M6" s="432">
        <v>2011</v>
      </c>
      <c r="N6" s="432">
        <v>2012</v>
      </c>
      <c r="O6" s="459"/>
      <c r="P6" s="458"/>
    </row>
    <row r="7" spans="1:16" ht="12" customHeight="1">
      <c r="A7" s="128"/>
      <c r="H7" s="441"/>
      <c r="I7" s="441"/>
      <c r="J7" s="441"/>
      <c r="K7" s="441"/>
      <c r="L7" s="441"/>
      <c r="M7" s="441"/>
      <c r="N7" s="441"/>
    </row>
    <row r="8" spans="1:16" s="448" customFormat="1" ht="24" customHeight="1">
      <c r="A8" s="451" t="s">
        <v>575</v>
      </c>
      <c r="B8" s="449">
        <v>1707.1</v>
      </c>
      <c r="C8" s="449">
        <v>1746.5</v>
      </c>
      <c r="D8" s="449">
        <v>1712.2</v>
      </c>
      <c r="E8" s="449">
        <v>1843.8</v>
      </c>
      <c r="F8" s="449">
        <v>1895.6</v>
      </c>
      <c r="G8" s="450">
        <v>2021</v>
      </c>
      <c r="H8" s="450">
        <v>2278</v>
      </c>
      <c r="I8" s="450">
        <v>2440.5</v>
      </c>
      <c r="J8" s="450">
        <v>2519.4251720508869</v>
      </c>
      <c r="K8" s="450">
        <v>2429.8000000000002</v>
      </c>
      <c r="L8" s="450">
        <v>2338.1999999999998</v>
      </c>
      <c r="M8" s="450">
        <v>2512</v>
      </c>
      <c r="N8" s="450">
        <v>2678.0195629999998</v>
      </c>
      <c r="O8" s="456"/>
      <c r="P8" s="224" t="s">
        <v>574</v>
      </c>
    </row>
    <row r="9" spans="1:16" ht="12" customHeight="1">
      <c r="A9" s="454" t="s">
        <v>573</v>
      </c>
      <c r="B9" s="452">
        <v>1707.1</v>
      </c>
      <c r="C9" s="452">
        <v>1746.3999999999999</v>
      </c>
      <c r="D9" s="452">
        <v>1712.2</v>
      </c>
      <c r="E9" s="452">
        <v>1843.8000000000002</v>
      </c>
      <c r="F9" s="452">
        <v>1895.5</v>
      </c>
      <c r="G9" s="453">
        <v>2021.4</v>
      </c>
      <c r="H9" s="453">
        <v>2278</v>
      </c>
      <c r="I9" s="453">
        <v>2436.5</v>
      </c>
      <c r="J9" s="453">
        <v>2511.9251720508869</v>
      </c>
      <c r="K9" s="453">
        <v>2429.8000000000002</v>
      </c>
      <c r="L9" s="453">
        <v>2285.6</v>
      </c>
      <c r="M9" s="453">
        <v>2497.6999999999998</v>
      </c>
      <c r="N9" s="453">
        <v>2627.922</v>
      </c>
      <c r="O9" s="455"/>
      <c r="P9" s="211" t="s">
        <v>572</v>
      </c>
    </row>
    <row r="10" spans="1:16" ht="12" customHeight="1">
      <c r="A10" s="454" t="s">
        <v>571</v>
      </c>
      <c r="B10" s="452">
        <v>1589.1</v>
      </c>
      <c r="C10" s="452">
        <v>1634.6</v>
      </c>
      <c r="D10" s="452">
        <v>1585</v>
      </c>
      <c r="E10" s="452">
        <v>1724.4</v>
      </c>
      <c r="F10" s="452">
        <v>1812.7</v>
      </c>
      <c r="G10" s="453">
        <v>1889</v>
      </c>
      <c r="H10" s="453">
        <v>2176</v>
      </c>
      <c r="I10" s="453">
        <v>2307.1</v>
      </c>
      <c r="J10" s="453">
        <v>2378.2262965182776</v>
      </c>
      <c r="K10" s="453">
        <v>2204.1000000000004</v>
      </c>
      <c r="L10" s="453">
        <v>2179</v>
      </c>
      <c r="M10" s="453">
        <v>2362.1</v>
      </c>
      <c r="N10" s="453">
        <v>2477.2020000000002</v>
      </c>
      <c r="O10" s="455"/>
      <c r="P10" s="211" t="s">
        <v>570</v>
      </c>
    </row>
    <row r="11" spans="1:16" ht="12" customHeight="1">
      <c r="A11" s="454" t="s">
        <v>569</v>
      </c>
      <c r="B11" s="452">
        <v>118</v>
      </c>
      <c r="C11" s="452">
        <v>111.8</v>
      </c>
      <c r="D11" s="452">
        <v>127.19999999999999</v>
      </c>
      <c r="E11" s="452">
        <v>119.4</v>
      </c>
      <c r="F11" s="452">
        <v>82.8</v>
      </c>
      <c r="G11" s="453">
        <v>132.4</v>
      </c>
      <c r="H11" s="453">
        <v>102</v>
      </c>
      <c r="I11" s="453">
        <v>129.4</v>
      </c>
      <c r="J11" s="453">
        <v>133.69887553260932</v>
      </c>
      <c r="K11" s="453">
        <v>225.70000000000002</v>
      </c>
      <c r="L11" s="453">
        <v>106.60000000000001</v>
      </c>
      <c r="M11" s="453">
        <v>135.6</v>
      </c>
      <c r="N11" s="453">
        <v>150.72</v>
      </c>
      <c r="O11" s="455"/>
      <c r="P11" s="211" t="s">
        <v>568</v>
      </c>
    </row>
    <row r="12" spans="1:16" ht="12" customHeight="1">
      <c r="A12" s="454" t="s">
        <v>567</v>
      </c>
      <c r="B12" s="452" t="s">
        <v>21</v>
      </c>
      <c r="C12" s="452" t="s">
        <v>21</v>
      </c>
      <c r="D12" s="452" t="s">
        <v>21</v>
      </c>
      <c r="E12" s="452" t="s">
        <v>21</v>
      </c>
      <c r="F12" s="452" t="s">
        <v>21</v>
      </c>
      <c r="G12" s="453" t="s">
        <v>21</v>
      </c>
      <c r="H12" s="453" t="s">
        <v>21</v>
      </c>
      <c r="I12" s="453" t="s">
        <v>21</v>
      </c>
      <c r="J12" s="453" t="s">
        <v>21</v>
      </c>
      <c r="K12" s="453" t="s">
        <v>21</v>
      </c>
      <c r="L12" s="453" t="s">
        <v>21</v>
      </c>
      <c r="M12" s="453" t="s">
        <v>21</v>
      </c>
      <c r="N12" s="453" t="s">
        <v>21</v>
      </c>
      <c r="O12" s="455"/>
      <c r="P12" s="211" t="s">
        <v>566</v>
      </c>
    </row>
    <row r="13" spans="1:16" ht="12" customHeight="1">
      <c r="A13" s="454" t="s">
        <v>565</v>
      </c>
      <c r="B13" s="452" t="s">
        <v>658</v>
      </c>
      <c r="C13" s="452" t="s">
        <v>658</v>
      </c>
      <c r="D13" s="452" t="s">
        <v>658</v>
      </c>
      <c r="E13" s="452" t="s">
        <v>658</v>
      </c>
      <c r="F13" s="452" t="s">
        <v>658</v>
      </c>
      <c r="G13" s="453" t="s">
        <v>658</v>
      </c>
      <c r="H13" s="453" t="s">
        <v>658</v>
      </c>
      <c r="I13" s="453">
        <v>4</v>
      </c>
      <c r="J13" s="453">
        <v>7.5</v>
      </c>
      <c r="K13" s="453" t="s">
        <v>658</v>
      </c>
      <c r="L13" s="453">
        <v>52.599999999999994</v>
      </c>
      <c r="M13" s="453">
        <v>14.3</v>
      </c>
      <c r="N13" s="453">
        <v>20.5</v>
      </c>
      <c r="O13" s="455"/>
      <c r="P13" s="211" t="s">
        <v>564</v>
      </c>
    </row>
    <row r="14" spans="1:16" s="448" customFormat="1" ht="24" customHeight="1">
      <c r="A14" s="451" t="s">
        <v>563</v>
      </c>
      <c r="B14" s="449">
        <v>1785</v>
      </c>
      <c r="C14" s="449">
        <v>1926.7</v>
      </c>
      <c r="D14" s="449">
        <v>2027.4</v>
      </c>
      <c r="E14" s="449">
        <v>2007.6</v>
      </c>
      <c r="F14" s="449">
        <v>2019.6</v>
      </c>
      <c r="G14" s="450">
        <v>2278</v>
      </c>
      <c r="H14" s="450">
        <v>2407</v>
      </c>
      <c r="I14" s="450">
        <v>2566.1999999999998</v>
      </c>
      <c r="J14" s="450">
        <v>2927.8175200534224</v>
      </c>
      <c r="K14" s="450">
        <v>3163.5</v>
      </c>
      <c r="L14" s="450">
        <v>3004.6000000000004</v>
      </c>
      <c r="M14" s="450">
        <v>2959</v>
      </c>
      <c r="N14" s="450">
        <v>3163.9023359999997</v>
      </c>
      <c r="O14" s="456"/>
      <c r="P14" s="224" t="s">
        <v>562</v>
      </c>
    </row>
    <row r="15" spans="1:16" ht="12" customHeight="1">
      <c r="A15" s="454" t="s">
        <v>561</v>
      </c>
      <c r="B15" s="452">
        <v>1502.9</v>
      </c>
      <c r="C15" s="452">
        <v>1612.3</v>
      </c>
      <c r="D15" s="452">
        <v>1671</v>
      </c>
      <c r="E15" s="452">
        <v>1736.1</v>
      </c>
      <c r="F15" s="452">
        <v>1804.4</v>
      </c>
      <c r="G15" s="453">
        <v>1959</v>
      </c>
      <c r="H15" s="453">
        <v>2038</v>
      </c>
      <c r="I15" s="453">
        <v>2324.8000000000002</v>
      </c>
      <c r="J15" s="453">
        <v>2641.0175200534222</v>
      </c>
      <c r="K15" s="453">
        <v>2879.7</v>
      </c>
      <c r="L15" s="453">
        <v>2823.3</v>
      </c>
      <c r="M15" s="453">
        <v>2865.7</v>
      </c>
      <c r="N15" s="453">
        <v>2933.6379999999999</v>
      </c>
      <c r="O15" s="452"/>
      <c r="P15" s="211" t="s">
        <v>560</v>
      </c>
    </row>
    <row r="16" spans="1:16" ht="12" customHeight="1">
      <c r="A16" s="454" t="s">
        <v>559</v>
      </c>
      <c r="B16" s="452">
        <v>659.6</v>
      </c>
      <c r="C16" s="452">
        <v>643.20000000000005</v>
      </c>
      <c r="D16" s="452">
        <v>673.7</v>
      </c>
      <c r="E16" s="452">
        <v>623.6</v>
      </c>
      <c r="F16" s="452">
        <v>639.1</v>
      </c>
      <c r="G16" s="453">
        <v>676</v>
      </c>
      <c r="H16" s="453">
        <v>694</v>
      </c>
      <c r="I16" s="453">
        <v>797.6</v>
      </c>
      <c r="J16" s="453">
        <v>783.70439944468922</v>
      </c>
      <c r="K16" s="453">
        <v>881</v>
      </c>
      <c r="L16" s="453">
        <v>851.49999999999989</v>
      </c>
      <c r="M16" s="453">
        <v>864</v>
      </c>
      <c r="N16" s="453" t="s">
        <v>160</v>
      </c>
      <c r="O16" s="452"/>
      <c r="P16" s="211" t="s">
        <v>558</v>
      </c>
    </row>
    <row r="17" spans="1:16" ht="12" customHeight="1">
      <c r="A17" s="454" t="s">
        <v>557</v>
      </c>
      <c r="B17" s="452">
        <v>181.7</v>
      </c>
      <c r="C17" s="452">
        <v>197.9</v>
      </c>
      <c r="D17" s="452">
        <v>217.4</v>
      </c>
      <c r="E17" s="452">
        <v>201.8</v>
      </c>
      <c r="F17" s="452">
        <v>204.8</v>
      </c>
      <c r="G17" s="453">
        <v>243</v>
      </c>
      <c r="H17" s="453">
        <v>244</v>
      </c>
      <c r="I17" s="453">
        <v>311.3</v>
      </c>
      <c r="J17" s="453">
        <v>387.19525970701181</v>
      </c>
      <c r="K17" s="453">
        <v>437.79999999999995</v>
      </c>
      <c r="L17" s="453">
        <v>387</v>
      </c>
      <c r="M17" s="453">
        <v>397.5</v>
      </c>
      <c r="N17" s="453" t="s">
        <v>160</v>
      </c>
      <c r="O17" s="455"/>
      <c r="P17" s="211" t="s">
        <v>556</v>
      </c>
    </row>
    <row r="18" spans="1:16" ht="12" customHeight="1">
      <c r="A18" s="454" t="s">
        <v>555</v>
      </c>
      <c r="B18" s="452">
        <v>237.5</v>
      </c>
      <c r="C18" s="452">
        <v>276.8</v>
      </c>
      <c r="D18" s="452">
        <v>267.60000000000002</v>
      </c>
      <c r="E18" s="452">
        <v>271.8</v>
      </c>
      <c r="F18" s="452">
        <v>272.10000000000002</v>
      </c>
      <c r="G18" s="453">
        <v>289.39999999999998</v>
      </c>
      <c r="H18" s="453">
        <v>324</v>
      </c>
      <c r="I18" s="453">
        <v>314.2</v>
      </c>
      <c r="J18" s="453">
        <v>394.71999999999997</v>
      </c>
      <c r="K18" s="453">
        <v>425.29999999999995</v>
      </c>
      <c r="L18" s="453">
        <v>469.4</v>
      </c>
      <c r="M18" s="453">
        <v>527.1</v>
      </c>
      <c r="N18" s="453">
        <v>551.46027900000001</v>
      </c>
      <c r="O18" s="455"/>
      <c r="P18" s="211" t="s">
        <v>554</v>
      </c>
    </row>
    <row r="19" spans="1:16" ht="12" customHeight="1">
      <c r="A19" s="454" t="s">
        <v>553</v>
      </c>
      <c r="B19" s="452">
        <v>424.1</v>
      </c>
      <c r="C19" s="452">
        <v>494.4</v>
      </c>
      <c r="D19" s="452">
        <v>512.29999999999995</v>
      </c>
      <c r="E19" s="452">
        <v>638.9</v>
      </c>
      <c r="F19" s="452">
        <v>688.4</v>
      </c>
      <c r="G19" s="453">
        <v>750.7</v>
      </c>
      <c r="H19" s="453">
        <v>776</v>
      </c>
      <c r="I19" s="453">
        <v>901.7</v>
      </c>
      <c r="J19" s="453">
        <v>1075.3978609017211</v>
      </c>
      <c r="K19" s="453">
        <v>1135.6000000000001</v>
      </c>
      <c r="L19" s="453">
        <v>1115.4000000000001</v>
      </c>
      <c r="M19" s="453">
        <v>1077.2</v>
      </c>
      <c r="N19" s="453" t="s">
        <v>160</v>
      </c>
      <c r="O19" s="455"/>
      <c r="P19" s="211" t="s">
        <v>552</v>
      </c>
    </row>
    <row r="20" spans="1:16" ht="12" customHeight="1">
      <c r="A20" s="454" t="s">
        <v>551</v>
      </c>
      <c r="B20" s="452" t="s">
        <v>21</v>
      </c>
      <c r="C20" s="452" t="s">
        <v>21</v>
      </c>
      <c r="D20" s="452" t="s">
        <v>21</v>
      </c>
      <c r="E20" s="452" t="s">
        <v>21</v>
      </c>
      <c r="F20" s="452" t="s">
        <v>21</v>
      </c>
      <c r="G20" s="453" t="s">
        <v>21</v>
      </c>
      <c r="H20" s="453" t="s">
        <v>21</v>
      </c>
      <c r="I20" s="453" t="s">
        <v>21</v>
      </c>
      <c r="J20" s="453" t="s">
        <v>21</v>
      </c>
      <c r="K20" s="453" t="s">
        <v>21</v>
      </c>
      <c r="L20" s="453" t="s">
        <v>21</v>
      </c>
      <c r="M20" s="453" t="s">
        <v>21</v>
      </c>
      <c r="N20" s="453" t="s">
        <v>21</v>
      </c>
      <c r="O20" s="455"/>
      <c r="P20" s="211" t="s">
        <v>543</v>
      </c>
    </row>
    <row r="21" spans="1:16" ht="12" customHeight="1">
      <c r="A21" s="454" t="s">
        <v>550</v>
      </c>
      <c r="B21" s="452">
        <v>278.8</v>
      </c>
      <c r="C21" s="452">
        <v>293.8</v>
      </c>
      <c r="D21" s="452">
        <v>355.2</v>
      </c>
      <c r="E21" s="452">
        <v>269.89999999999998</v>
      </c>
      <c r="F21" s="452">
        <v>213.5</v>
      </c>
      <c r="G21" s="453">
        <v>232.9</v>
      </c>
      <c r="H21" s="453">
        <v>268</v>
      </c>
      <c r="I21" s="453">
        <v>203.2</v>
      </c>
      <c r="J21" s="453">
        <v>286.8</v>
      </c>
      <c r="K21" s="453">
        <v>283.8</v>
      </c>
      <c r="L21" s="453">
        <v>181.29999999999998</v>
      </c>
      <c r="M21" s="453">
        <v>93.2</v>
      </c>
      <c r="N21" s="453">
        <v>271.46513599999997</v>
      </c>
      <c r="O21" s="455"/>
      <c r="P21" s="211" t="s">
        <v>549</v>
      </c>
    </row>
    <row r="22" spans="1:16" ht="12" customHeight="1">
      <c r="A22" s="454" t="s">
        <v>548</v>
      </c>
      <c r="B22" s="452" t="s">
        <v>21</v>
      </c>
      <c r="C22" s="452" t="s">
        <v>21</v>
      </c>
      <c r="D22" s="452" t="s">
        <v>21</v>
      </c>
      <c r="E22" s="452" t="s">
        <v>21</v>
      </c>
      <c r="F22" s="452" t="s">
        <v>21</v>
      </c>
      <c r="G22" s="453" t="s">
        <v>21</v>
      </c>
      <c r="H22" s="453" t="s">
        <v>21</v>
      </c>
      <c r="I22" s="453" t="s">
        <v>21</v>
      </c>
      <c r="J22" s="453" t="s">
        <v>21</v>
      </c>
      <c r="K22" s="453" t="s">
        <v>21</v>
      </c>
      <c r="L22" s="453" t="s">
        <v>21</v>
      </c>
      <c r="M22" s="453" t="s">
        <v>21</v>
      </c>
      <c r="N22" s="453" t="s">
        <v>21</v>
      </c>
      <c r="O22" s="455"/>
      <c r="P22" s="211" t="s">
        <v>547</v>
      </c>
    </row>
    <row r="23" spans="1:16" ht="12" customHeight="1">
      <c r="A23" s="454" t="s">
        <v>546</v>
      </c>
      <c r="B23" s="452" t="s">
        <v>21</v>
      </c>
      <c r="C23" s="452" t="s">
        <v>21</v>
      </c>
      <c r="D23" s="452" t="s">
        <v>21</v>
      </c>
      <c r="E23" s="452" t="s">
        <v>21</v>
      </c>
      <c r="F23" s="452" t="s">
        <v>21</v>
      </c>
      <c r="G23" s="453" t="s">
        <v>21</v>
      </c>
      <c r="H23" s="453" t="s">
        <v>21</v>
      </c>
      <c r="I23" s="453" t="s">
        <v>21</v>
      </c>
      <c r="J23" s="453" t="s">
        <v>21</v>
      </c>
      <c r="K23" s="453" t="s">
        <v>21</v>
      </c>
      <c r="L23" s="453" t="s">
        <v>21</v>
      </c>
      <c r="M23" s="453" t="s">
        <v>21</v>
      </c>
      <c r="N23" s="453" t="s">
        <v>21</v>
      </c>
      <c r="O23" s="455"/>
      <c r="P23" s="211" t="s">
        <v>545</v>
      </c>
    </row>
    <row r="24" spans="1:16" ht="12" customHeight="1">
      <c r="A24" s="454" t="s">
        <v>544</v>
      </c>
      <c r="B24" s="452" t="s">
        <v>21</v>
      </c>
      <c r="C24" s="452" t="s">
        <v>21</v>
      </c>
      <c r="D24" s="452" t="s">
        <v>21</v>
      </c>
      <c r="E24" s="452" t="s">
        <v>21</v>
      </c>
      <c r="F24" s="452" t="s">
        <v>21</v>
      </c>
      <c r="G24" s="453" t="s">
        <v>21</v>
      </c>
      <c r="H24" s="453" t="s">
        <v>21</v>
      </c>
      <c r="I24" s="453" t="s">
        <v>21</v>
      </c>
      <c r="J24" s="453" t="s">
        <v>21</v>
      </c>
      <c r="K24" s="453" t="s">
        <v>21</v>
      </c>
      <c r="L24" s="453" t="s">
        <v>21</v>
      </c>
      <c r="M24" s="453" t="s">
        <v>21</v>
      </c>
      <c r="N24" s="453" t="s">
        <v>160</v>
      </c>
      <c r="O24" s="455"/>
      <c r="P24" s="211" t="s">
        <v>543</v>
      </c>
    </row>
    <row r="25" spans="1:16" ht="12" customHeight="1">
      <c r="A25" s="454" t="s">
        <v>542</v>
      </c>
      <c r="B25" s="452">
        <v>3.3</v>
      </c>
      <c r="C25" s="452">
        <v>20.6</v>
      </c>
      <c r="D25" s="452">
        <v>1.2</v>
      </c>
      <c r="E25" s="452">
        <v>1.6</v>
      </c>
      <c r="F25" s="452">
        <v>1.7</v>
      </c>
      <c r="G25" s="453">
        <v>86.3</v>
      </c>
      <c r="H25" s="453">
        <v>101</v>
      </c>
      <c r="I25" s="453">
        <v>38.200000000000003</v>
      </c>
      <c r="J25" s="453">
        <v>38.200000000000003</v>
      </c>
      <c r="K25" s="453">
        <v>38.200000000000003</v>
      </c>
      <c r="L25" s="453">
        <v>38.200000000000003</v>
      </c>
      <c r="M25" s="453">
        <v>26.4</v>
      </c>
      <c r="N25" s="453" t="s">
        <v>160</v>
      </c>
      <c r="O25" s="452"/>
      <c r="P25" s="211" t="s">
        <v>541</v>
      </c>
    </row>
    <row r="26" spans="1:16" s="448" customFormat="1" ht="24" customHeight="1">
      <c r="A26" s="451" t="s">
        <v>540</v>
      </c>
      <c r="B26" s="449">
        <v>159.6</v>
      </c>
      <c r="C26" s="449">
        <v>96.599999999999909</v>
      </c>
      <c r="D26" s="449">
        <v>-47.600000000000136</v>
      </c>
      <c r="E26" s="449">
        <v>108</v>
      </c>
      <c r="F26" s="449">
        <v>148.1</v>
      </c>
      <c r="G26" s="450">
        <v>32</v>
      </c>
      <c r="H26" s="450">
        <v>195</v>
      </c>
      <c r="I26" s="450">
        <v>188.50000000000017</v>
      </c>
      <c r="J26" s="450">
        <v>-13.672348002535557</v>
      </c>
      <c r="K26" s="450">
        <v>-308.39999999999986</v>
      </c>
      <c r="L26" s="450">
        <v>-197.00000000000057</v>
      </c>
      <c r="M26" s="450">
        <v>80.100000000000023</v>
      </c>
      <c r="N26" s="450">
        <v>65.577506000000199</v>
      </c>
      <c r="O26" s="449"/>
      <c r="P26" s="224" t="s">
        <v>539</v>
      </c>
    </row>
    <row r="27" spans="1:16" s="448" customFormat="1" ht="24" customHeight="1">
      <c r="A27" s="451" t="s">
        <v>538</v>
      </c>
      <c r="B27" s="449">
        <v>-77.900000000000091</v>
      </c>
      <c r="C27" s="449">
        <v>-180.2</v>
      </c>
      <c r="D27" s="449">
        <v>-315.2</v>
      </c>
      <c r="E27" s="449">
        <v>-163.80000000000001</v>
      </c>
      <c r="F27" s="449">
        <v>-124</v>
      </c>
      <c r="G27" s="450">
        <v>-257</v>
      </c>
      <c r="H27" s="450">
        <v>-129</v>
      </c>
      <c r="I27" s="450">
        <v>-125.69999999999982</v>
      </c>
      <c r="J27" s="450">
        <v>-408.39234800253553</v>
      </c>
      <c r="K27" s="450">
        <v>-733.69999999999982</v>
      </c>
      <c r="L27" s="450">
        <v>-666.40000000000055</v>
      </c>
      <c r="M27" s="450">
        <v>-447</v>
      </c>
      <c r="N27" s="450">
        <v>-485.88277299999982</v>
      </c>
      <c r="O27" s="449"/>
      <c r="P27" s="224" t="s">
        <v>537</v>
      </c>
    </row>
    <row r="28" spans="1:16" ht="12" customHeight="1">
      <c r="A28" s="447"/>
      <c r="B28" s="446"/>
      <c r="C28" s="446"/>
      <c r="D28" s="446"/>
      <c r="E28" s="446"/>
      <c r="F28" s="446"/>
      <c r="G28" s="446"/>
      <c r="H28" s="446"/>
      <c r="I28" s="446"/>
      <c r="J28" s="446"/>
      <c r="K28" s="446"/>
      <c r="L28" s="446"/>
      <c r="M28" s="446"/>
      <c r="N28" s="446"/>
      <c r="O28" s="446"/>
      <c r="P28" s="127"/>
    </row>
    <row r="29" spans="1:16" ht="12" customHeight="1">
      <c r="A29" s="445"/>
      <c r="B29" s="444"/>
      <c r="C29" s="444"/>
      <c r="D29" s="444"/>
      <c r="E29" s="444"/>
      <c r="F29" s="444"/>
      <c r="G29" s="444"/>
      <c r="H29" s="444"/>
      <c r="I29" s="444"/>
      <c r="J29" s="444"/>
      <c r="K29" s="444"/>
      <c r="L29" s="444"/>
      <c r="M29" s="444"/>
      <c r="N29" s="444"/>
      <c r="O29" s="444"/>
    </row>
    <row r="30" spans="1:16" ht="12" customHeight="1">
      <c r="A30" s="80" t="s">
        <v>2</v>
      </c>
      <c r="B30" s="444"/>
      <c r="C30" s="444"/>
      <c r="D30" s="444"/>
      <c r="E30" s="444"/>
      <c r="F30" s="444"/>
      <c r="G30" s="444"/>
      <c r="H30" s="444"/>
      <c r="I30" s="444"/>
      <c r="J30" s="444"/>
      <c r="K30" s="444"/>
      <c r="L30" s="444"/>
      <c r="M30" s="444"/>
      <c r="N30" s="444"/>
      <c r="O30" s="444"/>
    </row>
    <row r="31" spans="1:16" ht="12" customHeight="1">
      <c r="A31" s="80" t="s">
        <v>319</v>
      </c>
      <c r="B31" s="444"/>
      <c r="C31" s="444"/>
      <c r="D31" s="444"/>
      <c r="E31" s="444"/>
      <c r="F31" s="444"/>
      <c r="G31" s="444"/>
      <c r="H31" s="444"/>
      <c r="I31" s="444"/>
      <c r="J31" s="444"/>
      <c r="K31" s="444"/>
      <c r="L31" s="444"/>
      <c r="M31" s="444"/>
      <c r="N31" s="444"/>
      <c r="O31" s="444"/>
    </row>
    <row r="32" spans="1:16" ht="12" customHeight="1">
      <c r="B32" s="444"/>
      <c r="C32" s="444"/>
      <c r="D32" s="444"/>
      <c r="E32" s="444"/>
      <c r="F32" s="444"/>
      <c r="G32" s="444"/>
      <c r="H32" s="444"/>
      <c r="I32" s="444"/>
      <c r="J32" s="444"/>
      <c r="K32" s="444"/>
      <c r="L32" s="444"/>
      <c r="M32" s="444"/>
      <c r="N32" s="444"/>
      <c r="O32" s="444"/>
    </row>
    <row r="33" spans="1:15" ht="12" customHeight="1">
      <c r="A33" s="80" t="s">
        <v>35</v>
      </c>
    </row>
    <row r="34" spans="1:15" ht="12" customHeight="1">
      <c r="A34" s="126" t="s">
        <v>317</v>
      </c>
      <c r="O34" s="441"/>
    </row>
    <row r="35" spans="1:15" ht="12" customHeight="1">
      <c r="A35" s="109"/>
      <c r="O35" s="441"/>
    </row>
    <row r="36" spans="1:15" ht="12" customHeight="1">
      <c r="A36" s="94"/>
      <c r="O36" s="441"/>
    </row>
    <row r="37" spans="1:15" ht="12" customHeight="1">
      <c r="A37" s="109"/>
      <c r="O37" s="441"/>
    </row>
    <row r="38" spans="1:15" ht="12" customHeight="1">
      <c r="A38" s="109"/>
      <c r="O38" s="441"/>
    </row>
    <row r="39" spans="1:15" ht="12" customHeight="1">
      <c r="A39" s="109"/>
      <c r="O39" s="441"/>
    </row>
    <row r="40" spans="1:15" ht="12" customHeight="1">
      <c r="A40" s="109"/>
      <c r="B40" s="442"/>
      <c r="C40" s="442"/>
      <c r="D40" s="442"/>
      <c r="E40" s="442"/>
      <c r="F40" s="442"/>
      <c r="G40" s="442"/>
      <c r="H40" s="442"/>
      <c r="I40" s="442"/>
      <c r="J40" s="442"/>
      <c r="K40" s="442"/>
      <c r="L40" s="442"/>
      <c r="M40" s="442"/>
      <c r="N40" s="442"/>
      <c r="O40" s="443"/>
    </row>
    <row r="41" spans="1:15" ht="12" customHeight="1">
      <c r="A41" s="113"/>
      <c r="B41" s="442"/>
      <c r="C41" s="442"/>
      <c r="D41" s="442"/>
      <c r="E41" s="442"/>
      <c r="F41" s="442"/>
      <c r="G41" s="442"/>
      <c r="H41" s="442"/>
      <c r="I41" s="442"/>
      <c r="J41" s="442"/>
      <c r="K41" s="442"/>
      <c r="L41" s="442"/>
      <c r="M41" s="442"/>
      <c r="N41" s="442"/>
      <c r="O41" s="441"/>
    </row>
    <row r="42" spans="1:15" ht="12" customHeight="1">
      <c r="A42" s="94"/>
      <c r="B42" s="442"/>
      <c r="C42" s="442"/>
      <c r="D42" s="442"/>
      <c r="E42" s="442"/>
      <c r="F42" s="442"/>
      <c r="G42" s="442"/>
      <c r="H42" s="442"/>
      <c r="I42" s="442"/>
      <c r="J42" s="442"/>
      <c r="K42" s="442"/>
      <c r="L42" s="442"/>
      <c r="M42" s="442"/>
      <c r="N42" s="442"/>
      <c r="O42" s="441"/>
    </row>
    <row r="43" spans="1:15" ht="12" customHeight="1">
      <c r="A43" s="94"/>
      <c r="B43" s="442"/>
      <c r="C43" s="442"/>
      <c r="D43" s="442"/>
      <c r="E43" s="442"/>
      <c r="F43" s="442"/>
      <c r="G43" s="442"/>
      <c r="H43" s="442"/>
      <c r="I43" s="442"/>
      <c r="J43" s="442"/>
      <c r="K43" s="442"/>
      <c r="L43" s="442"/>
      <c r="M43" s="442"/>
      <c r="N43" s="442"/>
      <c r="O43" s="441"/>
    </row>
    <row r="44" spans="1:15" ht="12" customHeight="1">
      <c r="A44" s="94"/>
      <c r="B44" s="442"/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1"/>
    </row>
    <row r="45" spans="1:15" ht="12" customHeight="1">
      <c r="A45" s="94"/>
      <c r="O45" s="441"/>
    </row>
    <row r="46" spans="1:15" ht="12" customHeight="1">
      <c r="A46" s="94"/>
      <c r="O46" s="441"/>
    </row>
    <row r="47" spans="1:15" ht="12" customHeight="1">
      <c r="A47" s="94"/>
      <c r="O47" s="441"/>
    </row>
    <row r="48" spans="1:15" ht="12" customHeight="1">
      <c r="A48" s="113"/>
      <c r="O48" s="441"/>
    </row>
    <row r="49" spans="1:15" ht="12" customHeight="1">
      <c r="A49" s="113"/>
      <c r="O49" s="441"/>
    </row>
    <row r="50" spans="1:15" ht="12" customHeight="1">
      <c r="A50" s="113"/>
      <c r="O50" s="441"/>
    </row>
  </sheetData>
  <pageMargins left="0.15748031496063" right="0" top="0.98425196850393704" bottom="0" header="0" footer="0"/>
  <pageSetup scale="80" orientation="landscape" r:id="rId1"/>
  <headerFooter alignWithMargins="0">
    <oddFooter>&amp;R&amp;A  &amp;D  &amp;T 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2"/>
  <sheetViews>
    <sheetView showGridLines="0" workbookViewId="0">
      <selection activeCell="A3" sqref="A3:P3"/>
    </sheetView>
  </sheetViews>
  <sheetFormatPr defaultColWidth="9.28515625" defaultRowHeight="12" customHeight="1"/>
  <cols>
    <col min="1" max="1" width="40.28515625" style="210" customWidth="1"/>
    <col min="2" max="14" width="7.85546875" style="212" customWidth="1"/>
    <col min="15" max="15" width="2.28515625" style="210" customWidth="1"/>
    <col min="16" max="16" width="42.42578125" style="211" customWidth="1"/>
    <col min="17" max="16384" width="9.28515625" style="210"/>
  </cols>
  <sheetData>
    <row r="1" spans="1:16" s="249" customFormat="1" ht="12" customHeight="1">
      <c r="A1" s="253">
        <v>15</v>
      </c>
      <c r="B1" s="241"/>
      <c r="C1" s="241"/>
      <c r="D1" s="241"/>
      <c r="E1" s="241"/>
      <c r="F1" s="241"/>
      <c r="G1" s="252"/>
      <c r="H1" s="241"/>
      <c r="I1" s="241"/>
      <c r="J1" s="241"/>
      <c r="K1" s="241"/>
      <c r="L1" s="241"/>
      <c r="M1" s="241"/>
      <c r="N1" s="241"/>
      <c r="O1" s="251"/>
      <c r="P1" s="250"/>
    </row>
    <row r="2" spans="1:16" ht="12" customHeight="1">
      <c r="A2" s="248" t="s">
        <v>59</v>
      </c>
      <c r="B2" s="242"/>
      <c r="C2" s="242"/>
      <c r="D2" s="242"/>
      <c r="E2" s="242"/>
      <c r="F2" s="241"/>
      <c r="G2" s="241"/>
      <c r="H2" s="241"/>
      <c r="I2" s="241"/>
      <c r="J2" s="241"/>
      <c r="K2" s="241"/>
      <c r="L2" s="241"/>
      <c r="M2" s="241"/>
      <c r="N2" s="241"/>
      <c r="O2" s="244"/>
      <c r="P2" s="247" t="str">
        <f>+A2</f>
        <v>BARBADOS</v>
      </c>
    </row>
    <row r="3" spans="1:16" ht="28.5" customHeight="1">
      <c r="A3" s="246" t="s">
        <v>355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4"/>
      <c r="P3" s="243" t="s">
        <v>354</v>
      </c>
    </row>
    <row r="4" spans="1:16" ht="12" customHeight="1">
      <c r="A4" s="125" t="s">
        <v>353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1"/>
      <c r="N4" s="241"/>
      <c r="O4" s="240"/>
      <c r="P4" s="239" t="s">
        <v>352</v>
      </c>
    </row>
    <row r="5" spans="1:16" ht="12" customHeight="1">
      <c r="A5" s="235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7"/>
      <c r="O5" s="236"/>
      <c r="P5" s="235"/>
    </row>
    <row r="6" spans="1:16" ht="12" customHeight="1">
      <c r="A6" s="232"/>
      <c r="B6" s="234">
        <v>2000</v>
      </c>
      <c r="C6" s="234">
        <v>2001</v>
      </c>
      <c r="D6" s="234">
        <v>2002</v>
      </c>
      <c r="E6" s="78">
        <v>2003</v>
      </c>
      <c r="F6" s="78">
        <v>2004</v>
      </c>
      <c r="G6" s="78">
        <v>2005</v>
      </c>
      <c r="H6" s="78">
        <v>2006</v>
      </c>
      <c r="I6" s="78">
        <v>2007</v>
      </c>
      <c r="J6" s="78">
        <v>2008</v>
      </c>
      <c r="K6" s="78">
        <v>2009</v>
      </c>
      <c r="L6" s="78">
        <v>2010</v>
      </c>
      <c r="M6" s="78">
        <v>2011</v>
      </c>
      <c r="N6" s="78">
        <v>2012</v>
      </c>
      <c r="O6" s="233"/>
      <c r="P6" s="232"/>
    </row>
    <row r="7" spans="1:16" ht="12" customHeight="1">
      <c r="A7" s="227"/>
      <c r="B7" s="231"/>
      <c r="C7" s="231"/>
      <c r="D7" s="230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8"/>
      <c r="P7" s="227"/>
    </row>
    <row r="8" spans="1:16" s="224" customFormat="1" ht="12" customHeight="1">
      <c r="A8" s="226" t="s">
        <v>351</v>
      </c>
      <c r="B8" s="219">
        <v>1589.05</v>
      </c>
      <c r="C8" s="219">
        <v>1634.6189999999999</v>
      </c>
      <c r="D8" s="219">
        <v>1585.0119999999999</v>
      </c>
      <c r="E8" s="219">
        <v>1724.4069999999997</v>
      </c>
      <c r="F8" s="219">
        <v>1812.6890000000001</v>
      </c>
      <c r="G8" s="219">
        <v>1888.8989999999999</v>
      </c>
      <c r="H8" s="219">
        <v>2176.0479999999998</v>
      </c>
      <c r="I8" s="219">
        <v>2307.1552987601044</v>
      </c>
      <c r="J8" s="219">
        <v>2378.2262965182776</v>
      </c>
      <c r="K8" s="219">
        <v>2204.1000000000004</v>
      </c>
      <c r="L8" s="219">
        <v>2179</v>
      </c>
      <c r="M8" s="219">
        <v>2362.1</v>
      </c>
      <c r="N8" s="219">
        <v>2477.571719</v>
      </c>
      <c r="P8" s="226" t="s">
        <v>350</v>
      </c>
    </row>
    <row r="9" spans="1:16" ht="18" customHeight="1">
      <c r="A9" s="225" t="s">
        <v>349</v>
      </c>
      <c r="B9" s="222">
        <v>679.84300000000007</v>
      </c>
      <c r="C9" s="222">
        <v>739.90199999999993</v>
      </c>
      <c r="D9" s="222">
        <v>691.40599999999995</v>
      </c>
      <c r="E9" s="222">
        <v>731.0569999999999</v>
      </c>
      <c r="F9" s="222">
        <v>739.45699999999999</v>
      </c>
      <c r="G9" s="222">
        <v>766.79299999999989</v>
      </c>
      <c r="H9" s="222">
        <v>959.16200000000003</v>
      </c>
      <c r="I9" s="222">
        <v>1026.2284602889108</v>
      </c>
      <c r="J9" s="222">
        <v>1026.9707829007803</v>
      </c>
      <c r="K9" s="222">
        <v>1028.7</v>
      </c>
      <c r="L9" s="222">
        <v>879.90000000000009</v>
      </c>
      <c r="M9" s="222">
        <v>920.4</v>
      </c>
      <c r="N9" s="222">
        <v>983.91720199999997</v>
      </c>
      <c r="O9" s="211"/>
      <c r="P9" s="224" t="s">
        <v>348</v>
      </c>
    </row>
    <row r="10" spans="1:16" ht="12" customHeight="1">
      <c r="A10" s="223" t="s">
        <v>347</v>
      </c>
      <c r="B10" s="222">
        <v>540.98299999999995</v>
      </c>
      <c r="C10" s="222">
        <v>569.72500000000002</v>
      </c>
      <c r="D10" s="222">
        <v>536.59899999999993</v>
      </c>
      <c r="E10" s="222">
        <v>579.12599999999998</v>
      </c>
      <c r="F10" s="222">
        <v>571.43600000000004</v>
      </c>
      <c r="G10" s="222">
        <v>590.05599999999993</v>
      </c>
      <c r="H10" s="222">
        <v>741.19</v>
      </c>
      <c r="I10" s="222">
        <v>825.12087883802428</v>
      </c>
      <c r="J10" s="222">
        <v>806.47855115764287</v>
      </c>
      <c r="K10" s="222">
        <v>822.60000000000014</v>
      </c>
      <c r="L10" s="222">
        <v>699.2</v>
      </c>
      <c r="M10" s="222">
        <v>716</v>
      </c>
      <c r="N10" s="222">
        <v>749.6</v>
      </c>
      <c r="O10" s="211"/>
      <c r="P10" s="223" t="s">
        <v>346</v>
      </c>
    </row>
    <row r="11" spans="1:16" ht="12" customHeight="1">
      <c r="A11" s="223" t="s">
        <v>345</v>
      </c>
      <c r="B11" s="222">
        <v>288.69200000000001</v>
      </c>
      <c r="C11" s="222">
        <v>316.07900000000001</v>
      </c>
      <c r="D11" s="222">
        <v>338.08</v>
      </c>
      <c r="E11" s="222">
        <v>328.99599999999998</v>
      </c>
      <c r="F11" s="222">
        <v>312.56100000000004</v>
      </c>
      <c r="G11" s="222">
        <v>295.73699999999997</v>
      </c>
      <c r="H11" s="222">
        <v>310.30700000000002</v>
      </c>
      <c r="I11" s="222">
        <v>325.31143975386789</v>
      </c>
      <c r="J11" s="222">
        <v>335.25165679634097</v>
      </c>
      <c r="K11" s="222">
        <v>410.40000000000003</v>
      </c>
      <c r="L11" s="222">
        <v>395.5</v>
      </c>
      <c r="M11" s="222">
        <v>422.3</v>
      </c>
      <c r="N11" s="222">
        <v>444.6</v>
      </c>
      <c r="O11" s="211"/>
      <c r="P11" s="223" t="s">
        <v>344</v>
      </c>
    </row>
    <row r="12" spans="1:16" ht="12" customHeight="1">
      <c r="A12" s="223" t="s">
        <v>343</v>
      </c>
      <c r="B12" s="222">
        <v>252.291</v>
      </c>
      <c r="C12" s="222">
        <v>253.64599999999999</v>
      </c>
      <c r="D12" s="222">
        <v>198.51900000000001</v>
      </c>
      <c r="E12" s="222">
        <v>250.13</v>
      </c>
      <c r="F12" s="222">
        <v>258.875</v>
      </c>
      <c r="G12" s="222">
        <v>294.31899999999996</v>
      </c>
      <c r="H12" s="222">
        <v>430.88299999999998</v>
      </c>
      <c r="I12" s="222">
        <v>499.80943908415645</v>
      </c>
      <c r="J12" s="222">
        <v>471.22689436130196</v>
      </c>
      <c r="K12" s="222">
        <v>412.20000000000005</v>
      </c>
      <c r="L12" s="222">
        <v>303.70000000000005</v>
      </c>
      <c r="M12" s="222">
        <v>293.7</v>
      </c>
      <c r="N12" s="222">
        <v>305</v>
      </c>
      <c r="O12" s="211"/>
      <c r="P12" s="223" t="s">
        <v>342</v>
      </c>
    </row>
    <row r="13" spans="1:16" ht="12" customHeight="1">
      <c r="A13" s="223" t="s">
        <v>341</v>
      </c>
      <c r="B13" s="222" t="s">
        <v>160</v>
      </c>
      <c r="C13" s="222" t="s">
        <v>160</v>
      </c>
      <c r="D13" s="222" t="s">
        <v>160</v>
      </c>
      <c r="E13" s="222" t="s">
        <v>160</v>
      </c>
      <c r="F13" s="222" t="s">
        <v>160</v>
      </c>
      <c r="G13" s="222" t="s">
        <v>160</v>
      </c>
      <c r="H13" s="222" t="s">
        <v>160</v>
      </c>
      <c r="I13" s="222" t="s">
        <v>160</v>
      </c>
      <c r="J13" s="222" t="s">
        <v>160</v>
      </c>
      <c r="K13" s="222" t="s">
        <v>160</v>
      </c>
      <c r="L13" s="222" t="s">
        <v>160</v>
      </c>
      <c r="M13" s="222" t="s">
        <v>160</v>
      </c>
      <c r="N13" s="222" t="s">
        <v>160</v>
      </c>
      <c r="O13" s="211"/>
      <c r="P13" s="223" t="s">
        <v>340</v>
      </c>
    </row>
    <row r="14" spans="1:16" ht="12" customHeight="1">
      <c r="A14" s="223" t="s">
        <v>339</v>
      </c>
      <c r="B14" s="222">
        <v>91.93</v>
      </c>
      <c r="C14" s="222">
        <v>108.101</v>
      </c>
      <c r="D14" s="222">
        <v>97.795000000000002</v>
      </c>
      <c r="E14" s="222">
        <v>101.69499999999999</v>
      </c>
      <c r="F14" s="222">
        <v>116.917</v>
      </c>
      <c r="G14" s="222">
        <v>127.36199999999999</v>
      </c>
      <c r="H14" s="222">
        <v>151.71100000000001</v>
      </c>
      <c r="I14" s="222">
        <v>115.5958779023351</v>
      </c>
      <c r="J14" s="222">
        <v>120.32590803890105</v>
      </c>
      <c r="K14" s="222">
        <v>117.9</v>
      </c>
      <c r="L14" s="222">
        <v>112.9</v>
      </c>
      <c r="M14" s="222">
        <v>116.5</v>
      </c>
      <c r="N14" s="222">
        <v>149.30953700000001</v>
      </c>
      <c r="O14" s="211"/>
      <c r="P14" s="223" t="s">
        <v>338</v>
      </c>
    </row>
    <row r="15" spans="1:16" ht="12" customHeight="1">
      <c r="A15" s="223" t="s">
        <v>337</v>
      </c>
      <c r="B15" s="222">
        <v>32.936999999999998</v>
      </c>
      <c r="C15" s="222">
        <v>43.983000000000004</v>
      </c>
      <c r="D15" s="222">
        <v>39.475000000000001</v>
      </c>
      <c r="E15" s="222">
        <v>45.561999999999998</v>
      </c>
      <c r="F15" s="222">
        <v>51.103999999999999</v>
      </c>
      <c r="G15" s="222">
        <v>49.375</v>
      </c>
      <c r="H15" s="222">
        <v>66.260999999999996</v>
      </c>
      <c r="I15" s="222">
        <v>85.511703548551452</v>
      </c>
      <c r="J15" s="222">
        <v>100.16632370423621</v>
      </c>
      <c r="K15" s="222">
        <v>88.2</v>
      </c>
      <c r="L15" s="222">
        <v>67.8</v>
      </c>
      <c r="M15" s="222">
        <v>87.9</v>
      </c>
      <c r="N15" s="222">
        <v>85.007664999999974</v>
      </c>
      <c r="O15" s="211"/>
      <c r="P15" s="223" t="s">
        <v>336</v>
      </c>
    </row>
    <row r="16" spans="1:16" ht="19.5" customHeight="1">
      <c r="A16" s="225" t="s">
        <v>335</v>
      </c>
      <c r="B16" s="222">
        <v>909.20700000000011</v>
      </c>
      <c r="C16" s="222">
        <v>894.7170000000001</v>
      </c>
      <c r="D16" s="222">
        <v>893.60599999999999</v>
      </c>
      <c r="E16" s="222">
        <v>993.35</v>
      </c>
      <c r="F16" s="222">
        <v>1073.232</v>
      </c>
      <c r="G16" s="222">
        <v>1122.106</v>
      </c>
      <c r="H16" s="222">
        <v>1216.886</v>
      </c>
      <c r="I16" s="222">
        <v>1280.9268384711936</v>
      </c>
      <c r="J16" s="222">
        <v>1351.2555136174974</v>
      </c>
      <c r="K16" s="222">
        <v>1175.4000000000001</v>
      </c>
      <c r="L16" s="222">
        <v>1299.1000000000001</v>
      </c>
      <c r="M16" s="222">
        <v>1441.7</v>
      </c>
      <c r="N16" s="222">
        <v>1479.554517</v>
      </c>
      <c r="O16" s="211"/>
      <c r="P16" s="224" t="s">
        <v>334</v>
      </c>
    </row>
    <row r="17" spans="1:16" ht="12" customHeight="1">
      <c r="A17" s="223" t="s">
        <v>333</v>
      </c>
      <c r="B17" s="222" t="s">
        <v>160</v>
      </c>
      <c r="C17" s="222" t="s">
        <v>160</v>
      </c>
      <c r="D17" s="222" t="s">
        <v>160</v>
      </c>
      <c r="E17" s="222" t="s">
        <v>160</v>
      </c>
      <c r="F17" s="222" t="s">
        <v>160</v>
      </c>
      <c r="G17" s="222" t="s">
        <v>160</v>
      </c>
      <c r="H17" s="222" t="s">
        <v>160</v>
      </c>
      <c r="I17" s="222" t="s">
        <v>160</v>
      </c>
      <c r="J17" s="222" t="s">
        <v>160</v>
      </c>
      <c r="K17" s="222" t="s">
        <v>160</v>
      </c>
      <c r="L17" s="222" t="s">
        <v>160</v>
      </c>
      <c r="M17" s="222">
        <v>952.5</v>
      </c>
      <c r="N17" s="222">
        <v>1088.1545169999999</v>
      </c>
      <c r="O17" s="211"/>
      <c r="P17" s="223" t="s">
        <v>332</v>
      </c>
    </row>
    <row r="18" spans="1:16" ht="12" customHeight="1">
      <c r="A18" s="223" t="s">
        <v>331</v>
      </c>
      <c r="B18" s="222" t="s">
        <v>160</v>
      </c>
      <c r="C18" s="222" t="s">
        <v>160</v>
      </c>
      <c r="D18" s="222" t="s">
        <v>160</v>
      </c>
      <c r="E18" s="222" t="s">
        <v>160</v>
      </c>
      <c r="F18" s="222" t="s">
        <v>160</v>
      </c>
      <c r="G18" s="222" t="s">
        <v>160</v>
      </c>
      <c r="H18" s="222" t="s">
        <v>160</v>
      </c>
      <c r="I18" s="222" t="s">
        <v>160</v>
      </c>
      <c r="J18" s="222" t="s">
        <v>160</v>
      </c>
      <c r="K18" s="222" t="s">
        <v>160</v>
      </c>
      <c r="L18" s="222" t="s">
        <v>160</v>
      </c>
      <c r="M18" s="222">
        <v>163.1</v>
      </c>
      <c r="N18" s="222">
        <v>179.4</v>
      </c>
      <c r="O18" s="211"/>
      <c r="P18" s="223" t="s">
        <v>330</v>
      </c>
    </row>
    <row r="19" spans="1:16" ht="12" customHeight="1">
      <c r="A19" s="221" t="s">
        <v>329</v>
      </c>
      <c r="B19" s="222">
        <v>132.66799999999998</v>
      </c>
      <c r="C19" s="222">
        <v>131.529</v>
      </c>
      <c r="D19" s="222">
        <v>162.52600000000001</v>
      </c>
      <c r="E19" s="222">
        <v>170.61</v>
      </c>
      <c r="F19" s="222">
        <v>201.04599999999999</v>
      </c>
      <c r="G19" s="222">
        <v>191.65199999999999</v>
      </c>
      <c r="H19" s="222">
        <v>188.553</v>
      </c>
      <c r="I19" s="222">
        <v>194.29532603129002</v>
      </c>
      <c r="J19" s="222">
        <v>212.74669000120471</v>
      </c>
      <c r="K19" s="222">
        <v>183.3</v>
      </c>
      <c r="L19" s="222">
        <v>190.5</v>
      </c>
      <c r="M19" s="222">
        <v>196.9</v>
      </c>
      <c r="N19" s="222">
        <v>212</v>
      </c>
      <c r="O19" s="211"/>
      <c r="P19" s="221" t="s">
        <v>328</v>
      </c>
    </row>
    <row r="20" spans="1:16" ht="12" customHeight="1">
      <c r="A20" s="221" t="s">
        <v>327</v>
      </c>
      <c r="B20" s="222">
        <v>103.623</v>
      </c>
      <c r="C20" s="222">
        <v>103.05799999999999</v>
      </c>
      <c r="D20" s="222">
        <v>102.96899999999999</v>
      </c>
      <c r="E20" s="222">
        <v>123.554</v>
      </c>
      <c r="F20" s="222">
        <v>113.67400000000001</v>
      </c>
      <c r="G20" s="222">
        <v>127.375</v>
      </c>
      <c r="H20" s="222">
        <v>122.916</v>
      </c>
      <c r="I20" s="222">
        <v>112.20488801201027</v>
      </c>
      <c r="J20" s="222">
        <v>138.89398871304621</v>
      </c>
      <c r="K20" s="222">
        <v>156.89999999999998</v>
      </c>
      <c r="L20" s="222">
        <v>196</v>
      </c>
      <c r="M20" s="222">
        <v>129.20000000000002</v>
      </c>
      <c r="N20" s="222" t="s">
        <v>160</v>
      </c>
      <c r="O20" s="211"/>
      <c r="P20" s="221" t="s">
        <v>326</v>
      </c>
    </row>
    <row r="21" spans="1:16" ht="12" customHeight="1">
      <c r="A21" s="223" t="s">
        <v>325</v>
      </c>
      <c r="B21" s="222" t="s">
        <v>160</v>
      </c>
      <c r="C21" s="222" t="s">
        <v>160</v>
      </c>
      <c r="D21" s="222" t="s">
        <v>160</v>
      </c>
      <c r="E21" s="222" t="s">
        <v>160</v>
      </c>
      <c r="F21" s="222" t="s">
        <v>160</v>
      </c>
      <c r="G21" s="222" t="s">
        <v>160</v>
      </c>
      <c r="H21" s="222" t="s">
        <v>160</v>
      </c>
      <c r="I21" s="222" t="s">
        <v>160</v>
      </c>
      <c r="J21" s="222" t="s">
        <v>160</v>
      </c>
      <c r="K21" s="222" t="s">
        <v>160</v>
      </c>
      <c r="L21" s="222" t="s">
        <v>160</v>
      </c>
      <c r="M21" s="222" t="s">
        <v>160</v>
      </c>
      <c r="N21" s="222">
        <v>14.1</v>
      </c>
      <c r="O21" s="211"/>
      <c r="P21" s="223" t="s">
        <v>324</v>
      </c>
    </row>
    <row r="22" spans="1:16" ht="12" customHeight="1">
      <c r="A22" s="221" t="s">
        <v>323</v>
      </c>
      <c r="B22" s="222">
        <v>130.90600000000001</v>
      </c>
      <c r="C22" s="222">
        <v>122.94999999999999</v>
      </c>
      <c r="D22" s="222">
        <v>126.11099999999999</v>
      </c>
      <c r="E22" s="222">
        <v>105.30300000000005</v>
      </c>
      <c r="F22" s="222">
        <v>204.36099999999999</v>
      </c>
      <c r="G22" s="222">
        <v>214.23400000000004</v>
      </c>
      <c r="H22" s="222">
        <v>264.71199999999993</v>
      </c>
      <c r="I22" s="222">
        <v>296.90300000000002</v>
      </c>
      <c r="J22" s="222">
        <v>290.37399999999991</v>
      </c>
      <c r="K22" s="222">
        <v>227.2445968630721</v>
      </c>
      <c r="L22" s="222">
        <v>207.87369438979181</v>
      </c>
      <c r="M22" s="222">
        <v>149.9</v>
      </c>
      <c r="N22" s="222">
        <v>149.9</v>
      </c>
      <c r="O22" s="211"/>
      <c r="P22" s="221" t="s">
        <v>322</v>
      </c>
    </row>
    <row r="23" spans="1:16" s="216" customFormat="1" ht="33" customHeight="1">
      <c r="A23" s="220" t="s">
        <v>321</v>
      </c>
      <c r="B23" s="219">
        <v>1719.9559999999999</v>
      </c>
      <c r="C23" s="219">
        <v>1757.569</v>
      </c>
      <c r="D23" s="219">
        <v>1711.123</v>
      </c>
      <c r="E23" s="219">
        <v>1829.7099999999998</v>
      </c>
      <c r="F23" s="219">
        <v>2017.0500000000002</v>
      </c>
      <c r="G23" s="219">
        <v>2103.1329999999998</v>
      </c>
      <c r="H23" s="219">
        <v>2440.7599999999998</v>
      </c>
      <c r="I23" s="219">
        <v>2604.0582987601047</v>
      </c>
      <c r="J23" s="219">
        <v>2668.6002965182774</v>
      </c>
      <c r="K23" s="219">
        <v>2431.3445968630726</v>
      </c>
      <c r="L23" s="219">
        <v>2386.873694389792</v>
      </c>
      <c r="M23" s="219">
        <v>2522</v>
      </c>
      <c r="N23" s="219">
        <v>2627.4717190000001</v>
      </c>
      <c r="O23" s="218"/>
      <c r="P23" s="217" t="s">
        <v>320</v>
      </c>
    </row>
    <row r="24" spans="1:16" ht="12" customHeight="1">
      <c r="A24" s="214"/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4"/>
      <c r="P24" s="214"/>
    </row>
    <row r="25" spans="1:16" ht="12" customHeight="1">
      <c r="A25" s="211"/>
      <c r="O25" s="211"/>
    </row>
    <row r="26" spans="1:16" ht="12" customHeight="1">
      <c r="A26" s="80" t="s">
        <v>2</v>
      </c>
      <c r="O26" s="211"/>
    </row>
    <row r="27" spans="1:16" ht="12" customHeight="1">
      <c r="A27" s="80" t="s">
        <v>319</v>
      </c>
      <c r="O27" s="211"/>
    </row>
    <row r="28" spans="1:16" ht="12" customHeight="1">
      <c r="A28" s="80" t="s">
        <v>318</v>
      </c>
      <c r="O28" s="211"/>
    </row>
    <row r="29" spans="1:16" ht="12" customHeight="1">
      <c r="A29" s="213"/>
      <c r="O29" s="211"/>
    </row>
    <row r="30" spans="1:16" ht="12" customHeight="1">
      <c r="A30" s="80" t="s">
        <v>35</v>
      </c>
      <c r="O30" s="211"/>
    </row>
    <row r="31" spans="1:16" ht="12" customHeight="1">
      <c r="A31" s="126" t="s">
        <v>317</v>
      </c>
      <c r="O31" s="211"/>
    </row>
    <row r="32" spans="1:16" ht="12" customHeight="1">
      <c r="A32" s="80" t="s">
        <v>316</v>
      </c>
    </row>
  </sheetData>
  <pageMargins left="0.15748031496062992" right="0.15748031496062992" top="0.98425196850393704" bottom="0.98425196850393704" header="0.51181102362204722" footer="0.51181102362204722"/>
  <pageSetup scale="92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Index</vt:lpstr>
      <vt:lpstr>bb_PIE</vt:lpstr>
      <vt:lpstr>bb_PIEq</vt:lpstr>
      <vt:lpstr>Bb_CN</vt:lpstr>
      <vt:lpstr>Bb_man</vt:lpstr>
      <vt:lpstr>Bb_tur</vt:lpstr>
      <vt:lpstr>Bb_BP</vt:lpstr>
      <vt:lpstr>Bb_exp</vt:lpstr>
      <vt:lpstr>Bb_imp</vt:lpstr>
      <vt:lpstr>BbXM</vt:lpstr>
      <vt:lpstr>BbX</vt:lpstr>
      <vt:lpstr>BbM</vt:lpstr>
      <vt:lpstr>Bb_DE</vt:lpstr>
      <vt:lpstr>Bb_mon</vt:lpstr>
      <vt:lpstr>Bb_BF</vt:lpstr>
      <vt:lpstr>Bb_IT</vt:lpstr>
      <vt:lpstr>BbM!Print_Titles</vt:lpstr>
      <vt:lpstr>BbX!Print_Titles</vt:lpstr>
      <vt:lpstr>BbXM!Print_Titles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Barbados Statistical annex</dc:title>
  <dc:subject>Barbados Statistical annex</dc:subject>
  <dc:creator>jazmin chiu</dc:creator>
  <cp:keywords>Barbados Statistical annex estadisticas</cp:keywords>
  <cp:lastModifiedBy>jazmin chiu stange</cp:lastModifiedBy>
  <cp:lastPrinted>2013-10-03T18:40:46Z</cp:lastPrinted>
  <dcterms:created xsi:type="dcterms:W3CDTF">1999-03-12T17:06:25Z</dcterms:created>
  <dcterms:modified xsi:type="dcterms:W3CDTF">2013-10-03T18:41:14Z</dcterms:modified>
</cp:coreProperties>
</file>