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1356" yWindow="1716" windowWidth="13356" windowHeight="5772" tabRatio="886" activeTab="10"/>
  </bookViews>
  <sheets>
    <sheet name="Index" sheetId="38" r:id="rId1"/>
    <sheet name="bs_PIE" sheetId="39" r:id="rId2"/>
    <sheet name="bs_PIEq" sheetId="44" r:id="rId3"/>
    <sheet name="Bs_CN1" sheetId="47" r:id="rId4"/>
    <sheet name="Bs_CN2" sheetId="48" r:id="rId5"/>
    <sheet name="Bs_cons" sheetId="36" r:id="rId6"/>
    <sheet name="Bs_tur" sheetId="37" r:id="rId7"/>
    <sheet name="Bs_BP" sheetId="45" r:id="rId8"/>
    <sheet name="Bs_exp" sheetId="35" r:id="rId9"/>
    <sheet name="Bs_imp" sheetId="34" r:id="rId10"/>
    <sheet name="BsXM" sheetId="40" r:id="rId11"/>
    <sheet name="BsX" sheetId="41" r:id="rId12"/>
    <sheet name="BsM" sheetId="42" r:id="rId13"/>
    <sheet name="Bs_DE" sheetId="49" r:id="rId14"/>
    <sheet name="Bs_mon" sheetId="33" r:id="rId15"/>
    <sheet name="Bs_BF" sheetId="46" r:id="rId16"/>
    <sheet name="Bs_IT" sheetId="43" r:id="rId17"/>
  </sheets>
  <externalReferences>
    <externalReference r:id="rId18"/>
  </externalReferences>
  <definedNames>
    <definedName name="_Fill" localSheetId="15" hidden="1">#REF!</definedName>
    <definedName name="_Fill" localSheetId="7" hidden="1">#REF!</definedName>
    <definedName name="_Fill" localSheetId="16" hidden="1">#REF!</definedName>
    <definedName name="_Fill" localSheetId="2" hidden="1">#REF!</definedName>
    <definedName name="_Fill" hidden="1">#REF!</definedName>
    <definedName name="_Key2" localSheetId="15" hidden="1">#REF!</definedName>
    <definedName name="_Key2" localSheetId="7" hidden="1">#REF!</definedName>
    <definedName name="_Key2" localSheetId="16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localSheetId="15" hidden="1">1</definedName>
    <definedName name="_Regression_Int" localSheetId="7" hidden="1">1</definedName>
    <definedName name="_Regression_Int" localSheetId="5" hidden="1">1</definedName>
    <definedName name="_Regression_Int" localSheetId="13" hidden="1">1</definedName>
    <definedName name="_Regression_Int" localSheetId="14" hidden="1">1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hidden="1">#REF!</definedName>
    <definedName name="ee" localSheetId="15" hidden="1">#REF!</definedName>
    <definedName name="ee" localSheetId="7" hidden="1">#REF!</definedName>
    <definedName name="ee" localSheetId="13" hidden="1">#REF!</definedName>
    <definedName name="ee" localSheetId="16" hidden="1">#REF!</definedName>
    <definedName name="ee" hidden="1">#REF!</definedName>
    <definedName name="ff" localSheetId="15" hidden="1">#REF!</definedName>
    <definedName name="ff" localSheetId="7" hidden="1">#REF!</definedName>
    <definedName name="ff" localSheetId="13" hidden="1">#REF!</definedName>
    <definedName name="ff" localSheetId="16" hidden="1">#REF!</definedName>
    <definedName name="ff" hidden="1">#REF!</definedName>
    <definedName name="ii" hidden="1">#REF!</definedName>
    <definedName name="oj" hidden="1">'[1]I-5'!$A$38:$A$43</definedName>
    <definedName name="ojo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38"/>
  <c r="N28" i="33" l="1"/>
  <c r="N25"/>
  <c r="N22"/>
  <c r="N13"/>
  <c r="N8"/>
</calcChain>
</file>

<file path=xl/sharedStrings.xml><?xml version="1.0" encoding="utf-8"?>
<sst xmlns="http://schemas.openxmlformats.org/spreadsheetml/2006/main" count="1709" uniqueCount="678">
  <si>
    <t>…</t>
  </si>
  <si>
    <t>Permisos de construcción</t>
  </si>
  <si>
    <t>Construcciones iniciadas</t>
  </si>
  <si>
    <t>Construcciones terminadas</t>
  </si>
  <si>
    <t>BAHAMAS</t>
  </si>
  <si>
    <t>a/ Cifras preliminares.</t>
  </si>
  <si>
    <t>Activos monetarios</t>
  </si>
  <si>
    <t>Pasivos monetarios</t>
  </si>
  <si>
    <t>Liquidez ampliada (M3)</t>
  </si>
  <si>
    <t>Total de visitas</t>
  </si>
  <si>
    <t xml:space="preserve">Gasto de los visitantes </t>
  </si>
  <si>
    <t>a/</t>
  </si>
  <si>
    <t>Crédito interno neto</t>
  </si>
  <si>
    <t>Fuente: Comisión Económica para América Latina y el Caribe (CEPAL), sobre la base de información proporcionada por el Banco Central de Bahamas.</t>
  </si>
  <si>
    <t>Fuente: Comisión Económica para América Latina y el Caribe (CEPAL), sobre la base de información oficial proporcionada por el Banco Central de Bahamas.</t>
  </si>
  <si>
    <t>TOURISM STATISTICS</t>
  </si>
  <si>
    <t xml:space="preserve">a/ Preliminary figures. </t>
  </si>
  <si>
    <t>a/ Preliminary figures.</t>
  </si>
  <si>
    <t>Building permits</t>
  </si>
  <si>
    <t>Building starts</t>
  </si>
  <si>
    <t>Building completions</t>
  </si>
  <si>
    <t>Source: Economic Commission for Latin America and the Caribbean (ECLAC), on the basis of official information provided by the Central Bank of The Bahamas.</t>
  </si>
  <si>
    <t>Monetary assets</t>
  </si>
  <si>
    <t>Other assets (net)</t>
  </si>
  <si>
    <t>Monetary liabilities</t>
  </si>
  <si>
    <t>Total</t>
  </si>
  <si>
    <t>Visitor expenditure</t>
  </si>
  <si>
    <t>THE BAHAMAS</t>
  </si>
  <si>
    <t>5</t>
  </si>
  <si>
    <t xml:space="preserve">ESTADÍSTICAS DE TURISMO </t>
  </si>
  <si>
    <t xml:space="preserve">BALANCE MONETARIO DEL SISTEMA FINANCIERO </t>
  </si>
  <si>
    <t>INDICADORES DEL SECTOR DE LA CONSTRUCCIÓN</t>
  </si>
  <si>
    <t>CONSTRUCTION SECTOR INDICATORS</t>
  </si>
  <si>
    <t>MONETARY BALANCE OF THE FINANCIAL SYSTEM</t>
  </si>
  <si>
    <t>Fuente: Comisión Económica para América Latina y el Caribe (CEPAL), sobre la base de información oficial proporcionada por el Banco Central de las Bahamas.</t>
  </si>
  <si>
    <t>Source: Economic Commission for Latin America and the Caribbean (ECLAC), on the basis of official information provided by the Central Bank of The Bahamas</t>
  </si>
  <si>
    <t xml:space="preserve"> (Millions of Bahamanian dollars, end-of-year stocks)</t>
  </si>
  <si>
    <t>Fuente: Comisión Económica para América Latina y el Caribe (CEPAL), sobre la base de cifras oficiales.</t>
  </si>
  <si>
    <t>Source: Economic Commission for Latin America and the Caribbean (ECLAC), on the basis of official figures.</t>
  </si>
  <si>
    <t>a/ Cifras preliminares, primer semestre.</t>
  </si>
  <si>
    <t>a/ Preliminary figures as of first semester.</t>
  </si>
  <si>
    <t xml:space="preserve">a/ Cifras preliminares.   </t>
  </si>
  <si>
    <t xml:space="preserve">  Depósitos en moneda extranjera</t>
  </si>
  <si>
    <t>External assets (net)</t>
  </si>
  <si>
    <t>Activos externos netos</t>
  </si>
  <si>
    <t xml:space="preserve">(En millones de dólares de Bahamas, saldos a fin de año) </t>
  </si>
  <si>
    <t>Of which:</t>
  </si>
  <si>
    <t>De las cuales</t>
  </si>
  <si>
    <t>Total exports</t>
  </si>
  <si>
    <t>2005</t>
  </si>
  <si>
    <t>2003</t>
  </si>
  <si>
    <t>(Millions of Bahamanian dollars)</t>
  </si>
  <si>
    <t>(En millones de dólares de Bahamas)</t>
  </si>
  <si>
    <t>IMPORTS OF GOODS, FOB</t>
  </si>
  <si>
    <t>VALOR DE LAS IMPORTACIONES DE BIENES, FOB</t>
  </si>
  <si>
    <t>-</t>
  </si>
  <si>
    <t>EXPORTS OF GOODS, FOB</t>
  </si>
  <si>
    <t xml:space="preserve">VALOR DE LAS EXPORTACIONES DE BIENES, FOB </t>
  </si>
  <si>
    <t>6</t>
  </si>
  <si>
    <t>8</t>
  </si>
  <si>
    <t>9</t>
  </si>
  <si>
    <t xml:space="preserve">  Air arrivals</t>
  </si>
  <si>
    <t xml:space="preserve">  Sea arrivals</t>
  </si>
  <si>
    <t xml:space="preserve">  Stop-over</t>
  </si>
  <si>
    <t xml:space="preserve">  Cruise-ship b/</t>
  </si>
  <si>
    <t xml:space="preserve">  Occupied room nights</t>
  </si>
  <si>
    <t xml:space="preserve">  (millions of Bahamanian dollars)</t>
  </si>
  <si>
    <t xml:space="preserve">  Por aire</t>
  </si>
  <si>
    <t xml:space="preserve">  Por mar</t>
  </si>
  <si>
    <t xml:space="preserve">  En escala</t>
  </si>
  <si>
    <t xml:space="preserve">  En crucero b/</t>
  </si>
  <si>
    <t xml:space="preserve">  Número de habitaciones ocupadas (noches)</t>
  </si>
  <si>
    <t xml:space="preserve">  (millones de dólares de las Bahamas)</t>
  </si>
  <si>
    <t>b/ Cifras estimadas.</t>
  </si>
  <si>
    <t>b/ Estimated figures.</t>
  </si>
  <si>
    <t xml:space="preserve">  Número </t>
  </si>
  <si>
    <t xml:space="preserve">  Valor (miles de dólares de Bahamas) </t>
  </si>
  <si>
    <t xml:space="preserve">    Residenciales</t>
  </si>
  <si>
    <t xml:space="preserve">    Comerciales</t>
  </si>
  <si>
    <t xml:space="preserve">    Públicas</t>
  </si>
  <si>
    <t xml:space="preserve">  Number </t>
  </si>
  <si>
    <t xml:space="preserve">  Value (thousands of Bahamanian dollars)</t>
  </si>
  <si>
    <t xml:space="preserve">  Number</t>
  </si>
  <si>
    <t xml:space="preserve">    Residential</t>
  </si>
  <si>
    <t xml:space="preserve">    Commercial</t>
  </si>
  <si>
    <t xml:space="preserve">    Public</t>
  </si>
  <si>
    <t xml:space="preserve">  Food and live  animals                  </t>
  </si>
  <si>
    <t xml:space="preserve">  Beverages and tobaco                  </t>
  </si>
  <si>
    <t xml:space="preserve">  Crude materials, inedible except fuels</t>
  </si>
  <si>
    <t xml:space="preserve">  Minerals, fuels, lubricants and related materials     </t>
  </si>
  <si>
    <t xml:space="preserve">  Animal and vegetable oils, fats and waxes </t>
  </si>
  <si>
    <t xml:space="preserve">  Chemicals</t>
  </si>
  <si>
    <t xml:space="preserve">  Manufactured goods                    </t>
  </si>
  <si>
    <t xml:space="preserve">  Machinery and transport equipment       </t>
  </si>
  <si>
    <t xml:space="preserve">  Miscellaneous manufactured articles   </t>
  </si>
  <si>
    <t xml:space="preserve">  Commodities and transactions            </t>
  </si>
  <si>
    <t xml:space="preserve">  Alimentos y animales vivos</t>
  </si>
  <si>
    <t xml:space="preserve">  Bebidas y tabaco</t>
  </si>
  <si>
    <t xml:space="preserve">  Materias primas, excepto combustibles</t>
  </si>
  <si>
    <t xml:space="preserve">  Minerales, combustibles, lubricantes y productos relacionados</t>
  </si>
  <si>
    <t xml:space="preserve">  Aceites y grasas animales y vegetales</t>
  </si>
  <si>
    <t xml:space="preserve">  Productos químicos</t>
  </si>
  <si>
    <t xml:space="preserve">  Manufacturas</t>
  </si>
  <si>
    <t xml:space="preserve">  Maquinarias y equipos de transporte</t>
  </si>
  <si>
    <t xml:space="preserve">  Manufacturas diversas</t>
  </si>
  <si>
    <t xml:space="preserve">  Productos básicos y transacciones         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</si>
  <si>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</si>
  <si>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</si>
  <si>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</si>
  <si>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</si>
  <si>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</si>
  <si>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</si>
  <si>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</si>
  <si>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</si>
  <si>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</si>
  <si>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</si>
  <si>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</si>
  <si>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</si>
  <si>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</si>
  <si>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</si>
  <si>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</si>
  <si>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</si>
  <si>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monetaria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</si>
  <si>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</si>
  <si>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</si>
  <si>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</si>
  <si>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</si>
  <si>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</si>
  <si>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Broad money (M3)</t>
  </si>
  <si>
    <t xml:space="preserve">  Foreign currency deposits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</si>
  <si>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</si>
  <si>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</si>
  <si>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</si>
  <si>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</si>
  <si>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</si>
  <si>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</si>
  <si>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</si>
  <si>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</si>
  <si>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</si>
  <si>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 xml:space="preserve">BALANZA DE PAGOS </t>
  </si>
  <si>
    <t>BALANCE OF PAYMENTS</t>
  </si>
  <si>
    <t>VALOR DE LAS EXPORTACIONES DE BIENES, FOB</t>
  </si>
  <si>
    <t>VALOR DE LAS IMPORTACIONES DE BIENES, CIF</t>
  </si>
  <si>
    <t>IMPORTS OF GOODS, CIF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</si>
  <si>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</si>
  <si>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</si>
  <si>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</si>
  <si>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</si>
  <si>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</si>
  <si>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</si>
  <si>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</si>
  <si>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</si>
  <si>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16</t>
  </si>
  <si>
    <t>h/ Fiscal years, from 1 July to 30 June.</t>
  </si>
  <si>
    <t>g/ Weighted average of lending and overdraft rates.</t>
  </si>
  <si>
    <t>f/ Weighted average of deposit rates.</t>
  </si>
  <si>
    <t xml:space="preserve">e/ Includes hidden unemployment.  Nationwide total. </t>
  </si>
  <si>
    <t xml:space="preserve">d/ A minus sign (-) indicates an increase in reserve assets. </t>
  </si>
  <si>
    <t xml:space="preserve">c/ Includes errors and omissions.   </t>
  </si>
  <si>
    <t>b/ Based on figures in local currency at constant 2006 prices.</t>
  </si>
  <si>
    <t>h/ Años fiscales, del 1 de julio al 30 de junio.</t>
  </si>
  <si>
    <t xml:space="preserve">g/ Promedio ponderado de las tasas de interés sobre préstamos y sobregiros.  </t>
  </si>
  <si>
    <t>f/ Promedio ponderado de las tasas de depósitos</t>
  </si>
  <si>
    <t>e/ Incluye el desempleo oculto. Total nacional.</t>
  </si>
  <si>
    <t xml:space="preserve">d/ El signo menos (-) indica aumento de los activos de reserva. </t>
  </si>
  <si>
    <t xml:space="preserve">c/ Incluye errores y omisiones.   </t>
  </si>
  <si>
    <t>b/ Sobre la base de cifras en moneda nacional a precios constantes de 2006.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</si>
  <si>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</si>
  <si>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</si>
  <si>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</si>
  <si>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</si>
  <si>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</si>
  <si>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</si>
  <si>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</si>
  <si>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</si>
  <si>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</si>
  <si>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</si>
  <si>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</si>
  <si>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</si>
  <si>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</si>
  <si>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</si>
  <si>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</si>
  <si>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</si>
  <si>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Public debt</t>
  </si>
  <si>
    <t>...</t>
  </si>
  <si>
    <t xml:space="preserve">  Deuda pública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</si>
  <si>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</si>
  <si>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</si>
  <si>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</si>
  <si>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</si>
  <si>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Nominal deposit rate f/</t>
  </si>
  <si>
    <t xml:space="preserve">   Tasa de interés pasiva nominal f/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</si>
  <si>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</si>
  <si>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</si>
  <si>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</si>
  <si>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</si>
  <si>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</si>
  <si>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</si>
  <si>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</si>
  <si>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Unemployment rate e/</t>
  </si>
  <si>
    <t xml:space="preserve">  Tasa de desempleo e/</t>
  </si>
  <si>
    <t xml:space="preserve">  Labour force participation rate </t>
  </si>
  <si>
    <t xml:space="preserve">  Tasa de actividad </t>
  </si>
  <si>
    <t xml:space="preserve">Employment </t>
  </si>
  <si>
    <t xml:space="preserve">Tasas anuales medias / Average annual rates </t>
  </si>
  <si>
    <t xml:space="preserve">Empleo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</si>
  <si>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</si>
  <si>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</si>
  <si>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</si>
  <si>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</si>
  <si>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</si>
  <si>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</si>
  <si>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</si>
  <si>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</si>
  <si>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d/</t>
  </si>
  <si>
    <t xml:space="preserve">     Variación en activos de reserva d/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</si>
  <si>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</si>
  <si>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</si>
  <si>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</si>
  <si>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</si>
  <si>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</si>
  <si>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</si>
  <si>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c/</t>
  </si>
  <si>
    <t xml:space="preserve">   Balanzas de capital y financiera c/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</si>
  <si>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</si>
  <si>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</si>
  <si>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</si>
  <si>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</si>
  <si>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</si>
  <si>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</si>
  <si>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</si>
  <si>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</si>
  <si>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</si>
  <si>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</si>
  <si>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</si>
  <si>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</si>
  <si>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</si>
  <si>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</si>
  <si>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</si>
  <si>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</si>
  <si>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</si>
  <si>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</si>
  <si>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</si>
  <si>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</si>
  <si>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</si>
  <si>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Gross capital formation </t>
  </si>
  <si>
    <t xml:space="preserve">  Formación bruta de capital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</si>
  <si>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</si>
  <si>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</si>
  <si>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</si>
  <si>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</si>
  <si>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</si>
  <si>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</si>
  <si>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</si>
  <si>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</si>
  <si>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</si>
  <si>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</si>
  <si>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</si>
  <si>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</si>
  <si>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</si>
  <si>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</si>
  <si>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</si>
  <si>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</si>
  <si>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</si>
  <si>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</si>
  <si>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</si>
  <si>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</si>
  <si>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</si>
  <si>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</si>
  <si>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</si>
  <si>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</si>
  <si>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</si>
  <si>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</si>
  <si>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</si>
  <si>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</si>
  <si>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</si>
  <si>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</si>
  <si>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</si>
  <si>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</si>
  <si>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</si>
  <si>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</si>
  <si>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</si>
  <si>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</si>
  <si>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</si>
  <si>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</si>
  <si>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</si>
  <si>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</si>
  <si>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</si>
  <si>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</si>
  <si>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</si>
  <si>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</si>
  <si>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</si>
  <si>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</si>
  <si>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</si>
  <si>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</si>
  <si>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</si>
  <si>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</si>
  <si>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</si>
  <si>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</si>
  <si>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</si>
  <si>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</si>
  <si>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</si>
  <si>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</si>
  <si>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</si>
  <si>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THE BAHAMAS </t>
  </si>
  <si>
    <t xml:space="preserve">BAHAMAS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</si>
  <si>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</si>
  <si>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</si>
  <si>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</si>
  <si>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</si>
  <si>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</si>
  <si>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</si>
  <si>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</si>
  <si>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</si>
  <si>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</si>
  <si>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</si>
  <si>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</si>
  <si>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</si>
  <si>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</si>
  <si>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</si>
  <si>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</si>
  <si>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</si>
  <si>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</si>
  <si>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>b/ Preliminary figures.</t>
  </si>
  <si>
    <t>a/ The fiscal year runs from 1 July to 30 June.</t>
  </si>
  <si>
    <t>Source: Economic Commission for Latin America and the Caribbean (ECLAC), on the basis of figures provided by The Bahamas Public Treasury.</t>
  </si>
  <si>
    <t>b/ Cifras preliminares.</t>
  </si>
  <si>
    <t>a/ El año fiscal va del 1 julio al 30 junio.</t>
  </si>
  <si>
    <t>Fuente: Comisión Económica para América Latina y el Caribe (CEPAL), sobre la base de cifras provistas por The Bahamas Public Treasury..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</si>
  <si>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</si>
  <si>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</si>
  <si>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</si>
  <si>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</si>
  <si>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</si>
  <si>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</si>
  <si>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</si>
  <si>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</si>
  <si>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</si>
  <si>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</si>
  <si>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</si>
  <si>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</si>
  <si>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</si>
  <si>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</si>
  <si>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</si>
  <si>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</si>
  <si>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</si>
  <si>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</si>
  <si>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</si>
  <si>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</si>
  <si>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</si>
  <si>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</si>
  <si>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</si>
  <si>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</si>
  <si>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</si>
  <si>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</si>
  <si>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</si>
  <si>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</si>
  <si>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</si>
  <si>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</si>
  <si>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</si>
  <si>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b/</t>
  </si>
  <si>
    <t xml:space="preserve"> (Millions of Bahamanian dollars, fiscal year) a/</t>
  </si>
  <si>
    <t>(En millones de dólares de Bahamas, años fiscales) a/</t>
  </si>
  <si>
    <t>TAX REVENUES OF THE CENTRAL GOVERNMENT</t>
  </si>
  <si>
    <t>INGRESOS TRIBUTARIOS DEL GOBIERNO CENTRAL</t>
  </si>
  <si>
    <t>f/ Figures as of April.</t>
  </si>
  <si>
    <t>e/ Weighted average of lending and overdraft rates.</t>
  </si>
  <si>
    <t>d/ Weighted average of deposit rates.</t>
  </si>
  <si>
    <t>c/ Figures as of January.</t>
  </si>
  <si>
    <t>b/ Figures as of May.</t>
  </si>
  <si>
    <t>f/ Datos al mes de abril.</t>
  </si>
  <si>
    <t xml:space="preserve">e/ Promedio ponderado de las tasas de interés sobre préstamos y sobregiros.  </t>
  </si>
  <si>
    <t>d/ Promedio ponderado de las tasas de depósitos</t>
  </si>
  <si>
    <t>c/ Datos al mes de enero.</t>
  </si>
  <si>
    <t>b/ Datos al mes de mayo.</t>
  </si>
  <si>
    <t xml:space="preserve">  a percentage of total credit</t>
  </si>
  <si>
    <t>f/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</si>
  <si>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</si>
  <si>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</si>
  <si>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</si>
  <si>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</si>
  <si>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</si>
  <si>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</si>
  <si>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</si>
  <si>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</si>
  <si>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  Monetary policy rates</t>
  </si>
  <si>
    <t xml:space="preserve">   Tasa de política monetaria</t>
  </si>
  <si>
    <t xml:space="preserve">   Lending rate e/</t>
  </si>
  <si>
    <t xml:space="preserve">   Tasa de interés activa e/</t>
  </si>
  <si>
    <t xml:space="preserve">   Deposit rate d/</t>
  </si>
  <si>
    <t xml:space="preserve">   Tasa de interés pasiva d/</t>
  </si>
  <si>
    <t>Nominal interest rates (annualized percentages)</t>
  </si>
  <si>
    <t>Tasas de interés nominales (porcentajes anualizados)</t>
  </si>
  <si>
    <t xml:space="preserve">  (Bahamas dollars per dollar) </t>
  </si>
  <si>
    <t xml:space="preserve">  (dólares de Bahamas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</si>
  <si>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</si>
  <si>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</si>
  <si>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</si>
  <si>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>c/</t>
  </si>
  <si>
    <t xml:space="preserve">   (variación porcentual en 12 meses)</t>
  </si>
  <si>
    <t xml:space="preserve">Consumer prices </t>
  </si>
  <si>
    <t>Precios al consumidor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</si>
  <si>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</si>
  <si>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</si>
  <si>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</si>
  <si>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</si>
  <si>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</si>
  <si>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</si>
  <si>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>Trim 2</t>
  </si>
  <si>
    <t>Trim 1</t>
  </si>
  <si>
    <t>Trim 4</t>
  </si>
  <si>
    <t>Trim 3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</si>
  <si>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</si>
  <si>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</si>
  <si>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</si>
  <si>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</si>
  <si>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</si>
  <si>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</si>
  <si>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</si>
  <si>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</si>
  <si>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</si>
  <si>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</si>
  <si>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</si>
  <si>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</si>
  <si>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</si>
  <si>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</si>
  <si>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</si>
  <si>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</si>
  <si>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</si>
  <si>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</si>
  <si>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</si>
  <si>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</si>
  <si>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</si>
  <si>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</si>
  <si>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</si>
  <si>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</si>
  <si>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</si>
  <si>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</si>
  <si>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</si>
  <si>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</si>
  <si>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</si>
  <si>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</si>
  <si>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</si>
  <si>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</si>
  <si>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</si>
  <si>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</si>
  <si>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</si>
  <si>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</si>
  <si>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</si>
  <si>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</si>
  <si>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</si>
  <si>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</si>
  <si>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</si>
  <si>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</si>
  <si>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</si>
  <si>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</si>
  <si>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</si>
  <si>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</si>
  <si>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</si>
  <si>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</si>
  <si>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</si>
  <si>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</si>
  <si>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</si>
  <si>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</si>
  <si>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</si>
  <si>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</si>
  <si>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</si>
  <si>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</si>
  <si>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</si>
  <si>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</si>
  <si>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</si>
  <si>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</si>
  <si>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</si>
  <si>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</si>
  <si>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</si>
  <si>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</si>
  <si>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</si>
  <si>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</si>
  <si>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</si>
  <si>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</si>
  <si>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</si>
  <si>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</si>
  <si>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</si>
  <si>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</si>
  <si>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</si>
  <si>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</si>
  <si>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</si>
  <si>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</si>
  <si>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</si>
  <si>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</si>
  <si>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</si>
  <si>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</si>
  <si>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</si>
  <si>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</si>
  <si>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</si>
  <si>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</si>
  <si>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</si>
  <si>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</si>
  <si>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</si>
  <si>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</si>
  <si>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</si>
  <si>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</si>
  <si>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 xml:space="preserve">(En millones de dólares) </t>
  </si>
  <si>
    <t>BALANCE OF PAYMENTS a/</t>
  </si>
  <si>
    <t>BALANZA DE PAGOS a/</t>
  </si>
  <si>
    <t>7</t>
  </si>
  <si>
    <t>c/ Includes grants.</t>
  </si>
  <si>
    <t>Source: Economic Commission for Latin America and the Caribbean (ECLAC), on the basis of figures provided by the Central Bank of The Bahamas.</t>
  </si>
  <si>
    <t>c/ Incluye donaciones.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</si>
  <si>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</si>
  <si>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</si>
  <si>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</si>
  <si>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</si>
  <si>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</si>
  <si>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</si>
  <si>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</si>
  <si>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</si>
  <si>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</si>
  <si>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</si>
  <si>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</si>
  <si>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</si>
  <si>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</si>
  <si>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</si>
  <si>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</si>
  <si>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</si>
  <si>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</si>
  <si>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</si>
  <si>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</si>
  <si>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</si>
  <si>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</si>
  <si>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</si>
  <si>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</si>
  <si>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</si>
  <si>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</si>
  <si>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</si>
  <si>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</si>
  <si>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</si>
  <si>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</si>
  <si>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 c/</t>
  </si>
  <si>
    <t xml:space="preserve">  Ingresos de capital c/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</si>
  <si>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</si>
  <si>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</si>
  <si>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</si>
  <si>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</si>
  <si>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</si>
  <si>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</si>
  <si>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</si>
  <si>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</si>
  <si>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</si>
  <si>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 xml:space="preserve">INGRESOS Y GASTOS DEL GOBIERNO CENTRAL </t>
  </si>
  <si>
    <t xml:space="preserve">  Other items 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</si>
  <si>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</si>
  <si>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</si>
  <si>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</si>
  <si>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</si>
  <si>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</si>
  <si>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</si>
  <si>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</si>
  <si>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</si>
  <si>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</si>
  <si>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</si>
  <si>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</si>
  <si>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</si>
  <si>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</si>
  <si>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</si>
  <si>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</si>
  <si>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</si>
  <si>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</si>
  <si>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</si>
  <si>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</si>
  <si>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</si>
  <si>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</si>
  <si>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</si>
  <si>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</si>
  <si>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(Thousands of Bahamanian dollars at 2006 constant prices)</t>
  </si>
  <si>
    <t xml:space="preserve">(En miles de dólares de Bahamas a precios constantes de 2006) </t>
  </si>
  <si>
    <t>GROSS DOMESTIC PRODUCT, BY KIND OF ECONOMIC ACTIVITY</t>
  </si>
  <si>
    <t>3</t>
  </si>
  <si>
    <t xml:space="preserve">a/ Cifras preliminares.  </t>
  </si>
  <si>
    <t xml:space="preserve">   Exports of goods and services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</si>
  <si>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</si>
  <si>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</si>
  <si>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</si>
  <si>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</si>
  <si>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</si>
  <si>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</si>
  <si>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</si>
  <si>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</si>
  <si>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</si>
  <si>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</si>
  <si>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</si>
  <si>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</si>
  <si>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</si>
  <si>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>Domestic demand</t>
  </si>
  <si>
    <t>Demanda interna</t>
  </si>
  <si>
    <t xml:space="preserve">Total demand </t>
  </si>
  <si>
    <t>Demanda global</t>
  </si>
  <si>
    <t>Imports of goods and services</t>
  </si>
  <si>
    <t>Importaciones de bienes y servicios</t>
  </si>
  <si>
    <t xml:space="preserve">Total  supply </t>
  </si>
  <si>
    <t>Oferta global</t>
  </si>
  <si>
    <t xml:space="preserve">(En millones de dólares de Bahamas a precios constantes de 2006) </t>
  </si>
  <si>
    <t>4</t>
  </si>
  <si>
    <t>c/ Includes offshore financial institutions, capital markets and other creditors.</t>
  </si>
  <si>
    <t>b/ Refers to bilateral financial institutions.</t>
  </si>
  <si>
    <t>a/ Refers to external debt of the public sector and private external debt guaranteed by the government.</t>
  </si>
  <si>
    <t>Source: Economic Commission for Latin America and the Caribbean (ECLAC) on the basis of figures provided by the Central Bank of The Bahamas.</t>
  </si>
  <si>
    <t>c/ Incluye instituciones financieras extraterritoriales, mercados de capitales y otros.</t>
  </si>
  <si>
    <t>b/ Corresponde a instituciones financieras bilaterales.</t>
  </si>
  <si>
    <t>a/ Corresponde a la deuda externa del sector público, incluida la deuda externa garantizada por el gobierno.</t>
  </si>
  <si>
    <t>Fuente: Comisión Económica para América Latina y el Caribe (CEPAL), sobre la base de cifras del Banco Central de Bahamas.</t>
  </si>
  <si>
    <t xml:space="preserve">      Interest </t>
  </si>
  <si>
    <t xml:space="preserve">      Intereses 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</si>
  <si>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</si>
  <si>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</si>
  <si>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</si>
  <si>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</si>
  <si>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</si>
  <si>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 </t>
  </si>
  <si>
    <t xml:space="preserve">      Other c/</t>
  </si>
  <si>
    <t xml:space="preserve">      Otros c/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</si>
  <si>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</si>
  <si>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</si>
  <si>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</si>
  <si>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</si>
  <si>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Bilateral </t>
  </si>
  <si>
    <t xml:space="preserve">      Bilaterales </t>
  </si>
  <si>
    <t xml:space="preserve">      Multilateral b/</t>
  </si>
  <si>
    <t xml:space="preserve">      Multilaterales b/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</si>
  <si>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</si>
  <si>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</si>
  <si>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</si>
  <si>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</si>
  <si>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</si>
  <si>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</si>
  <si>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</si>
  <si>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</si>
  <si>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</si>
  <si>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</si>
  <si>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</si>
  <si>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</si>
  <si>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</si>
  <si>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</si>
  <si>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</si>
  <si>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a/</t>
  </si>
  <si>
    <t xml:space="preserve">  Pública a/</t>
  </si>
  <si>
    <t xml:space="preserve">Total external debt </t>
  </si>
  <si>
    <t xml:space="preserve">Deuda externa total </t>
  </si>
  <si>
    <t>(Millions of dollars, end-of-year stocks)</t>
  </si>
  <si>
    <t xml:space="preserve">(En millones de dólares, saldos a fin de año) </t>
  </si>
  <si>
    <t>INGRESOS Y GASTOS DEL GOBIERNO CENTRAL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</si>
  <si>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</si>
  <si>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</si>
  <si>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13</t>
  </si>
  <si>
    <t>14</t>
  </si>
  <si>
    <t>15</t>
  </si>
  <si>
    <t>(En miles de dólares de Bahamas, años fiscales) a/</t>
  </si>
  <si>
    <t xml:space="preserve"> (Thousands of Bahamanian dollars, fiscal year) a/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</si>
  <si>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</si>
  <si>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</si>
  <si>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</si>
  <si>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</si>
  <si>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</si>
  <si>
    <t xml:space="preserve">   Tasa de interés activa nominal g/</t>
  </si>
  <si>
    <t xml:space="preserve">   Nominal lending rate g/</t>
  </si>
  <si>
    <t>Gobierno central h/</t>
  </si>
  <si>
    <t xml:space="preserve">Porcentajes de PIB / Percentajes of GDP </t>
  </si>
  <si>
    <t>Central government h/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</si>
  <si>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</si>
  <si>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</si>
  <si>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</si>
  <si>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</si>
  <si>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</si>
  <si>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</si>
  <si>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</si>
  <si>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</si>
  <si>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Gastos de capital </t>
  </si>
  <si>
    <t xml:space="preserve">    Capital expenditure 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</si>
</sst>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###\ ##0"/>
    <numFmt numFmtId="167" formatCode="#\ ###\ ##0"/>
    <numFmt numFmtId="168" formatCode="\ \-\ "/>
    <numFmt numFmtId="169" formatCode="#\ ###\ ###\ ##0\ "/>
    <numFmt numFmtId="170" formatCode="\$#,##0\ ;\(\$#,##0\)"/>
    <numFmt numFmtId="171" formatCode="[$-409]mmm/yy;@"/>
    <numFmt numFmtId="172" formatCode="_-* #,##0.00_-;\-* #,##0.00_-;_-* &quot;-&quot;??_-;_-@_-"/>
    <numFmt numFmtId="173" formatCode="0.0"/>
    <numFmt numFmtId="174" formatCode="#,##0.000000"/>
    <numFmt numFmtId="175" formatCode="0_)"/>
    <numFmt numFmtId="176" formatCode="###\ ##0.0"/>
    <numFmt numFmtId="177" formatCode="#\ ###\ ###"/>
  </numFmts>
  <fonts count="54">
    <font>
      <sz val="8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u/>
      <sz val="8"/>
      <name val="Arial"/>
      <family val="2"/>
    </font>
    <font>
      <b/>
      <sz val="8"/>
      <color indexed="10"/>
      <name val="Arial"/>
      <family val="2"/>
    </font>
    <font>
      <b/>
      <sz val="8"/>
      <color rgb="FF0000FF"/>
      <name val="Arial"/>
      <family val="2"/>
    </font>
    <font>
      <b/>
      <sz val="8"/>
      <color rgb="FF0000FF"/>
      <name val="Helvetica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 applyNumberFormat="0" applyFill="0" applyBorder="0" applyAlignment="0" applyProtection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5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9" fontId="30" fillId="0" borderId="15"/>
    <xf numFmtId="0" fontId="31" fillId="8" borderId="0" applyNumberFormat="0" applyBorder="0" applyAlignment="0" applyProtection="0"/>
    <xf numFmtId="0" fontId="32" fillId="13" borderId="16" applyNumberFormat="0" applyAlignment="0" applyProtection="0"/>
    <xf numFmtId="0" fontId="33" fillId="14" borderId="17" applyNumberFormat="0" applyAlignment="0" applyProtection="0"/>
    <xf numFmtId="0" fontId="34" fillId="0" borderId="18" applyNumberFormat="0" applyFill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" fillId="0" borderId="0"/>
    <xf numFmtId="0" fontId="36" fillId="0" borderId="0" applyNumberFormat="0" applyFill="0" applyBorder="0" applyAlignment="0" applyProtection="0"/>
    <xf numFmtId="0" fontId="29" fillId="15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7" fillId="9" borderId="16" applyNumberFormat="0" applyAlignment="0" applyProtection="0"/>
    <xf numFmtId="2" fontId="35" fillId="0" borderId="0" applyFont="0" applyFill="0" applyBorder="0" applyAlignment="0" applyProtection="0"/>
    <xf numFmtId="0" fontId="38" fillId="19" borderId="0" applyNumberFormat="0" applyBorder="0" applyAlignment="0" applyProtection="0"/>
    <xf numFmtId="171" fontId="3" fillId="0" borderId="0" applyNumberFormat="0">
      <alignment horizontal="left"/>
    </xf>
    <xf numFmtId="172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7" fillId="6" borderId="19" applyNumberFormat="0" applyFont="0" applyAlignment="0" applyProtection="0"/>
    <xf numFmtId="0" fontId="40" fillId="13" borderId="20" applyNumberFormat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3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5" fillId="0" borderId="0"/>
    <xf numFmtId="164" fontId="5" fillId="0" borderId="0"/>
    <xf numFmtId="0" fontId="5" fillId="0" borderId="0"/>
    <xf numFmtId="164" fontId="5" fillId="0" borderId="0"/>
    <xf numFmtId="0" fontId="5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164" fontId="5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9" fillId="0" borderId="0"/>
    <xf numFmtId="0" fontId="4" fillId="0" borderId="0"/>
    <xf numFmtId="0" fontId="4" fillId="0" borderId="0" applyNumberFormat="0" applyFill="0" applyBorder="0" applyAlignment="0" applyProtection="0"/>
  </cellStyleXfs>
  <cellXfs count="653">
    <xf numFmtId="0" fontId="0" fillId="0" borderId="0" xfId="0"/>
    <xf numFmtId="3" fontId="7" fillId="0" borderId="0" xfId="1" applyNumberFormat="1" applyFont="1" applyFill="1" applyAlignment="1">
      <alignment horizontal="right"/>
    </xf>
    <xf numFmtId="3" fontId="7" fillId="0" borderId="0" xfId="6" applyNumberFormat="1" applyFont="1" applyFill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right"/>
    </xf>
    <xf numFmtId="164" fontId="7" fillId="0" borderId="0" xfId="1" applyFont="1" applyFill="1" applyAlignment="1" applyProtection="1">
      <alignment horizontal="left"/>
    </xf>
    <xf numFmtId="0" fontId="7" fillId="0" borderId="0" xfId="4" applyFont="1" applyFill="1"/>
    <xf numFmtId="0" fontId="7" fillId="0" borderId="0" xfId="4" applyFont="1" applyFill="1" applyAlignment="1">
      <alignment horizontal="right"/>
    </xf>
    <xf numFmtId="0" fontId="6" fillId="0" borderId="0" xfId="4" applyFont="1" applyFill="1" applyAlignment="1" applyProtection="1">
      <alignment horizontal="left"/>
      <protection locked="0"/>
    </xf>
    <xf numFmtId="0" fontId="7" fillId="0" borderId="0" xfId="2" applyNumberFormat="1" applyFont="1" applyFill="1" applyBorder="1" applyAlignment="1" applyProtection="1">
      <alignment horizontal="right"/>
      <protection locked="0"/>
    </xf>
    <xf numFmtId="3" fontId="7" fillId="0" borderId="0" xfId="4" applyNumberFormat="1" applyFont="1" applyFill="1"/>
    <xf numFmtId="3" fontId="7" fillId="0" borderId="0" xfId="4" applyNumberFormat="1" applyFont="1" applyFill="1" applyAlignment="1">
      <alignment horizontal="right"/>
    </xf>
    <xf numFmtId="0" fontId="7" fillId="0" borderId="0" xfId="4" applyFont="1" applyFill="1" applyBorder="1"/>
    <xf numFmtId="3" fontId="7" fillId="0" borderId="0" xfId="4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right"/>
    </xf>
    <xf numFmtId="3" fontId="7" fillId="0" borderId="1" xfId="4" applyNumberFormat="1" applyFont="1" applyFill="1" applyBorder="1"/>
    <xf numFmtId="3" fontId="7" fillId="0" borderId="1" xfId="4" applyNumberFormat="1" applyFont="1" applyFill="1" applyBorder="1" applyAlignment="1">
      <alignment horizontal="right"/>
    </xf>
    <xf numFmtId="0" fontId="7" fillId="0" borderId="0" xfId="4" applyFont="1" applyFill="1" applyAlignment="1" applyProtection="1">
      <alignment horizontal="left"/>
    </xf>
    <xf numFmtId="164" fontId="7" fillId="0" borderId="0" xfId="1" applyFont="1" applyFill="1" applyAlignment="1">
      <alignment horizontal="left"/>
    </xf>
    <xf numFmtId="164" fontId="7" fillId="0" borderId="0" xfId="1" applyFont="1" applyFill="1" applyBorder="1"/>
    <xf numFmtId="164" fontId="6" fillId="0" borderId="0" xfId="1" applyNumberFormat="1" applyFont="1" applyFill="1" applyAlignment="1" applyProtection="1">
      <alignment horizontal="left"/>
    </xf>
    <xf numFmtId="164" fontId="7" fillId="0" borderId="0" xfId="1" applyFont="1" applyFill="1" applyBorder="1" applyAlignment="1">
      <alignment horizontal="right"/>
    </xf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>
      <alignment horizontal="right"/>
    </xf>
    <xf numFmtId="164" fontId="7" fillId="0" borderId="1" xfId="1" applyFont="1" applyFill="1" applyBorder="1" applyAlignment="1" applyProtection="1">
      <alignment horizontal="left"/>
    </xf>
    <xf numFmtId="164" fontId="7" fillId="0" borderId="1" xfId="1" applyFont="1" applyFill="1" applyBorder="1"/>
    <xf numFmtId="164" fontId="7" fillId="0" borderId="1" xfId="1" applyFont="1" applyFill="1" applyBorder="1" applyAlignment="1">
      <alignment horizontal="left"/>
    </xf>
    <xf numFmtId="0" fontId="7" fillId="0" borderId="1" xfId="2" applyFont="1" applyFill="1" applyBorder="1"/>
    <xf numFmtId="0" fontId="7" fillId="0" borderId="1" xfId="4" applyFont="1" applyFill="1" applyBorder="1"/>
    <xf numFmtId="0" fontId="7" fillId="0" borderId="1" xfId="2" applyFont="1" applyFill="1" applyBorder="1" applyAlignment="1">
      <alignment horizontal="right"/>
    </xf>
    <xf numFmtId="164" fontId="7" fillId="0" borderId="1" xfId="1" applyFont="1" applyFill="1" applyBorder="1" applyAlignment="1">
      <alignment horizontal="right"/>
    </xf>
    <xf numFmtId="0" fontId="7" fillId="0" borderId="2" xfId="2" applyFont="1" applyFill="1" applyBorder="1" applyAlignment="1">
      <alignment horizontal="right"/>
    </xf>
    <xf numFmtId="49" fontId="7" fillId="0" borderId="0" xfId="1" applyNumberFormat="1" applyFont="1" applyFill="1" applyBorder="1" applyAlignment="1" applyProtection="1">
      <alignment horizontal="right"/>
    </xf>
    <xf numFmtId="0" fontId="11" fillId="0" borderId="0" xfId="6" applyFont="1" applyFill="1" applyBorder="1" applyAlignment="1">
      <alignment horizontal="left"/>
    </xf>
    <xf numFmtId="0" fontId="8" fillId="0" borderId="0" xfId="11" applyFont="1" applyFill="1"/>
    <xf numFmtId="0" fontId="9" fillId="0" borderId="0" xfId="2" applyFont="1" applyFill="1" applyBorder="1" applyAlignment="1">
      <alignment horizontal="right"/>
    </xf>
    <xf numFmtId="0" fontId="11" fillId="0" borderId="0" xfId="2" applyFont="1" applyFill="1" applyBorder="1"/>
    <xf numFmtId="0" fontId="7" fillId="0" borderId="0" xfId="4" applyFont="1" applyFill="1" applyAlignment="1">
      <alignment horizontal="left"/>
    </xf>
    <xf numFmtId="0" fontId="7" fillId="0" borderId="1" xfId="4" applyFont="1" applyFill="1" applyBorder="1" applyAlignment="1">
      <alignment horizontal="left"/>
    </xf>
    <xf numFmtId="3" fontId="6" fillId="0" borderId="0" xfId="4" applyNumberFormat="1" applyFont="1" applyFill="1" applyAlignment="1">
      <alignment horizontal="right"/>
    </xf>
    <xf numFmtId="0" fontId="6" fillId="0" borderId="0" xfId="4" applyFont="1" applyFill="1"/>
    <xf numFmtId="3" fontId="6" fillId="0" borderId="0" xfId="4" applyNumberFormat="1" applyFont="1" applyFill="1" applyBorder="1" applyAlignment="1">
      <alignment horizontal="right"/>
    </xf>
    <xf numFmtId="0" fontId="6" fillId="0" borderId="0" xfId="4" applyFont="1" applyFill="1" applyBorder="1"/>
    <xf numFmtId="0" fontId="9" fillId="0" borderId="2" xfId="2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 applyProtection="1">
      <alignment horizontal="left"/>
    </xf>
    <xf numFmtId="164" fontId="7" fillId="0" borderId="0" xfId="1" applyFont="1" applyBorder="1" applyAlignment="1" applyProtection="1">
      <alignment horizontal="left"/>
    </xf>
    <xf numFmtId="0" fontId="7" fillId="0" borderId="0" xfId="4" applyFont="1" applyBorder="1"/>
    <xf numFmtId="3" fontId="7" fillId="0" borderId="0" xfId="6" applyNumberFormat="1" applyFont="1" applyFill="1" applyBorder="1" applyAlignment="1">
      <alignment horizontal="right"/>
    </xf>
    <xf numFmtId="164" fontId="9" fillId="0" borderId="2" xfId="1" applyFont="1" applyFill="1" applyBorder="1" applyAlignment="1">
      <alignment vertical="center"/>
    </xf>
    <xf numFmtId="0" fontId="3" fillId="0" borderId="0" xfId="10" applyFont="1" applyFill="1" applyBorder="1" applyAlignment="1" applyProtection="1">
      <alignment horizontal="fill"/>
    </xf>
    <xf numFmtId="0" fontId="3" fillId="0" borderId="1" xfId="10" applyFont="1" applyFill="1" applyBorder="1" applyAlignment="1" applyProtection="1">
      <alignment horizontal="fill"/>
    </xf>
    <xf numFmtId="3" fontId="3" fillId="0" borderId="0" xfId="4" applyNumberFormat="1" applyFont="1" applyFill="1" applyBorder="1" applyAlignment="1">
      <alignment horizontal="right"/>
    </xf>
    <xf numFmtId="3" fontId="3" fillId="0" borderId="0" xfId="4" applyNumberFormat="1" applyFont="1" applyFill="1" applyAlignment="1">
      <alignment horizontal="right"/>
    </xf>
    <xf numFmtId="3" fontId="3" fillId="0" borderId="0" xfId="11" applyNumberFormat="1" applyFont="1" applyFill="1" applyAlignment="1">
      <alignment horizontal="left" indent="1"/>
    </xf>
    <xf numFmtId="3" fontId="3" fillId="0" borderId="0" xfId="11" applyNumberFormat="1" applyFont="1" applyFill="1" applyAlignment="1">
      <alignment horizontal="left"/>
    </xf>
    <xf numFmtId="3" fontId="3" fillId="0" borderId="0" xfId="4" applyNumberFormat="1" applyFont="1" applyFill="1" applyBorder="1" applyAlignment="1" applyProtection="1">
      <alignment horizontal="right"/>
      <protection locked="0"/>
    </xf>
    <xf numFmtId="3" fontId="3" fillId="0" borderId="0" xfId="11" applyNumberFormat="1" applyFont="1" applyFill="1" applyBorder="1"/>
    <xf numFmtId="0" fontId="3" fillId="0" borderId="0" xfId="10" applyFont="1" applyFill="1" applyBorder="1" applyAlignment="1" applyProtection="1">
      <alignment horizontal="left"/>
    </xf>
    <xf numFmtId="0" fontId="3" fillId="0" borderId="0" xfId="11" applyFont="1" applyFill="1" applyBorder="1" applyAlignment="1">
      <alignment horizontal="left"/>
    </xf>
    <xf numFmtId="3" fontId="3" fillId="0" borderId="0" xfId="11" applyNumberFormat="1" applyFont="1" applyFill="1" applyBorder="1" applyAlignment="1">
      <alignment horizontal="left"/>
    </xf>
    <xf numFmtId="3" fontId="2" fillId="0" borderId="0" xfId="4" applyNumberFormat="1" applyFont="1" applyFill="1" applyBorder="1" applyAlignment="1" applyProtection="1">
      <alignment horizontal="right"/>
      <protection locked="0"/>
    </xf>
    <xf numFmtId="3" fontId="2" fillId="0" borderId="0" xfId="11" applyNumberFormat="1" applyFont="1" applyFill="1" applyBorder="1"/>
    <xf numFmtId="3" fontId="3" fillId="0" borderId="0" xfId="11" applyNumberFormat="1" applyFont="1" applyFill="1" applyBorder="1" applyAlignment="1">
      <alignment horizontal="left" indent="2"/>
    </xf>
    <xf numFmtId="3" fontId="2" fillId="0" borderId="0" xfId="4" applyNumberFormat="1" applyFont="1" applyFill="1" applyAlignment="1">
      <alignment horizontal="right"/>
    </xf>
    <xf numFmtId="3" fontId="2" fillId="0" borderId="0" xfId="8" applyNumberFormat="1" applyFont="1" applyFill="1"/>
    <xf numFmtId="0" fontId="3" fillId="0" borderId="0" xfId="5" applyFont="1" applyFill="1" applyBorder="1"/>
    <xf numFmtId="0" fontId="3" fillId="0" borderId="2" xfId="5" applyFont="1" applyFill="1" applyBorder="1"/>
    <xf numFmtId="164" fontId="3" fillId="0" borderId="0" xfId="7" applyFont="1" applyFill="1" applyBorder="1" applyAlignment="1" applyProtection="1">
      <alignment horizontal="left"/>
    </xf>
    <xf numFmtId="0" fontId="6" fillId="0" borderId="0" xfId="4" applyFont="1" applyFill="1" applyAlignment="1">
      <alignment horizontal="right"/>
    </xf>
    <xf numFmtId="49" fontId="2" fillId="0" borderId="0" xfId="3" applyNumberFormat="1" applyFont="1" applyFill="1" applyBorder="1" applyAlignment="1">
      <alignment horizontal="left"/>
    </xf>
    <xf numFmtId="0" fontId="9" fillId="0" borderId="0" xfId="14" applyFont="1" applyFill="1" applyBorder="1"/>
    <xf numFmtId="0" fontId="9" fillId="0" borderId="0" xfId="14" applyFont="1" applyFill="1" applyBorder="1" applyAlignment="1">
      <alignment horizontal="right"/>
    </xf>
    <xf numFmtId="0" fontId="9" fillId="0" borderId="0" xfId="14" applyFont="1" applyFill="1" applyBorder="1" applyAlignment="1" applyProtection="1">
      <alignment horizontal="left"/>
      <protection locked="0"/>
    </xf>
    <xf numFmtId="37" fontId="9" fillId="0" borderId="0" xfId="14" applyNumberFormat="1" applyFont="1" applyFill="1" applyBorder="1" applyAlignment="1">
      <alignment horizontal="right"/>
    </xf>
    <xf numFmtId="0" fontId="9" fillId="0" borderId="0" xfId="14" applyFont="1" applyFill="1" applyBorder="1" applyAlignment="1" applyProtection="1">
      <alignment horizontal="fill"/>
      <protection locked="0"/>
    </xf>
    <xf numFmtId="0" fontId="9" fillId="0" borderId="1" xfId="14" applyFont="1" applyFill="1" applyBorder="1"/>
    <xf numFmtId="0" fontId="9" fillId="0" borderId="1" xfId="14" applyFont="1" applyFill="1" applyBorder="1" applyAlignment="1">
      <alignment horizontal="right"/>
    </xf>
    <xf numFmtId="0" fontId="9" fillId="0" borderId="1" xfId="14" applyFont="1" applyFill="1" applyBorder="1" applyAlignment="1" applyProtection="1">
      <alignment horizontal="fill"/>
      <protection locked="0"/>
    </xf>
    <xf numFmtId="37" fontId="7" fillId="0" borderId="0" xfId="14" applyNumberFormat="1" applyFont="1" applyFill="1" applyAlignment="1" applyProtection="1">
      <alignment horizontal="right"/>
    </xf>
    <xf numFmtId="37" fontId="7" fillId="0" borderId="0" xfId="14" applyNumberFormat="1" applyFont="1" applyAlignment="1" applyProtection="1">
      <alignment horizontal="right"/>
    </xf>
    <xf numFmtId="3" fontId="7" fillId="0" borderId="0" xfId="14" applyNumberFormat="1" applyFont="1" applyAlignment="1">
      <alignment horizontal="right"/>
    </xf>
    <xf numFmtId="3" fontId="9" fillId="0" borderId="0" xfId="14" applyNumberFormat="1" applyFont="1" applyFill="1" applyBorder="1" applyAlignment="1">
      <alignment horizontal="right"/>
    </xf>
    <xf numFmtId="3" fontId="9" fillId="0" borderId="0" xfId="14" applyNumberFormat="1" applyFont="1" applyFill="1" applyBorder="1" applyAlignment="1" applyProtection="1">
      <alignment horizontal="right"/>
    </xf>
    <xf numFmtId="166" fontId="7" fillId="0" borderId="0" xfId="14" applyNumberFormat="1" applyFont="1" applyAlignment="1" applyProtection="1">
      <alignment horizontal="right"/>
    </xf>
    <xf numFmtId="0" fontId="10" fillId="0" borderId="0" xfId="14" applyFont="1" applyFill="1" applyBorder="1"/>
    <xf numFmtId="0" fontId="10" fillId="0" borderId="0" xfId="14" applyFont="1" applyFill="1" applyBorder="1" applyAlignment="1" applyProtection="1">
      <alignment horizontal="left"/>
      <protection locked="0"/>
    </xf>
    <xf numFmtId="0" fontId="9" fillId="0" borderId="0" xfId="14" applyFont="1" applyFill="1" applyBorder="1" applyAlignment="1">
      <alignment vertical="center"/>
    </xf>
    <xf numFmtId="0" fontId="9" fillId="0" borderId="2" xfId="1" applyNumberFormat="1" applyFont="1" applyFill="1" applyBorder="1" applyAlignment="1">
      <alignment horizontal="right" vertical="center"/>
    </xf>
    <xf numFmtId="49" fontId="9" fillId="0" borderId="2" xfId="1" applyNumberFormat="1" applyFont="1" applyFill="1" applyBorder="1" applyAlignment="1" applyProtection="1">
      <alignment horizontal="right" vertical="center"/>
    </xf>
    <xf numFmtId="0" fontId="9" fillId="0" borderId="2" xfId="2" applyFont="1" applyFill="1" applyBorder="1" applyAlignment="1">
      <alignment horizontal="right" vertical="center"/>
    </xf>
    <xf numFmtId="0" fontId="9" fillId="0" borderId="2" xfId="14" applyFont="1" applyFill="1" applyBorder="1" applyAlignment="1">
      <alignment vertical="center"/>
    </xf>
    <xf numFmtId="3" fontId="9" fillId="0" borderId="1" xfId="2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 applyProtection="1">
      <alignment horizontal="left"/>
    </xf>
    <xf numFmtId="1" fontId="9" fillId="0" borderId="0" xfId="14" applyNumberFormat="1" applyFont="1" applyFill="1" applyBorder="1"/>
    <xf numFmtId="1" fontId="9" fillId="0" borderId="0" xfId="14" applyNumberFormat="1" applyFont="1" applyFill="1" applyBorder="1" applyAlignment="1">
      <alignment horizontal="right"/>
    </xf>
    <xf numFmtId="0" fontId="10" fillId="0" borderId="0" xfId="13" applyFont="1" applyFill="1" applyBorder="1" applyAlignment="1" applyProtection="1">
      <alignment horizontal="left"/>
      <protection locked="0"/>
    </xf>
    <xf numFmtId="0" fontId="10" fillId="0" borderId="0" xfId="2" applyFont="1" applyFill="1" applyBorder="1"/>
    <xf numFmtId="0" fontId="10" fillId="0" borderId="0" xfId="12" applyFont="1" applyFill="1" applyBorder="1" applyAlignment="1" applyProtection="1">
      <alignment horizontal="left"/>
      <protection locked="0"/>
    </xf>
    <xf numFmtId="165" fontId="3" fillId="0" borderId="0" xfId="11" applyNumberFormat="1" applyFont="1" applyFill="1" applyBorder="1"/>
    <xf numFmtId="165" fontId="3" fillId="0" borderId="0" xfId="11" applyNumberFormat="1" applyFont="1" applyFill="1" applyBorder="1" applyAlignment="1">
      <alignment horizontal="left" indent="2"/>
    </xf>
    <xf numFmtId="165" fontId="3" fillId="0" borderId="0" xfId="11" applyNumberFormat="1" applyFont="1" applyFill="1" applyAlignment="1">
      <alignment horizontal="left" indent="1"/>
    </xf>
    <xf numFmtId="165" fontId="3" fillId="0" borderId="0" xfId="11" applyNumberFormat="1" applyFont="1" applyFill="1"/>
    <xf numFmtId="0" fontId="3" fillId="0" borderId="0" xfId="5" applyFont="1" applyFill="1"/>
    <xf numFmtId="49" fontId="3" fillId="0" borderId="0" xfId="5" applyNumberFormat="1" applyFont="1" applyFill="1" applyAlignment="1">
      <alignment horizontal="right"/>
    </xf>
    <xf numFmtId="0" fontId="3" fillId="0" borderId="0" xfId="5" applyFont="1" applyBorder="1"/>
    <xf numFmtId="165" fontId="3" fillId="0" borderId="0" xfId="5" applyNumberFormat="1" applyFont="1" applyFill="1" applyBorder="1"/>
    <xf numFmtId="0" fontId="3" fillId="2" borderId="0" xfId="11" applyFont="1" applyFill="1" applyBorder="1"/>
    <xf numFmtId="0" fontId="3" fillId="0" borderId="0" xfId="11" applyFont="1" applyBorder="1" applyAlignment="1">
      <alignment horizontal="left" indent="1"/>
    </xf>
    <xf numFmtId="0" fontId="3" fillId="0" borderId="1" xfId="5" applyFont="1" applyFill="1" applyBorder="1"/>
    <xf numFmtId="0" fontId="3" fillId="0" borderId="1" xfId="5" applyFont="1" applyBorder="1"/>
    <xf numFmtId="165" fontId="3" fillId="0" borderId="1" xfId="5" applyNumberFormat="1" applyFont="1" applyFill="1" applyBorder="1"/>
    <xf numFmtId="0" fontId="3" fillId="0" borderId="1" xfId="11" applyFont="1" applyBorder="1" applyAlignment="1">
      <alignment horizontal="left" indent="1"/>
    </xf>
    <xf numFmtId="3" fontId="3" fillId="0" borderId="0" xfId="5" applyNumberFormat="1" applyFont="1" applyFill="1" applyBorder="1" applyAlignment="1">
      <alignment horizontal="right"/>
    </xf>
    <xf numFmtId="3" fontId="3" fillId="0" borderId="0" xfId="5" applyNumberFormat="1" applyFont="1" applyBorder="1" applyAlignment="1">
      <alignment horizontal="right"/>
    </xf>
    <xf numFmtId="3" fontId="3" fillId="2" borderId="0" xfId="11" applyNumberFormat="1" applyFont="1" applyFill="1" applyBorder="1" applyAlignment="1">
      <alignment horizontal="right"/>
    </xf>
    <xf numFmtId="0" fontId="3" fillId="0" borderId="0" xfId="11" applyFont="1" applyFill="1" applyBorder="1"/>
    <xf numFmtId="3" fontId="3" fillId="2" borderId="0" xfId="9" applyNumberFormat="1" applyFont="1" applyFill="1" applyBorder="1" applyAlignment="1">
      <alignment horizontal="right"/>
    </xf>
    <xf numFmtId="3" fontId="3" fillId="0" borderId="0" xfId="5" applyNumberFormat="1" applyFont="1" applyFill="1" applyAlignment="1">
      <alignment horizontal="right"/>
    </xf>
    <xf numFmtId="3" fontId="3" fillId="0" borderId="0" xfId="5" applyNumberFormat="1" applyFont="1" applyAlignment="1">
      <alignment horizontal="right"/>
    </xf>
    <xf numFmtId="3" fontId="3" fillId="2" borderId="0" xfId="11" applyNumberFormat="1" applyFont="1" applyFill="1" applyAlignment="1">
      <alignment horizontal="right"/>
    </xf>
    <xf numFmtId="0" fontId="3" fillId="2" borderId="0" xfId="11" applyFont="1" applyFill="1"/>
    <xf numFmtId="3" fontId="3" fillId="2" borderId="0" xfId="9" applyNumberFormat="1" applyFont="1" applyFill="1" applyAlignment="1">
      <alignment horizontal="right"/>
    </xf>
    <xf numFmtId="164" fontId="3" fillId="0" borderId="0" xfId="7" applyFont="1" applyFill="1" applyAlignment="1" applyProtection="1">
      <alignment horizontal="left"/>
    </xf>
    <xf numFmtId="164" fontId="3" fillId="0" borderId="2" xfId="7" applyFont="1" applyFill="1" applyBorder="1" applyAlignment="1" applyProtection="1">
      <alignment horizontal="left"/>
    </xf>
    <xf numFmtId="0" fontId="3" fillId="0" borderId="1" xfId="5" applyFont="1" applyFill="1" applyBorder="1" applyAlignment="1">
      <alignment horizontal="right"/>
    </xf>
    <xf numFmtId="164" fontId="2" fillId="0" borderId="1" xfId="7" applyFont="1" applyFill="1" applyBorder="1" applyAlignment="1" applyProtection="1">
      <alignment horizontal="left"/>
    </xf>
    <xf numFmtId="0" fontId="3" fillId="0" borderId="0" xfId="5" applyFont="1" applyFill="1" applyAlignment="1">
      <alignment horizontal="right"/>
    </xf>
    <xf numFmtId="164" fontId="2" fillId="0" borderId="0" xfId="7" applyFont="1" applyFill="1" applyAlignment="1" applyProtection="1">
      <alignment horizontal="left"/>
    </xf>
    <xf numFmtId="0" fontId="6" fillId="0" borderId="0" xfId="4" applyFont="1" applyFill="1" applyAlignment="1">
      <alignment horizontal="left"/>
    </xf>
    <xf numFmtId="166" fontId="3" fillId="0" borderId="1" xfId="3" applyNumberFormat="1" applyFont="1" applyFill="1" applyBorder="1" applyAlignment="1" applyProtection="1">
      <alignment horizontal="left"/>
    </xf>
    <xf numFmtId="3" fontId="2" fillId="0" borderId="0" xfId="8" applyNumberFormat="1" applyFont="1" applyFill="1" applyAlignment="1">
      <alignment horizontal="left"/>
    </xf>
    <xf numFmtId="3" fontId="2" fillId="0" borderId="0" xfId="11" applyNumberFormat="1" applyFont="1" applyFill="1" applyBorder="1" applyAlignment="1">
      <alignment horizontal="left"/>
    </xf>
    <xf numFmtId="0" fontId="3" fillId="0" borderId="0" xfId="5" applyFont="1" applyFill="1" applyAlignment="1">
      <alignment horizontal="left"/>
    </xf>
    <xf numFmtId="166" fontId="8" fillId="0" borderId="1" xfId="3" applyNumberFormat="1" applyFont="1" applyFill="1" applyBorder="1" applyAlignment="1" applyProtection="1">
      <alignment horizontal="left"/>
    </xf>
    <xf numFmtId="0" fontId="2" fillId="0" borderId="0" xfId="5" applyFont="1" applyFill="1" applyAlignment="1">
      <alignment horizontal="left"/>
    </xf>
    <xf numFmtId="0" fontId="3" fillId="0" borderId="1" xfId="5" applyFont="1" applyFill="1" applyBorder="1" applyAlignment="1">
      <alignment horizontal="left"/>
    </xf>
    <xf numFmtId="0" fontId="3" fillId="0" borderId="0" xfId="5" applyFont="1" applyFill="1" applyBorder="1" applyAlignment="1">
      <alignment horizontal="left"/>
    </xf>
    <xf numFmtId="0" fontId="2" fillId="0" borderId="0" xfId="5" applyFont="1" applyFill="1"/>
    <xf numFmtId="0" fontId="9" fillId="0" borderId="0" xfId="4" applyFont="1" applyFill="1" applyBorder="1" applyAlignment="1" applyProtection="1">
      <alignment horizontal="left"/>
      <protection locked="0"/>
    </xf>
    <xf numFmtId="166" fontId="3" fillId="0" borderId="0" xfId="3" applyNumberFormat="1" applyFont="1" applyFill="1" applyBorder="1" applyAlignment="1" applyProtection="1">
      <alignment horizontal="left"/>
    </xf>
    <xf numFmtId="0" fontId="6" fillId="0" borderId="0" xfId="12" applyFont="1" applyBorder="1" applyAlignment="1" applyProtection="1">
      <alignment horizontal="left"/>
      <protection locked="0"/>
    </xf>
    <xf numFmtId="0" fontId="3" fillId="0" borderId="2" xfId="5" applyFont="1" applyFill="1" applyBorder="1" applyAlignment="1">
      <alignment horizontal="left"/>
    </xf>
    <xf numFmtId="0" fontId="3" fillId="2" borderId="1" xfId="11" applyFont="1" applyFill="1" applyBorder="1" applyAlignment="1">
      <alignment horizontal="left"/>
    </xf>
    <xf numFmtId="0" fontId="3" fillId="2" borderId="0" xfId="11" applyFont="1" applyFill="1" applyBorder="1" applyAlignment="1">
      <alignment horizontal="left" indent="1"/>
    </xf>
    <xf numFmtId="164" fontId="7" fillId="0" borderId="0" xfId="1" applyFont="1" applyAlignment="1" applyProtection="1">
      <alignment horizontal="left"/>
    </xf>
    <xf numFmtId="49" fontId="3" fillId="0" borderId="0" xfId="5" applyNumberFormat="1" applyFont="1" applyFill="1" applyAlignment="1">
      <alignment horizontal="left"/>
    </xf>
    <xf numFmtId="0" fontId="7" fillId="0" borderId="0" xfId="4" applyFont="1"/>
    <xf numFmtId="164" fontId="6" fillId="0" borderId="0" xfId="1" applyFont="1" applyFill="1" applyBorder="1"/>
    <xf numFmtId="164" fontId="9" fillId="0" borderId="0" xfId="1" applyFont="1" applyFill="1" applyAlignment="1" applyProtection="1">
      <alignment horizontal="left"/>
    </xf>
    <xf numFmtId="49" fontId="10" fillId="0" borderId="0" xfId="14" applyNumberFormat="1" applyFont="1" applyFill="1" applyBorder="1" applyAlignment="1">
      <alignment horizontal="left"/>
    </xf>
    <xf numFmtId="49" fontId="10" fillId="0" borderId="0" xfId="14" applyNumberFormat="1" applyFont="1" applyFill="1" applyBorder="1" applyAlignment="1">
      <alignment horizontal="right"/>
    </xf>
    <xf numFmtId="49" fontId="10" fillId="0" borderId="0" xfId="14" applyNumberFormat="1" applyFont="1" applyFill="1" applyBorder="1"/>
    <xf numFmtId="49" fontId="6" fillId="0" borderId="0" xfId="1" applyNumberFormat="1" applyFont="1" applyFill="1" applyAlignment="1">
      <alignment horizontal="left"/>
    </xf>
    <xf numFmtId="49" fontId="6" fillId="0" borderId="0" xfId="1" applyNumberFormat="1" applyFont="1" applyFill="1" applyBorder="1"/>
    <xf numFmtId="0" fontId="7" fillId="0" borderId="2" xfId="2" applyFont="1" applyFill="1" applyBorder="1" applyAlignment="1">
      <alignment horizontal="right" vertical="center"/>
    </xf>
    <xf numFmtId="0" fontId="7" fillId="0" borderId="2" xfId="2" applyNumberFormat="1" applyFont="1" applyFill="1" applyBorder="1" applyAlignment="1" applyProtection="1">
      <alignment horizontal="right" vertical="center"/>
      <protection locked="0"/>
    </xf>
    <xf numFmtId="0" fontId="3" fillId="0" borderId="2" xfId="5" applyFont="1" applyFill="1" applyBorder="1" applyAlignment="1">
      <alignment vertical="center"/>
    </xf>
    <xf numFmtId="0" fontId="7" fillId="0" borderId="2" xfId="4" applyFont="1" applyFill="1" applyBorder="1" applyAlignment="1">
      <alignment vertical="center"/>
    </xf>
    <xf numFmtId="0" fontId="7" fillId="0" borderId="2" xfId="4" applyFont="1" applyFill="1" applyBorder="1" applyAlignment="1">
      <alignment horizontal="left" vertical="center"/>
    </xf>
    <xf numFmtId="164" fontId="7" fillId="0" borderId="2" xfId="1" applyFont="1" applyFill="1" applyBorder="1" applyAlignment="1">
      <alignment vertical="center"/>
    </xf>
    <xf numFmtId="49" fontId="7" fillId="0" borderId="2" xfId="1" applyNumberFormat="1" applyFont="1" applyFill="1" applyBorder="1" applyAlignment="1" applyProtection="1">
      <alignment horizontal="right" vertical="center"/>
    </xf>
    <xf numFmtId="164" fontId="7" fillId="0" borderId="0" xfId="1" applyFont="1" applyFill="1" applyBorder="1" applyAlignment="1">
      <alignment vertical="center"/>
    </xf>
    <xf numFmtId="0" fontId="3" fillId="2" borderId="0" xfId="11" applyFont="1" applyFill="1" applyAlignment="1">
      <alignment horizontal="left"/>
    </xf>
    <xf numFmtId="168" fontId="7" fillId="0" borderId="0" xfId="14" applyNumberFormat="1" applyFont="1" applyAlignment="1">
      <alignment horizontal="right"/>
    </xf>
    <xf numFmtId="168" fontId="7" fillId="0" borderId="0" xfId="14" applyNumberFormat="1" applyFont="1" applyAlignment="1" applyProtection="1">
      <alignment horizontal="right"/>
    </xf>
    <xf numFmtId="168" fontId="7" fillId="0" borderId="0" xfId="14" applyNumberFormat="1" applyFont="1" applyFill="1" applyAlignment="1" applyProtection="1">
      <alignment horizontal="right"/>
    </xf>
    <xf numFmtId="165" fontId="3" fillId="0" borderId="0" xfId="11" applyNumberFormat="1" applyFont="1" applyFill="1" applyAlignment="1">
      <alignment horizontal="left"/>
    </xf>
    <xf numFmtId="165" fontId="3" fillId="0" borderId="0" xfId="11" applyNumberFormat="1" applyFont="1" applyFill="1" applyBorder="1" applyAlignment="1">
      <alignment horizontal="left"/>
    </xf>
    <xf numFmtId="0" fontId="7" fillId="0" borderId="0" xfId="4" applyFont="1" applyFill="1" applyBorder="1" applyAlignment="1">
      <alignment horizontal="left"/>
    </xf>
    <xf numFmtId="3" fontId="8" fillId="0" borderId="0" xfId="4" applyNumberFormat="1" applyFont="1" applyFill="1" applyAlignment="1" applyProtection="1">
      <alignment horizontal="left"/>
      <protection locked="0"/>
    </xf>
    <xf numFmtId="3" fontId="8" fillId="0" borderId="0" xfId="11" applyNumberFormat="1" applyFont="1" applyFill="1" applyAlignment="1">
      <alignment horizontal="left"/>
    </xf>
    <xf numFmtId="0" fontId="9" fillId="0" borderId="0" xfId="4" applyFont="1" applyFill="1" applyAlignment="1">
      <alignment horizontal="left"/>
    </xf>
    <xf numFmtId="3" fontId="8" fillId="0" borderId="0" xfId="11" applyNumberFormat="1" applyFont="1" applyFill="1" applyBorder="1" applyAlignment="1">
      <alignment horizontal="left"/>
    </xf>
    <xf numFmtId="0" fontId="9" fillId="0" borderId="0" xfId="10" applyFont="1" applyAlignment="1" applyProtection="1">
      <alignment horizontal="left"/>
    </xf>
    <xf numFmtId="0" fontId="9" fillId="0" borderId="0" xfId="4" applyFont="1" applyFill="1" applyAlignment="1" applyProtection="1">
      <alignment horizontal="left"/>
      <protection locked="0"/>
    </xf>
    <xf numFmtId="0" fontId="2" fillId="0" borderId="0" xfId="0" applyFont="1"/>
    <xf numFmtId="0" fontId="12" fillId="0" borderId="0" xfId="0" applyFont="1" applyAlignment="1">
      <alignment horizontal="left"/>
    </xf>
    <xf numFmtId="15" fontId="3" fillId="0" borderId="0" xfId="0" applyNumberFormat="1" applyFont="1"/>
    <xf numFmtId="0" fontId="12" fillId="0" borderId="0" xfId="11" applyFont="1" applyFill="1" applyAlignment="1">
      <alignment horizontal="left"/>
    </xf>
    <xf numFmtId="0" fontId="3" fillId="0" borderId="0" xfId="0" applyFont="1"/>
    <xf numFmtId="3" fontId="13" fillId="3" borderId="2" xfId="0" applyNumberFormat="1" applyFont="1" applyFill="1" applyBorder="1" applyAlignment="1">
      <alignment horizontal="center"/>
    </xf>
    <xf numFmtId="3" fontId="13" fillId="3" borderId="2" xfId="0" applyNumberFormat="1" applyFont="1" applyFill="1" applyBorder="1" applyAlignment="1">
      <alignment horizontal="right"/>
    </xf>
    <xf numFmtId="3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9" fontId="13" fillId="0" borderId="0" xfId="11" applyNumberFormat="1" applyFont="1" applyAlignment="1">
      <alignment horizontal="center"/>
    </xf>
    <xf numFmtId="0" fontId="14" fillId="0" borderId="0" xfId="15" applyFont="1" applyFill="1" applyAlignment="1" applyProtection="1">
      <alignment horizontal="left"/>
    </xf>
    <xf numFmtId="49" fontId="14" fillId="0" borderId="0" xfId="15" applyNumberFormat="1" applyFont="1" applyFill="1" applyAlignment="1" applyProtection="1">
      <alignment horizontal="left"/>
    </xf>
    <xf numFmtId="3" fontId="13" fillId="0" borderId="0" xfId="0" applyNumberFormat="1" applyFont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3" fontId="15" fillId="0" borderId="0" xfId="0" applyNumberFormat="1" applyFont="1" applyBorder="1" applyAlignment="1">
      <alignment horizontal="left"/>
    </xf>
    <xf numFmtId="3" fontId="16" fillId="0" borderId="0" xfId="0" applyNumberFormat="1" applyFont="1" applyBorder="1" applyAlignment="1">
      <alignment horizontal="left"/>
    </xf>
    <xf numFmtId="0" fontId="18" fillId="0" borderId="0" xfId="16" applyFont="1" applyFill="1" applyBorder="1"/>
    <xf numFmtId="0" fontId="18" fillId="0" borderId="0" xfId="16" applyFont="1"/>
    <xf numFmtId="0" fontId="18" fillId="0" borderId="0" xfId="16" applyFont="1" applyAlignment="1">
      <alignment horizontal="right"/>
    </xf>
    <xf numFmtId="0" fontId="19" fillId="0" borderId="0" xfId="16" applyFont="1"/>
    <xf numFmtId="165" fontId="18" fillId="0" borderId="0" xfId="16" applyNumberFormat="1" applyFont="1"/>
    <xf numFmtId="165" fontId="18" fillId="0" borderId="0" xfId="16" applyNumberFormat="1" applyFont="1" applyAlignment="1">
      <alignment horizontal="right"/>
    </xf>
    <xf numFmtId="0" fontId="18" fillId="0" borderId="1" xfId="16" applyFont="1" applyBorder="1"/>
    <xf numFmtId="165" fontId="18" fillId="0" borderId="1" xfId="16" applyNumberFormat="1" applyFont="1" applyBorder="1"/>
    <xf numFmtId="165" fontId="18" fillId="0" borderId="1" xfId="16" applyNumberFormat="1" applyFont="1" applyBorder="1" applyAlignment="1">
      <alignment horizontal="right"/>
    </xf>
    <xf numFmtId="0" fontId="19" fillId="0" borderId="1" xfId="16" applyFont="1" applyBorder="1"/>
    <xf numFmtId="0" fontId="18" fillId="0" borderId="0" xfId="16" applyFont="1" applyBorder="1"/>
    <xf numFmtId="165" fontId="18" fillId="0" borderId="0" xfId="16" applyNumberFormat="1" applyFont="1" applyBorder="1"/>
    <xf numFmtId="165" fontId="18" fillId="0" borderId="0" xfId="16" applyNumberFormat="1" applyFont="1" applyBorder="1" applyAlignment="1">
      <alignment horizontal="right"/>
    </xf>
    <xf numFmtId="0" fontId="19" fillId="0" borderId="0" xfId="16" applyFont="1" applyBorder="1"/>
    <xf numFmtId="3" fontId="18" fillId="0" borderId="0" xfId="16" applyNumberFormat="1" applyFont="1" applyAlignment="1">
      <alignment horizontal="right"/>
    </xf>
    <xf numFmtId="0" fontId="18" fillId="0" borderId="0" xfId="16" applyFont="1" applyFill="1"/>
    <xf numFmtId="165" fontId="18" fillId="0" borderId="0" xfId="16" applyNumberFormat="1" applyFont="1" applyFill="1"/>
    <xf numFmtId="3" fontId="18" fillId="0" borderId="0" xfId="16" applyNumberFormat="1" applyFont="1" applyFill="1" applyAlignment="1">
      <alignment horizontal="right"/>
    </xf>
    <xf numFmtId="0" fontId="19" fillId="0" borderId="0" xfId="16" applyFont="1" applyFill="1"/>
    <xf numFmtId="0" fontId="18" fillId="0" borderId="0" xfId="16" applyFont="1" applyBorder="1" applyAlignment="1">
      <alignment horizontal="right"/>
    </xf>
    <xf numFmtId="0" fontId="18" fillId="0" borderId="2" xfId="16" applyFont="1" applyBorder="1"/>
    <xf numFmtId="0" fontId="18" fillId="0" borderId="2" xfId="16" applyFont="1" applyBorder="1" applyAlignment="1">
      <alignment horizontal="right"/>
    </xf>
    <xf numFmtId="0" fontId="19" fillId="0" borderId="2" xfId="16" applyFont="1" applyBorder="1"/>
    <xf numFmtId="0" fontId="20" fillId="0" borderId="0" xfId="16" applyFont="1" applyFill="1" applyBorder="1"/>
    <xf numFmtId="0" fontId="20" fillId="0" borderId="0" xfId="16" applyFont="1"/>
    <xf numFmtId="0" fontId="20" fillId="0" borderId="0" xfId="16" applyFont="1" applyAlignment="1">
      <alignment horizontal="right"/>
    </xf>
    <xf numFmtId="0" fontId="21" fillId="0" borderId="0" xfId="16" applyNumberFormat="1" applyFont="1" applyFill="1" applyBorder="1" applyAlignment="1">
      <alignment horizontal="left"/>
    </xf>
    <xf numFmtId="0" fontId="21" fillId="0" borderId="0" xfId="16" applyNumberFormat="1" applyFont="1" applyAlignment="1">
      <alignment horizontal="left"/>
    </xf>
    <xf numFmtId="0" fontId="22" fillId="0" borderId="0" xfId="17" applyFont="1"/>
    <xf numFmtId="0" fontId="22" fillId="0" borderId="0" xfId="17" applyFont="1" applyBorder="1"/>
    <xf numFmtId="0" fontId="23" fillId="0" borderId="0" xfId="17" applyFont="1"/>
    <xf numFmtId="0" fontId="22" fillId="0" borderId="0" xfId="17" applyFont="1" applyAlignment="1">
      <alignment horizontal="center"/>
    </xf>
    <xf numFmtId="0" fontId="22" fillId="0" borderId="0" xfId="17" applyNumberFormat="1" applyFont="1"/>
    <xf numFmtId="0" fontId="8" fillId="0" borderId="0" xfId="17" applyNumberFormat="1" applyFont="1" applyFill="1" applyAlignment="1" applyProtection="1">
      <alignment horizontal="left"/>
    </xf>
    <xf numFmtId="0" fontId="23" fillId="0" borderId="0" xfId="17" applyFont="1" applyBorder="1"/>
    <xf numFmtId="0" fontId="22" fillId="0" borderId="0" xfId="17" applyFont="1" applyBorder="1" applyAlignment="1">
      <alignment horizontal="center"/>
    </xf>
    <xf numFmtId="0" fontId="22" fillId="0" borderId="0" xfId="17" applyNumberFormat="1" applyFont="1" applyBorder="1"/>
    <xf numFmtId="0" fontId="22" fillId="0" borderId="3" xfId="17" applyFont="1" applyBorder="1"/>
    <xf numFmtId="0" fontId="22" fillId="0" borderId="1" xfId="17" applyFont="1" applyBorder="1"/>
    <xf numFmtId="0" fontId="22" fillId="0" borderId="4" xfId="17" applyFont="1" applyBorder="1"/>
    <xf numFmtId="0" fontId="22" fillId="0" borderId="5" xfId="17" applyFont="1" applyBorder="1"/>
    <xf numFmtId="0" fontId="23" fillId="0" borderId="3" xfId="17" applyFont="1" applyBorder="1"/>
    <xf numFmtId="0" fontId="22" fillId="0" borderId="1" xfId="17" applyFont="1" applyBorder="1" applyAlignment="1">
      <alignment horizontal="center"/>
    </xf>
    <xf numFmtId="0" fontId="22" fillId="0" borderId="1" xfId="17" applyNumberFormat="1" applyFont="1" applyBorder="1"/>
    <xf numFmtId="0" fontId="22" fillId="0" borderId="5" xfId="17" applyNumberFormat="1" applyFont="1" applyBorder="1"/>
    <xf numFmtId="3" fontId="22" fillId="0" borderId="6" xfId="17" applyNumberFormat="1" applyFont="1" applyBorder="1"/>
    <xf numFmtId="3" fontId="22" fillId="0" borderId="0" xfId="17" applyNumberFormat="1" applyFont="1" applyBorder="1"/>
    <xf numFmtId="3" fontId="22" fillId="0" borderId="7" xfId="17" applyNumberFormat="1" applyFont="1" applyBorder="1"/>
    <xf numFmtId="3" fontId="22" fillId="0" borderId="8" xfId="17" applyNumberFormat="1" applyFont="1" applyBorder="1"/>
    <xf numFmtId="3" fontId="23" fillId="0" borderId="6" xfId="17" applyNumberFormat="1" applyFont="1" applyBorder="1"/>
    <xf numFmtId="3" fontId="22" fillId="0" borderId="0" xfId="17" applyNumberFormat="1" applyFont="1" applyBorder="1" applyAlignment="1">
      <alignment horizontal="center"/>
    </xf>
    <xf numFmtId="0" fontId="22" fillId="0" borderId="8" xfId="17" applyNumberFormat="1" applyFont="1" applyBorder="1"/>
    <xf numFmtId="0" fontId="22" fillId="0" borderId="6" xfId="17" applyFont="1" applyBorder="1"/>
    <xf numFmtId="0" fontId="22" fillId="0" borderId="7" xfId="17" applyFont="1" applyBorder="1"/>
    <xf numFmtId="0" fontId="22" fillId="0" borderId="8" xfId="17" applyFont="1" applyBorder="1"/>
    <xf numFmtId="0" fontId="23" fillId="0" borderId="6" xfId="17" applyFont="1" applyBorder="1"/>
    <xf numFmtId="0" fontId="23" fillId="0" borderId="7" xfId="17" applyFont="1" applyBorder="1" applyAlignment="1">
      <alignment horizontal="center"/>
    </xf>
    <xf numFmtId="0" fontId="23" fillId="0" borderId="8" xfId="17" applyFont="1" applyBorder="1"/>
    <xf numFmtId="0" fontId="24" fillId="0" borderId="0" xfId="17" applyNumberFormat="1" applyFont="1" applyBorder="1"/>
    <xf numFmtId="3" fontId="22" fillId="0" borderId="6" xfId="17" applyNumberFormat="1" applyFont="1" applyBorder="1" applyAlignment="1">
      <alignment horizontal="right"/>
    </xf>
    <xf numFmtId="3" fontId="22" fillId="0" borderId="7" xfId="17" applyNumberFormat="1" applyFont="1" applyBorder="1" applyAlignment="1">
      <alignment horizontal="right"/>
    </xf>
    <xf numFmtId="3" fontId="22" fillId="0" borderId="8" xfId="17" applyNumberFormat="1" applyFont="1" applyBorder="1" applyAlignment="1">
      <alignment horizontal="right"/>
    </xf>
    <xf numFmtId="3" fontId="22" fillId="0" borderId="0" xfId="17" applyNumberFormat="1" applyFont="1" applyBorder="1" applyAlignment="1">
      <alignment horizontal="right"/>
    </xf>
    <xf numFmtId="3" fontId="23" fillId="0" borderId="6" xfId="17" applyNumberFormat="1" applyFont="1" applyBorder="1" applyAlignment="1">
      <alignment horizontal="right"/>
    </xf>
    <xf numFmtId="0" fontId="23" fillId="0" borderId="0" xfId="17" applyFont="1" applyBorder="1" applyAlignment="1">
      <alignment horizontal="center"/>
    </xf>
    <xf numFmtId="0" fontId="22" fillId="0" borderId="9" xfId="17" applyFont="1" applyBorder="1"/>
    <xf numFmtId="0" fontId="22" fillId="0" borderId="10" xfId="17" applyFont="1" applyBorder="1"/>
    <xf numFmtId="0" fontId="22" fillId="0" borderId="11" xfId="17" applyFont="1" applyBorder="1"/>
    <xf numFmtId="0" fontId="22" fillId="0" borderId="12" xfId="17" applyFont="1" applyBorder="1"/>
    <xf numFmtId="0" fontId="23" fillId="0" borderId="9" xfId="17" applyFont="1" applyBorder="1"/>
    <xf numFmtId="0" fontId="22" fillId="0" borderId="10" xfId="17" applyFont="1" applyBorder="1" applyAlignment="1">
      <alignment horizontal="center"/>
    </xf>
    <xf numFmtId="0" fontId="22" fillId="0" borderId="10" xfId="17" applyNumberFormat="1" applyFont="1" applyBorder="1"/>
    <xf numFmtId="0" fontId="22" fillId="0" borderId="12" xfId="17" applyNumberFormat="1" applyFont="1" applyBorder="1"/>
    <xf numFmtId="0" fontId="22" fillId="0" borderId="0" xfId="17" applyFont="1" applyAlignment="1">
      <alignment vertical="center"/>
    </xf>
    <xf numFmtId="0" fontId="8" fillId="0" borderId="13" xfId="17" applyFont="1" applyBorder="1" applyAlignment="1">
      <alignment horizontal="center" vertical="center" wrapText="1"/>
    </xf>
    <xf numFmtId="0" fontId="8" fillId="0" borderId="2" xfId="17" applyFont="1" applyBorder="1" applyAlignment="1">
      <alignment horizontal="center" vertical="center" wrapText="1"/>
    </xf>
    <xf numFmtId="0" fontId="8" fillId="0" borderId="14" xfId="17" applyFont="1" applyBorder="1" applyAlignment="1">
      <alignment horizontal="center" vertical="center" wrapText="1"/>
    </xf>
    <xf numFmtId="0" fontId="8" fillId="0" borderId="5" xfId="17" applyFont="1" applyBorder="1" applyAlignment="1">
      <alignment horizontal="center" vertical="center" wrapText="1"/>
    </xf>
    <xf numFmtId="0" fontId="22" fillId="0" borderId="1" xfId="17" applyFont="1" applyBorder="1" applyAlignment="1">
      <alignment horizontal="center" vertical="center"/>
    </xf>
    <xf numFmtId="0" fontId="22" fillId="0" borderId="1" xfId="17" applyNumberFormat="1" applyFont="1" applyBorder="1" applyAlignment="1">
      <alignment vertical="center"/>
    </xf>
    <xf numFmtId="0" fontId="22" fillId="0" borderId="5" xfId="17" applyNumberFormat="1" applyFont="1" applyBorder="1" applyAlignment="1">
      <alignment vertical="center"/>
    </xf>
    <xf numFmtId="0" fontId="22" fillId="0" borderId="0" xfId="17" applyFont="1" applyBorder="1" applyAlignment="1">
      <alignment horizontal="center" vertical="center"/>
    </xf>
    <xf numFmtId="0" fontId="22" fillId="0" borderId="0" xfId="17" applyNumberFormat="1" applyFont="1" applyBorder="1" applyAlignment="1">
      <alignment vertical="center"/>
    </xf>
    <xf numFmtId="0" fontId="22" fillId="0" borderId="8" xfId="17" applyNumberFormat="1" applyFont="1" applyBorder="1" applyAlignment="1">
      <alignment vertical="center"/>
    </xf>
    <xf numFmtId="0" fontId="22" fillId="0" borderId="10" xfId="17" applyFont="1" applyBorder="1" applyAlignment="1">
      <alignment horizontal="center" vertical="center"/>
    </xf>
    <xf numFmtId="0" fontId="22" fillId="0" borderId="10" xfId="17" applyNumberFormat="1" applyFont="1" applyBorder="1" applyAlignment="1">
      <alignment vertical="center"/>
    </xf>
    <xf numFmtId="0" fontId="22" fillId="0" borderId="12" xfId="17" applyNumberFormat="1" applyFont="1" applyBorder="1" applyAlignment="1">
      <alignment vertical="center"/>
    </xf>
    <xf numFmtId="0" fontId="23" fillId="0" borderId="0" xfId="17" applyNumberFormat="1" applyFont="1" applyBorder="1"/>
    <xf numFmtId="0" fontId="8" fillId="0" borderId="0" xfId="18" applyFont="1" applyFill="1" applyBorder="1" applyAlignment="1">
      <alignment horizontal="right"/>
    </xf>
    <xf numFmtId="0" fontId="8" fillId="0" borderId="0" xfId="18" applyFont="1" applyFill="1" applyBorder="1"/>
    <xf numFmtId="0" fontId="8" fillId="0" borderId="0" xfId="3" applyNumberFormat="1" applyFont="1" applyFill="1" applyBorder="1" applyAlignment="1">
      <alignment horizontal="left"/>
    </xf>
    <xf numFmtId="0" fontId="11" fillId="0" borderId="0" xfId="18" applyFont="1" applyFill="1" applyBorder="1" applyAlignment="1">
      <alignment horizontal="right"/>
    </xf>
    <xf numFmtId="0" fontId="8" fillId="0" borderId="0" xfId="19" applyFont="1" applyFill="1" applyBorder="1" applyAlignment="1">
      <alignment horizontal="right"/>
    </xf>
    <xf numFmtId="0" fontId="11" fillId="0" borderId="0" xfId="18" applyFont="1" applyFill="1" applyBorder="1"/>
    <xf numFmtId="0" fontId="11" fillId="0" borderId="0" xfId="18" applyFont="1" applyFill="1"/>
    <xf numFmtId="0" fontId="11" fillId="0" borderId="0" xfId="18" applyNumberFormat="1" applyFont="1" applyFill="1" applyBorder="1" applyAlignment="1" applyProtection="1">
      <alignment horizontal="left"/>
    </xf>
    <xf numFmtId="0" fontId="11" fillId="0" borderId="0" xfId="18" applyNumberFormat="1" applyFont="1" applyFill="1" applyBorder="1" applyAlignment="1">
      <alignment horizontal="right"/>
    </xf>
    <xf numFmtId="0" fontId="8" fillId="0" borderId="0" xfId="18" applyFont="1" applyFill="1"/>
    <xf numFmtId="0" fontId="8" fillId="0" borderId="0" xfId="18" applyFont="1" applyFill="1" applyAlignment="1">
      <alignment horizontal="right"/>
    </xf>
    <xf numFmtId="0" fontId="8" fillId="0" borderId="0" xfId="18" applyFont="1" applyFill="1" applyAlignment="1">
      <alignment horizontal="center"/>
    </xf>
    <xf numFmtId="0" fontId="11" fillId="0" borderId="0" xfId="18" applyNumberFormat="1" applyFont="1" applyFill="1" applyBorder="1" applyAlignment="1">
      <alignment horizontal="left"/>
    </xf>
    <xf numFmtId="0" fontId="25" fillId="0" borderId="0" xfId="17" applyNumberFormat="1" applyFont="1" applyAlignment="1">
      <alignment horizontal="left"/>
    </xf>
    <xf numFmtId="0" fontId="26" fillId="0" borderId="0" xfId="18" applyNumberFormat="1" applyFont="1" applyFill="1" applyBorder="1" applyAlignment="1">
      <alignment horizontal="left"/>
    </xf>
    <xf numFmtId="0" fontId="25" fillId="0" borderId="0" xfId="17" applyNumberFormat="1" applyFont="1" applyBorder="1" applyAlignment="1">
      <alignment horizontal="left"/>
    </xf>
    <xf numFmtId="0" fontId="26" fillId="0" borderId="0" xfId="18" applyNumberFormat="1" applyFont="1" applyFill="1" applyAlignment="1">
      <alignment horizontal="left"/>
    </xf>
    <xf numFmtId="0" fontId="18" fillId="0" borderId="0" xfId="17" applyFont="1" applyFill="1"/>
    <xf numFmtId="0" fontId="20" fillId="0" borderId="0" xfId="17" applyFont="1" applyFill="1"/>
    <xf numFmtId="10" fontId="20" fillId="0" borderId="0" xfId="17" applyNumberFormat="1" applyFont="1" applyFill="1"/>
    <xf numFmtId="0" fontId="18" fillId="0" borderId="4" xfId="17" applyFont="1" applyFill="1" applyBorder="1"/>
    <xf numFmtId="3" fontId="18" fillId="0" borderId="5" xfId="17" applyNumberFormat="1" applyFont="1" applyFill="1" applyBorder="1"/>
    <xf numFmtId="3" fontId="18" fillId="0" borderId="1" xfId="17" applyNumberFormat="1" applyFont="1" applyFill="1" applyBorder="1"/>
    <xf numFmtId="3" fontId="18" fillId="0" borderId="3" xfId="17" applyNumberFormat="1" applyFont="1" applyFill="1" applyBorder="1"/>
    <xf numFmtId="3" fontId="20" fillId="0" borderId="3" xfId="17" applyNumberFormat="1" applyFont="1" applyFill="1" applyBorder="1"/>
    <xf numFmtId="0" fontId="18" fillId="0" borderId="1" xfId="17" applyFont="1" applyFill="1" applyBorder="1"/>
    <xf numFmtId="0" fontId="18" fillId="0" borderId="5" xfId="17" applyFont="1" applyFill="1" applyBorder="1"/>
    <xf numFmtId="0" fontId="22" fillId="0" borderId="7" xfId="17" applyFont="1" applyFill="1" applyBorder="1"/>
    <xf numFmtId="3" fontId="18" fillId="0" borderId="6" xfId="17" applyNumberFormat="1" applyFont="1" applyFill="1" applyBorder="1"/>
    <xf numFmtId="3" fontId="18" fillId="0" borderId="0" xfId="17" applyNumberFormat="1" applyFont="1" applyFill="1"/>
    <xf numFmtId="3" fontId="18" fillId="0" borderId="8" xfId="17" applyNumberFormat="1" applyFont="1" applyFill="1" applyBorder="1"/>
    <xf numFmtId="3" fontId="20" fillId="0" borderId="6" xfId="17" applyNumberFormat="1" applyFont="1" applyFill="1" applyBorder="1"/>
    <xf numFmtId="0" fontId="18" fillId="0" borderId="0" xfId="17" applyFont="1" applyFill="1" applyBorder="1"/>
    <xf numFmtId="0" fontId="18" fillId="0" borderId="8" xfId="17" applyNumberFormat="1" applyFont="1" applyFill="1" applyBorder="1" applyAlignment="1">
      <alignment horizontal="left"/>
    </xf>
    <xf numFmtId="0" fontId="18" fillId="0" borderId="7" xfId="17" applyFont="1" applyFill="1" applyBorder="1"/>
    <xf numFmtId="0" fontId="18" fillId="0" borderId="9" xfId="17" applyFont="1" applyFill="1" applyBorder="1"/>
    <xf numFmtId="0" fontId="18" fillId="0" borderId="6" xfId="17" applyFont="1" applyFill="1" applyBorder="1"/>
    <xf numFmtId="0" fontId="18" fillId="0" borderId="12" xfId="17" applyFont="1" applyFill="1" applyBorder="1"/>
    <xf numFmtId="0" fontId="20" fillId="0" borderId="6" xfId="17" applyFont="1" applyFill="1" applyBorder="1"/>
    <xf numFmtId="0" fontId="18" fillId="0" borderId="10" xfId="17" applyFont="1" applyFill="1" applyBorder="1"/>
    <xf numFmtId="0" fontId="18" fillId="0" borderId="8" xfId="17" applyFont="1" applyFill="1" applyBorder="1"/>
    <xf numFmtId="0" fontId="18" fillId="0" borderId="0" xfId="17" applyFont="1" applyFill="1" applyAlignment="1">
      <alignment vertical="center"/>
    </xf>
    <xf numFmtId="0" fontId="22" fillId="0" borderId="4" xfId="17" applyFont="1" applyFill="1" applyBorder="1" applyAlignment="1">
      <alignment vertical="center"/>
    </xf>
    <xf numFmtId="0" fontId="8" fillId="0" borderId="13" xfId="17" applyFont="1" applyFill="1" applyBorder="1" applyAlignment="1">
      <alignment horizontal="center" vertical="center" wrapText="1"/>
    </xf>
    <xf numFmtId="0" fontId="8" fillId="0" borderId="2" xfId="17" applyFont="1" applyFill="1" applyBorder="1" applyAlignment="1">
      <alignment horizontal="center" vertical="center" wrapText="1"/>
    </xf>
    <xf numFmtId="0" fontId="8" fillId="0" borderId="14" xfId="17" applyFont="1" applyFill="1" applyBorder="1" applyAlignment="1">
      <alignment horizontal="center" vertical="center" wrapText="1"/>
    </xf>
    <xf numFmtId="0" fontId="8" fillId="0" borderId="5" xfId="17" applyFont="1" applyFill="1" applyBorder="1" applyAlignment="1">
      <alignment horizontal="center" vertical="center" wrapText="1"/>
    </xf>
    <xf numFmtId="0" fontId="22" fillId="0" borderId="1" xfId="17" applyFont="1" applyFill="1" applyBorder="1" applyAlignment="1">
      <alignment horizontal="center" vertical="center"/>
    </xf>
    <xf numFmtId="0" fontId="22" fillId="0" borderId="1" xfId="17" applyNumberFormat="1" applyFont="1" applyFill="1" applyBorder="1" applyAlignment="1">
      <alignment vertical="center"/>
    </xf>
    <xf numFmtId="0" fontId="22" fillId="0" borderId="5" xfId="17" applyNumberFormat="1" applyFont="1" applyFill="1" applyBorder="1" applyAlignment="1">
      <alignment vertical="center"/>
    </xf>
    <xf numFmtId="0" fontId="22" fillId="0" borderId="7" xfId="17" applyFont="1" applyFill="1" applyBorder="1" applyAlignment="1">
      <alignment vertical="center"/>
    </xf>
    <xf numFmtId="0" fontId="22" fillId="0" borderId="0" xfId="17" applyFont="1" applyFill="1" applyBorder="1" applyAlignment="1">
      <alignment horizontal="center" vertical="center"/>
    </xf>
    <xf numFmtId="0" fontId="22" fillId="0" borderId="0" xfId="17" applyNumberFormat="1" applyFont="1" applyFill="1" applyBorder="1" applyAlignment="1">
      <alignment vertical="center"/>
    </xf>
    <xf numFmtId="0" fontId="22" fillId="0" borderId="8" xfId="17" applyNumberFormat="1" applyFont="1" applyFill="1" applyBorder="1" applyAlignment="1">
      <alignment vertical="center"/>
    </xf>
    <xf numFmtId="0" fontId="22" fillId="0" borderId="11" xfId="17" applyFont="1" applyFill="1" applyBorder="1" applyAlignment="1">
      <alignment vertical="center"/>
    </xf>
    <xf numFmtId="0" fontId="22" fillId="0" borderId="10" xfId="17" applyFont="1" applyFill="1" applyBorder="1" applyAlignment="1">
      <alignment horizontal="center" vertical="center"/>
    </xf>
    <xf numFmtId="0" fontId="22" fillId="0" borderId="10" xfId="17" applyNumberFormat="1" applyFont="1" applyFill="1" applyBorder="1" applyAlignment="1">
      <alignment vertical="center"/>
    </xf>
    <xf numFmtId="0" fontId="22" fillId="0" borderId="12" xfId="17" applyNumberFormat="1" applyFont="1" applyFill="1" applyBorder="1" applyAlignment="1">
      <alignment vertical="center"/>
    </xf>
    <xf numFmtId="0" fontId="22" fillId="0" borderId="0" xfId="17" applyFont="1" applyFill="1" applyBorder="1"/>
    <xf numFmtId="0" fontId="22" fillId="0" borderId="1" xfId="17" applyFont="1" applyFill="1" applyBorder="1"/>
    <xf numFmtId="0" fontId="23" fillId="0" borderId="1" xfId="17" applyFont="1" applyFill="1" applyBorder="1"/>
    <xf numFmtId="0" fontId="22" fillId="0" borderId="0" xfId="17" applyFont="1" applyFill="1"/>
    <xf numFmtId="0" fontId="8" fillId="0" borderId="0" xfId="18" applyNumberFormat="1" applyFont="1" applyFill="1" applyBorder="1" applyAlignment="1">
      <alignment horizontal="left"/>
    </xf>
    <xf numFmtId="0" fontId="22" fillId="0" borderId="0" xfId="17" applyFont="1" applyFill="1" applyAlignment="1">
      <alignment horizontal="center"/>
    </xf>
    <xf numFmtId="0" fontId="21" fillId="0" borderId="0" xfId="17" applyNumberFormat="1" applyFont="1" applyFill="1" applyAlignment="1">
      <alignment horizontal="left"/>
    </xf>
    <xf numFmtId="0" fontId="25" fillId="0" borderId="0" xfId="17" applyNumberFormat="1" applyFont="1" applyFill="1" applyAlignment="1">
      <alignment horizontal="left"/>
    </xf>
    <xf numFmtId="0" fontId="18" fillId="0" borderId="0" xfId="17" applyFont="1"/>
    <xf numFmtId="0" fontId="20" fillId="0" borderId="0" xfId="17" applyFont="1"/>
    <xf numFmtId="0" fontId="18" fillId="0" borderId="0" xfId="17" applyNumberFormat="1" applyFont="1" applyAlignment="1">
      <alignment horizontal="left"/>
    </xf>
    <xf numFmtId="0" fontId="18" fillId="0" borderId="0" xfId="17" applyNumberFormat="1" applyFont="1" applyFill="1" applyAlignment="1">
      <alignment horizontal="left"/>
    </xf>
    <xf numFmtId="0" fontId="18" fillId="0" borderId="0" xfId="17" applyFont="1" applyAlignment="1">
      <alignment vertical="center"/>
    </xf>
    <xf numFmtId="0" fontId="23" fillId="0" borderId="1" xfId="17" applyFont="1" applyBorder="1"/>
    <xf numFmtId="0" fontId="22" fillId="0" borderId="1" xfId="17" applyNumberFormat="1" applyFont="1" applyBorder="1" applyAlignment="1">
      <alignment horizontal="left"/>
    </xf>
    <xf numFmtId="0" fontId="8" fillId="0" borderId="0" xfId="18" applyNumberFormat="1" applyFont="1" applyFill="1" applyBorder="1" applyAlignment="1" applyProtection="1">
      <alignment horizontal="right"/>
    </xf>
    <xf numFmtId="0" fontId="8" fillId="0" borderId="0" xfId="18" applyNumberFormat="1" applyFont="1" applyFill="1" applyBorder="1" applyAlignment="1" applyProtection="1">
      <alignment horizontal="left"/>
    </xf>
    <xf numFmtId="0" fontId="11" fillId="0" borderId="0" xfId="18" applyNumberFormat="1" applyFont="1" applyFill="1" applyBorder="1" applyAlignment="1" applyProtection="1">
      <alignment horizontal="right"/>
    </xf>
    <xf numFmtId="0" fontId="21" fillId="0" borderId="0" xfId="17" applyNumberFormat="1" applyFont="1" applyAlignment="1">
      <alignment horizontal="left"/>
    </xf>
    <xf numFmtId="0" fontId="3" fillId="0" borderId="0" xfId="77" applyFont="1"/>
    <xf numFmtId="0" fontId="3" fillId="0" borderId="0" xfId="11" applyFont="1"/>
    <xf numFmtId="164" fontId="9" fillId="0" borderId="0" xfId="78" applyFont="1" applyFill="1" applyBorder="1" applyAlignment="1" applyProtection="1">
      <alignment horizontal="left"/>
    </xf>
    <xf numFmtId="164" fontId="8" fillId="0" borderId="0" xfId="7" applyFont="1" applyFill="1" applyAlignment="1" applyProtection="1">
      <alignment horizontal="left"/>
    </xf>
    <xf numFmtId="0" fontId="3" fillId="0" borderId="1" xfId="11" applyFont="1" applyBorder="1"/>
    <xf numFmtId="0" fontId="2" fillId="0" borderId="0" xfId="11" applyFont="1" applyBorder="1" applyAlignment="1"/>
    <xf numFmtId="10" fontId="2" fillId="0" borderId="0" xfId="11" applyNumberFormat="1" applyFont="1" applyBorder="1" applyAlignment="1">
      <alignment wrapText="1"/>
    </xf>
    <xf numFmtId="3" fontId="2" fillId="0" borderId="0" xfId="11" applyNumberFormat="1" applyFont="1" applyBorder="1" applyAlignment="1">
      <alignment horizontal="right"/>
    </xf>
    <xf numFmtId="0" fontId="3" fillId="0" borderId="0" xfId="11" applyFont="1" applyBorder="1"/>
    <xf numFmtId="10" fontId="3" fillId="0" borderId="0" xfId="11" applyNumberFormat="1" applyFont="1" applyBorder="1" applyAlignment="1">
      <alignment horizontal="left"/>
    </xf>
    <xf numFmtId="3" fontId="3" fillId="0" borderId="0" xfId="11" applyNumberFormat="1" applyFont="1" applyBorder="1" applyAlignment="1">
      <alignment horizontal="right"/>
    </xf>
    <xf numFmtId="3" fontId="3" fillId="0" borderId="0" xfId="11" applyNumberFormat="1" applyFont="1" applyAlignment="1">
      <alignment horizontal="right"/>
    </xf>
    <xf numFmtId="0" fontId="2" fillId="0" borderId="0" xfId="11" applyFont="1" applyBorder="1"/>
    <xf numFmtId="10" fontId="2" fillId="0" borderId="0" xfId="11" applyNumberFormat="1" applyFont="1" applyBorder="1" applyAlignment="1">
      <alignment horizontal="left"/>
    </xf>
    <xf numFmtId="10" fontId="3" fillId="0" borderId="0" xfId="11" applyNumberFormat="1" applyFont="1" applyAlignment="1">
      <alignment horizontal="left"/>
    </xf>
    <xf numFmtId="0" fontId="2" fillId="0" borderId="0" xfId="11" applyFont="1"/>
    <xf numFmtId="10" fontId="2" fillId="0" borderId="0" xfId="11" applyNumberFormat="1" applyFont="1" applyAlignment="1">
      <alignment horizontal="left"/>
    </xf>
    <xf numFmtId="0" fontId="2" fillId="0" borderId="0" xfId="77" applyFont="1"/>
    <xf numFmtId="10" fontId="2" fillId="0" borderId="0" xfId="11" applyNumberFormat="1" applyFont="1"/>
    <xf numFmtId="3" fontId="2" fillId="0" borderId="0" xfId="11" applyNumberFormat="1" applyFont="1" applyAlignment="1">
      <alignment horizontal="right"/>
    </xf>
    <xf numFmtId="164" fontId="9" fillId="0" borderId="0" xfId="79" applyFont="1" applyFill="1"/>
    <xf numFmtId="0" fontId="9" fillId="0" borderId="0" xfId="4" applyFont="1" applyFill="1"/>
    <xf numFmtId="3" fontId="9" fillId="0" borderId="0" xfId="4" applyNumberFormat="1" applyFont="1" applyFill="1" applyAlignment="1">
      <alignment horizontal="right"/>
    </xf>
    <xf numFmtId="3" fontId="9" fillId="0" borderId="0" xfId="79" applyNumberFormat="1" applyFont="1" applyFill="1"/>
    <xf numFmtId="3" fontId="9" fillId="0" borderId="0" xfId="11" applyNumberFormat="1" applyFont="1" applyFill="1" applyBorder="1" applyAlignment="1">
      <alignment horizontal="right"/>
    </xf>
    <xf numFmtId="3" fontId="9" fillId="0" borderId="0" xfId="11" applyNumberFormat="1" applyFont="1" applyFill="1" applyBorder="1"/>
    <xf numFmtId="0" fontId="9" fillId="0" borderId="24" xfId="4" applyNumberFormat="1" applyFont="1" applyFill="1" applyBorder="1"/>
    <xf numFmtId="0" fontId="9" fillId="0" borderId="24" xfId="4" applyNumberFormat="1" applyFont="1" applyFill="1" applyBorder="1" applyAlignment="1">
      <alignment horizontal="left"/>
    </xf>
    <xf numFmtId="0" fontId="9" fillId="0" borderId="24" xfId="2" applyNumberFormat="1" applyFont="1" applyFill="1" applyBorder="1" applyAlignment="1">
      <alignment horizontal="right"/>
    </xf>
    <xf numFmtId="0" fontId="9" fillId="0" borderId="24" xfId="2" applyNumberFormat="1" applyFont="1" applyFill="1" applyBorder="1" applyAlignment="1" applyProtection="1">
      <alignment horizontal="right"/>
      <protection locked="0"/>
    </xf>
    <xf numFmtId="0" fontId="9" fillId="0" borderId="0" xfId="4" applyFont="1" applyFill="1" applyBorder="1"/>
    <xf numFmtId="0" fontId="9" fillId="0" borderId="0" xfId="2" applyFont="1" applyFill="1" applyBorder="1"/>
    <xf numFmtId="0" fontId="3" fillId="0" borderId="0" xfId="11" applyFont="1" applyFill="1"/>
    <xf numFmtId="0" fontId="10" fillId="0" borderId="0" xfId="4" applyFont="1" applyFill="1" applyAlignment="1" applyProtection="1">
      <alignment horizontal="left"/>
      <protection locked="0"/>
    </xf>
    <xf numFmtId="0" fontId="10" fillId="0" borderId="0" xfId="2" applyFont="1" applyBorder="1"/>
    <xf numFmtId="0" fontId="9" fillId="0" borderId="0" xfId="4" applyFont="1"/>
    <xf numFmtId="0" fontId="9" fillId="0" borderId="0" xfId="2" applyFont="1" applyBorder="1" applyAlignment="1">
      <alignment horizontal="right"/>
    </xf>
    <xf numFmtId="0" fontId="9" fillId="0" borderId="0" xfId="2" applyFont="1" applyBorder="1"/>
    <xf numFmtId="0" fontId="10" fillId="0" borderId="0" xfId="15" applyFont="1" applyFill="1" applyAlignment="1" applyProtection="1">
      <alignment horizontal="left"/>
    </xf>
    <xf numFmtId="0" fontId="10" fillId="0" borderId="0" xfId="4" applyFont="1" applyAlignment="1">
      <alignment horizontal="left"/>
    </xf>
    <xf numFmtId="0" fontId="10" fillId="0" borderId="0" xfId="4" applyFont="1"/>
    <xf numFmtId="0" fontId="10" fillId="0" borderId="0" xfId="4" applyFont="1" applyAlignment="1">
      <alignment horizontal="right"/>
    </xf>
    <xf numFmtId="0" fontId="10" fillId="0" borderId="0" xfId="15" applyFont="1" applyFill="1" applyAlignment="1">
      <alignment horizontal="left"/>
    </xf>
    <xf numFmtId="0" fontId="46" fillId="0" borderId="0" xfId="82" applyFont="1" applyFill="1"/>
    <xf numFmtId="0" fontId="46" fillId="0" borderId="0" xfId="82" applyFont="1" applyFill="1" applyBorder="1"/>
    <xf numFmtId="0" fontId="46" fillId="0" borderId="0" xfId="82" applyFont="1" applyFill="1" applyBorder="1" applyAlignment="1">
      <alignment horizontal="left"/>
    </xf>
    <xf numFmtId="0" fontId="46" fillId="0" borderId="0" xfId="82" applyFont="1" applyFill="1" applyBorder="1" applyAlignment="1">
      <alignment horizontal="right"/>
    </xf>
    <xf numFmtId="0" fontId="46" fillId="0" borderId="0" xfId="82" applyFont="1" applyFill="1" applyAlignment="1">
      <alignment horizontal="right"/>
    </xf>
    <xf numFmtId="0" fontId="46" fillId="0" borderId="0" xfId="82" applyFont="1" applyFill="1" applyAlignment="1">
      <alignment horizontal="left"/>
    </xf>
    <xf numFmtId="164" fontId="47" fillId="0" borderId="0" xfId="78" applyFont="1" applyFill="1" applyBorder="1" applyAlignment="1" applyProtection="1">
      <alignment horizontal="left"/>
    </xf>
    <xf numFmtId="0" fontId="46" fillId="0" borderId="0" xfId="82" applyFont="1" applyFill="1" applyBorder="1" applyAlignment="1" applyProtection="1">
      <alignment horizontal="left"/>
    </xf>
    <xf numFmtId="0" fontId="46" fillId="0" borderId="1" xfId="82" applyFont="1" applyFill="1" applyBorder="1" applyAlignment="1" applyProtection="1">
      <alignment horizontal="left"/>
    </xf>
    <xf numFmtId="165" fontId="46" fillId="0" borderId="1" xfId="82" applyNumberFormat="1" applyFont="1" applyFill="1" applyBorder="1" applyAlignment="1">
      <alignment horizontal="left"/>
    </xf>
    <xf numFmtId="165" fontId="46" fillId="0" borderId="1" xfId="82" applyNumberFormat="1" applyFont="1" applyFill="1" applyBorder="1" applyAlignment="1">
      <alignment horizontal="right"/>
    </xf>
    <xf numFmtId="0" fontId="46" fillId="0" borderId="0" xfId="82" applyFont="1" applyFill="1" applyAlignment="1" applyProtection="1">
      <alignment horizontal="left"/>
    </xf>
    <xf numFmtId="165" fontId="46" fillId="0" borderId="0" xfId="82" applyNumberFormat="1" applyFont="1" applyFill="1" applyBorder="1" applyAlignment="1">
      <alignment horizontal="left"/>
    </xf>
    <xf numFmtId="165" fontId="46" fillId="0" borderId="0" xfId="82" applyNumberFormat="1" applyFont="1" applyFill="1" applyBorder="1" applyAlignment="1">
      <alignment horizontal="right"/>
    </xf>
    <xf numFmtId="0" fontId="47" fillId="0" borderId="0" xfId="15" applyFont="1" applyFill="1" applyAlignment="1" applyProtection="1">
      <alignment horizontal="left"/>
    </xf>
    <xf numFmtId="3" fontId="46" fillId="0" borderId="0" xfId="82" applyNumberFormat="1" applyFont="1" applyFill="1" applyBorder="1" applyAlignment="1">
      <alignment horizontal="left"/>
    </xf>
    <xf numFmtId="4" fontId="46" fillId="0" borderId="0" xfId="82" applyNumberFormat="1" applyFont="1" applyFill="1" applyBorder="1" applyAlignment="1">
      <alignment horizontal="right"/>
    </xf>
    <xf numFmtId="4" fontId="46" fillId="0" borderId="0" xfId="82" applyNumberFormat="1" applyFont="1" applyFill="1" applyBorder="1" applyAlignment="1">
      <alignment horizontal="left"/>
    </xf>
    <xf numFmtId="3" fontId="46" fillId="0" borderId="0" xfId="82" applyNumberFormat="1" applyFont="1" applyFill="1" applyBorder="1" applyAlignment="1">
      <alignment horizontal="right"/>
    </xf>
    <xf numFmtId="0" fontId="46" fillId="0" borderId="0" xfId="83" applyFont="1" applyFill="1" applyBorder="1" applyAlignment="1">
      <alignment horizontal="right"/>
    </xf>
    <xf numFmtId="0" fontId="46" fillId="0" borderId="1" xfId="82" applyFont="1" applyFill="1" applyBorder="1" applyAlignment="1">
      <alignment horizontal="left"/>
    </xf>
    <xf numFmtId="0" fontId="46" fillId="0" borderId="1" xfId="82" applyFont="1" applyFill="1" applyBorder="1" applyAlignment="1">
      <alignment horizontal="right"/>
    </xf>
    <xf numFmtId="0" fontId="46" fillId="0" borderId="1" xfId="82" applyFont="1" applyFill="1" applyBorder="1" applyAlignment="1" applyProtection="1">
      <alignment horizontal="right"/>
    </xf>
    <xf numFmtId="0" fontId="46" fillId="0" borderId="24" xfId="82" applyFont="1" applyFill="1" applyBorder="1" applyAlignment="1">
      <alignment horizontal="left"/>
    </xf>
    <xf numFmtId="0" fontId="46" fillId="0" borderId="24" xfId="82" applyFont="1" applyFill="1" applyBorder="1" applyAlignment="1">
      <alignment horizontal="right"/>
    </xf>
    <xf numFmtId="0" fontId="46" fillId="0" borderId="25" xfId="82" applyFont="1" applyFill="1" applyBorder="1" applyAlignment="1">
      <alignment horizontal="right"/>
    </xf>
    <xf numFmtId="0" fontId="48" fillId="0" borderId="0" xfId="82" applyFont="1" applyFill="1" applyBorder="1" applyAlignment="1">
      <alignment horizontal="left"/>
    </xf>
    <xf numFmtId="0" fontId="48" fillId="0" borderId="0" xfId="82" applyNumberFormat="1" applyFont="1" applyFill="1" applyAlignment="1">
      <alignment horizontal="left"/>
    </xf>
    <xf numFmtId="0" fontId="48" fillId="0" borderId="0" xfId="82" applyNumberFormat="1" applyFont="1" applyFill="1" applyBorder="1" applyAlignment="1">
      <alignment horizontal="left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left"/>
    </xf>
    <xf numFmtId="0" fontId="8" fillId="0" borderId="0" xfId="3" applyFont="1" applyFill="1" applyBorder="1"/>
    <xf numFmtId="0" fontId="8" fillId="0" borderId="0" xfId="3" applyFont="1" applyFill="1" applyBorder="1" applyAlignment="1">
      <alignment horizontal="right"/>
    </xf>
    <xf numFmtId="3" fontId="8" fillId="0" borderId="0" xfId="3" applyNumberFormat="1" applyFont="1" applyFill="1" applyBorder="1" applyAlignment="1">
      <alignment horizontal="right"/>
    </xf>
    <xf numFmtId="3" fontId="8" fillId="0" borderId="0" xfId="3" applyNumberFormat="1" applyFont="1" applyFill="1" applyBorder="1"/>
    <xf numFmtId="0" fontId="8" fillId="0" borderId="0" xfId="3" applyNumberFormat="1" applyFont="1" applyFill="1" applyBorder="1" applyAlignment="1" applyProtection="1">
      <alignment horizontal="left"/>
    </xf>
    <xf numFmtId="0" fontId="3" fillId="0" borderId="0" xfId="40" applyNumberFormat="1" applyFont="1" applyFill="1"/>
    <xf numFmtId="3" fontId="8" fillId="0" borderId="0" xfId="3" applyNumberFormat="1" applyFont="1" applyFill="1" applyBorder="1" applyAlignment="1" applyProtection="1">
      <alignment horizontal="left"/>
    </xf>
    <xf numFmtId="0" fontId="8" fillId="0" borderId="1" xfId="3" applyFont="1" applyFill="1" applyBorder="1"/>
    <xf numFmtId="3" fontId="8" fillId="0" borderId="1" xfId="3" applyNumberFormat="1" applyFont="1" applyFill="1" applyBorder="1" applyAlignment="1">
      <alignment horizontal="right"/>
    </xf>
    <xf numFmtId="3" fontId="8" fillId="0" borderId="1" xfId="3" applyNumberFormat="1" applyFont="1" applyFill="1" applyBorder="1"/>
    <xf numFmtId="3" fontId="8" fillId="0" borderId="1" xfId="3" applyNumberFormat="1" applyFont="1" applyFill="1" applyBorder="1" applyAlignment="1" applyProtection="1">
      <alignment horizontal="left"/>
    </xf>
    <xf numFmtId="0" fontId="8" fillId="0" borderId="0" xfId="3" applyFont="1" applyFill="1" applyAlignment="1" applyProtection="1">
      <alignment horizontal="left"/>
    </xf>
    <xf numFmtId="3" fontId="9" fillId="0" borderId="0" xfId="84" applyNumberFormat="1" applyFont="1" applyFill="1" applyBorder="1" applyAlignment="1" applyProtection="1">
      <alignment horizontal="right"/>
    </xf>
    <xf numFmtId="0" fontId="8" fillId="0" borderId="0" xfId="3" applyFont="1" applyFill="1" applyBorder="1" applyAlignment="1" applyProtection="1">
      <alignment horizontal="left"/>
    </xf>
    <xf numFmtId="0" fontId="3" fillId="0" borderId="24" xfId="3" applyFont="1" applyFill="1" applyBorder="1" applyAlignment="1">
      <alignment horizontal="left"/>
    </xf>
    <xf numFmtId="0" fontId="3" fillId="0" borderId="24" xfId="5" applyFont="1" applyFill="1" applyBorder="1" applyAlignment="1">
      <alignment horizontal="left"/>
    </xf>
    <xf numFmtId="0" fontId="9" fillId="0" borderId="24" xfId="2" applyNumberFormat="1" applyFont="1" applyFill="1" applyBorder="1" applyAlignment="1">
      <alignment horizontal="right" vertical="center"/>
    </xf>
    <xf numFmtId="0" fontId="8" fillId="0" borderId="24" xfId="5" applyFont="1" applyFill="1" applyBorder="1"/>
    <xf numFmtId="0" fontId="9" fillId="0" borderId="24" xfId="2" applyFont="1" applyFill="1" applyBorder="1" applyAlignment="1">
      <alignment horizontal="right"/>
    </xf>
    <xf numFmtId="0" fontId="3" fillId="0" borderId="24" xfId="3" applyFont="1" applyFill="1" applyBorder="1"/>
    <xf numFmtId="0" fontId="49" fillId="0" borderId="0" xfId="3" applyFont="1" applyFill="1" applyBorder="1"/>
    <xf numFmtId="0" fontId="3" fillId="0" borderId="1" xfId="3" applyFont="1" applyFill="1" applyBorder="1" applyAlignment="1">
      <alignment horizontal="left"/>
    </xf>
    <xf numFmtId="0" fontId="8" fillId="0" borderId="1" xfId="5" applyFont="1" applyFill="1" applyBorder="1"/>
    <xf numFmtId="0" fontId="9" fillId="0" borderId="1" xfId="2" applyFont="1" applyFill="1" applyBorder="1" applyAlignment="1">
      <alignment horizontal="right"/>
    </xf>
    <xf numFmtId="0" fontId="9" fillId="0" borderId="1" xfId="2" applyNumberFormat="1" applyFont="1" applyFill="1" applyBorder="1" applyAlignment="1" applyProtection="1">
      <alignment horizontal="right"/>
      <protection locked="0"/>
    </xf>
    <xf numFmtId="0" fontId="8" fillId="0" borderId="0" xfId="3" applyFont="1" applyFill="1"/>
    <xf numFmtId="0" fontId="2" fillId="0" borderId="0" xfId="3" applyFont="1" applyFill="1" applyBorder="1" applyAlignment="1">
      <alignment horizontal="left"/>
    </xf>
    <xf numFmtId="166" fontId="11" fillId="0" borderId="0" xfId="3" applyNumberFormat="1" applyFont="1" applyFill="1" applyAlignment="1" applyProtection="1">
      <alignment horizontal="left"/>
    </xf>
    <xf numFmtId="0" fontId="2" fillId="0" borderId="0" xfId="3" applyFont="1" applyFill="1" applyBorder="1"/>
    <xf numFmtId="0" fontId="11" fillId="0" borderId="0" xfId="3" applyFont="1" applyFill="1" applyBorder="1"/>
    <xf numFmtId="0" fontId="11" fillId="0" borderId="0" xfId="3" applyFont="1" applyFill="1" applyBorder="1" applyAlignment="1">
      <alignment horizontal="right"/>
    </xf>
    <xf numFmtId="173" fontId="3" fillId="0" borderId="0" xfId="5" applyNumberFormat="1" applyFont="1" applyFill="1"/>
    <xf numFmtId="3" fontId="3" fillId="0" borderId="0" xfId="5" applyNumberFormat="1" applyFont="1" applyFill="1"/>
    <xf numFmtId="3" fontId="3" fillId="0" borderId="0" xfId="5" applyNumberFormat="1" applyFont="1" applyFill="1" applyBorder="1"/>
    <xf numFmtId="0" fontId="3" fillId="0" borderId="0" xfId="11" applyFont="1" applyFill="1" applyBorder="1" applyAlignment="1">
      <alignment horizontal="left" indent="1"/>
    </xf>
    <xf numFmtId="0" fontId="3" fillId="0" borderId="1" xfId="11" applyFont="1" applyFill="1" applyBorder="1" applyAlignment="1">
      <alignment horizontal="left" indent="1"/>
    </xf>
    <xf numFmtId="3" fontId="6" fillId="0" borderId="0" xfId="2" applyNumberFormat="1" applyFont="1" applyFill="1" applyBorder="1" applyAlignment="1">
      <alignment horizontal="right"/>
    </xf>
    <xf numFmtId="3" fontId="2" fillId="0" borderId="0" xfId="5" applyNumberFormat="1" applyFont="1" applyFill="1" applyAlignment="1">
      <alignment horizontal="right"/>
    </xf>
    <xf numFmtId="3" fontId="2" fillId="0" borderId="0" xfId="11" applyNumberFormat="1" applyFont="1" applyFill="1" applyAlignment="1">
      <alignment horizontal="right"/>
    </xf>
    <xf numFmtId="3" fontId="2" fillId="0" borderId="0" xfId="11" applyNumberFormat="1" applyFont="1" applyBorder="1"/>
    <xf numFmtId="3" fontId="7" fillId="0" borderId="0" xfId="2" applyNumberFormat="1" applyFont="1" applyFill="1" applyBorder="1" applyAlignment="1">
      <alignment horizontal="right"/>
    </xf>
    <xf numFmtId="3" fontId="3" fillId="0" borderId="0" xfId="11" applyNumberFormat="1" applyFont="1" applyFill="1" applyAlignment="1">
      <alignment horizontal="right"/>
    </xf>
    <xf numFmtId="3" fontId="3" fillId="0" borderId="0" xfId="11" applyNumberFormat="1" applyFont="1" applyBorder="1"/>
    <xf numFmtId="3" fontId="3" fillId="0" borderId="0" xfId="11" applyNumberFormat="1" applyFont="1" applyFill="1" applyBorder="1" applyAlignment="1">
      <alignment horizontal="right"/>
    </xf>
    <xf numFmtId="0" fontId="2" fillId="0" borderId="0" xfId="5" applyFont="1" applyFill="1" applyBorder="1"/>
    <xf numFmtId="3" fontId="3" fillId="0" borderId="0" xfId="9" applyNumberFormat="1" applyFont="1" applyFill="1" applyAlignment="1">
      <alignment horizontal="right"/>
    </xf>
    <xf numFmtId="3" fontId="3" fillId="0" borderId="0" xfId="85" applyNumberFormat="1" applyFont="1" applyFill="1" applyAlignment="1">
      <alignment horizontal="right"/>
    </xf>
    <xf numFmtId="3" fontId="2" fillId="0" borderId="0" xfId="85" applyNumberFormat="1" applyFont="1" applyFill="1" applyAlignment="1">
      <alignment horizontal="right"/>
    </xf>
    <xf numFmtId="174" fontId="3" fillId="0" borderId="0" xfId="5" applyNumberFormat="1" applyFont="1" applyFill="1"/>
    <xf numFmtId="0" fontId="3" fillId="0" borderId="0" xfId="5" applyFont="1" applyFill="1" applyBorder="1" applyAlignment="1">
      <alignment horizontal="right"/>
    </xf>
    <xf numFmtId="0" fontId="9" fillId="0" borderId="1" xfId="2" applyNumberFormat="1" applyFont="1" applyFill="1" applyBorder="1" applyAlignment="1">
      <alignment horizontal="right"/>
    </xf>
    <xf numFmtId="175" fontId="3" fillId="0" borderId="1" xfId="2" applyNumberFormat="1" applyFont="1" applyFill="1" applyBorder="1" applyAlignment="1" applyProtection="1">
      <alignment horizontal="right"/>
      <protection locked="0"/>
    </xf>
    <xf numFmtId="175" fontId="7" fillId="0" borderId="1" xfId="2" applyNumberFormat="1" applyFont="1" applyFill="1" applyBorder="1" applyAlignment="1" applyProtection="1">
      <alignment horizontal="right"/>
      <protection locked="0"/>
    </xf>
    <xf numFmtId="0" fontId="3" fillId="0" borderId="24" xfId="5" applyFont="1" applyFill="1" applyBorder="1" applyAlignment="1">
      <alignment horizontal="right"/>
    </xf>
    <xf numFmtId="164" fontId="3" fillId="0" borderId="1" xfId="7" applyFont="1" applyFill="1" applyBorder="1" applyAlignment="1" applyProtection="1">
      <alignment horizontal="left"/>
    </xf>
    <xf numFmtId="0" fontId="2" fillId="0" borderId="0" xfId="5" applyFont="1" applyFill="1" applyAlignment="1">
      <alignment horizontal="left" wrapText="1"/>
    </xf>
    <xf numFmtId="3" fontId="50" fillId="0" borderId="0" xfId="5" applyNumberFormat="1" applyFont="1" applyFill="1"/>
    <xf numFmtId="3" fontId="50" fillId="0" borderId="0" xfId="2" applyNumberFormat="1" applyFont="1" applyFill="1" applyBorder="1"/>
    <xf numFmtId="0" fontId="3" fillId="0" borderId="0" xfId="87" applyFont="1"/>
    <xf numFmtId="0" fontId="3" fillId="0" borderId="0" xfId="40" applyFont="1" applyAlignment="1">
      <alignment horizontal="left"/>
    </xf>
    <xf numFmtId="164" fontId="9" fillId="0" borderId="0" xfId="1" applyFont="1" applyFill="1" applyBorder="1"/>
    <xf numFmtId="164" fontId="9" fillId="0" borderId="0" xfId="1" applyFont="1" applyFill="1" applyBorder="1" applyAlignment="1">
      <alignment horizontal="left"/>
    </xf>
    <xf numFmtId="175" fontId="9" fillId="0" borderId="0" xfId="1" applyNumberFormat="1" applyFont="1" applyFill="1" applyBorder="1"/>
    <xf numFmtId="3" fontId="9" fillId="0" borderId="0" xfId="1" applyNumberFormat="1" applyFont="1" applyFill="1" applyBorder="1"/>
    <xf numFmtId="3" fontId="9" fillId="0" borderId="0" xfId="1" applyNumberFormat="1" applyFont="1" applyFill="1" applyBorder="1" applyAlignment="1">
      <alignment horizontal="left"/>
    </xf>
    <xf numFmtId="0" fontId="8" fillId="0" borderId="0" xfId="40" applyFont="1" applyFill="1"/>
    <xf numFmtId="164" fontId="9" fillId="0" borderId="0" xfId="81" applyNumberFormat="1" applyFont="1" applyFill="1" applyAlignment="1" applyProtection="1">
      <alignment horizontal="left"/>
      <protection locked="0"/>
    </xf>
    <xf numFmtId="0" fontId="3" fillId="0" borderId="0" xfId="40" applyFont="1" applyBorder="1"/>
    <xf numFmtId="164" fontId="9" fillId="0" borderId="0" xfId="81" applyNumberFormat="1" applyFont="1" applyFill="1" applyBorder="1" applyAlignment="1" applyProtection="1">
      <alignment horizontal="left"/>
      <protection locked="0"/>
    </xf>
    <xf numFmtId="0" fontId="8" fillId="0" borderId="0" xfId="40" applyFont="1" applyFill="1" applyBorder="1" applyAlignment="1">
      <alignment horizontal="left" indent="1"/>
    </xf>
    <xf numFmtId="3" fontId="9" fillId="0" borderId="1" xfId="1" applyNumberFormat="1" applyFont="1" applyFill="1" applyBorder="1"/>
    <xf numFmtId="175" fontId="9" fillId="0" borderId="1" xfId="1" applyNumberFormat="1" applyFont="1" applyFill="1" applyBorder="1"/>
    <xf numFmtId="0" fontId="8" fillId="0" borderId="1" xfId="40" applyFont="1" applyFill="1" applyBorder="1" applyAlignment="1">
      <alignment horizontal="left" indent="1"/>
    </xf>
    <xf numFmtId="3" fontId="9" fillId="0" borderId="0" xfId="1" applyNumberFormat="1" applyFont="1" applyFill="1" applyBorder="1" applyAlignment="1">
      <alignment horizontal="right"/>
    </xf>
    <xf numFmtId="3" fontId="7" fillId="0" borderId="0" xfId="88" applyNumberFormat="1" applyFont="1" applyFill="1" applyBorder="1" applyAlignment="1"/>
    <xf numFmtId="3" fontId="9" fillId="0" borderId="0" xfId="6" applyNumberFormat="1" applyFont="1" applyFill="1" applyBorder="1" applyAlignment="1">
      <alignment horizontal="left"/>
    </xf>
    <xf numFmtId="0" fontId="9" fillId="0" borderId="0" xfId="89" applyFont="1" applyFill="1" applyBorder="1" applyAlignment="1" applyProtection="1">
      <alignment horizontal="left"/>
      <protection locked="0"/>
    </xf>
    <xf numFmtId="173" fontId="9" fillId="0" borderId="0" xfId="1" applyNumberFormat="1" applyFont="1" applyFill="1" applyAlignment="1" applyProtection="1">
      <alignment horizontal="left"/>
    </xf>
    <xf numFmtId="0" fontId="2" fillId="0" borderId="0" xfId="40" applyFont="1"/>
    <xf numFmtId="164" fontId="10" fillId="0" borderId="0" xfId="1" applyFont="1" applyFill="1" applyAlignment="1" applyProtection="1">
      <alignment horizontal="left"/>
    </xf>
    <xf numFmtId="3" fontId="10" fillId="0" borderId="0" xfId="1" applyNumberFormat="1" applyFont="1" applyFill="1" applyAlignment="1">
      <alignment horizontal="left"/>
    </xf>
    <xf numFmtId="3" fontId="10" fillId="0" borderId="0" xfId="1" applyNumberFormat="1" applyFont="1" applyFill="1" applyBorder="1" applyAlignment="1">
      <alignment horizontal="right"/>
    </xf>
    <xf numFmtId="175" fontId="9" fillId="0" borderId="0" xfId="1" applyNumberFormat="1" applyFont="1" applyFill="1" applyBorder="1" applyAlignment="1">
      <alignment horizontal="right"/>
    </xf>
    <xf numFmtId="175" fontId="9" fillId="0" borderId="0" xfId="1" applyNumberFormat="1" applyFont="1" applyFill="1" applyAlignment="1" applyProtection="1">
      <alignment horizontal="right" vertical="center"/>
    </xf>
    <xf numFmtId="164" fontId="9" fillId="0" borderId="0" xfId="1" applyFont="1" applyFill="1" applyAlignment="1">
      <alignment horizontal="left"/>
    </xf>
    <xf numFmtId="0" fontId="3" fillId="0" borderId="0" xfId="40" applyFont="1" applyAlignment="1"/>
    <xf numFmtId="164" fontId="9" fillId="0" borderId="24" xfId="1" applyFont="1" applyFill="1" applyBorder="1" applyAlignment="1"/>
    <xf numFmtId="0" fontId="9" fillId="0" borderId="24" xfId="2" applyNumberFormat="1" applyFont="1" applyFill="1" applyBorder="1" applyAlignment="1"/>
    <xf numFmtId="175" fontId="9" fillId="0" borderId="24" xfId="1" applyNumberFormat="1" applyFont="1" applyFill="1" applyBorder="1" applyAlignment="1"/>
    <xf numFmtId="175" fontId="9" fillId="0" borderId="24" xfId="1" applyNumberFormat="1" applyFont="1" applyFill="1" applyBorder="1" applyAlignment="1" applyProtection="1"/>
    <xf numFmtId="164" fontId="9" fillId="0" borderId="1" xfId="1" applyFont="1" applyFill="1" applyBorder="1"/>
    <xf numFmtId="175" fontId="9" fillId="0" borderId="1" xfId="1" applyNumberFormat="1" applyFont="1" applyFill="1" applyBorder="1" applyAlignment="1">
      <alignment horizontal="right"/>
    </xf>
    <xf numFmtId="164" fontId="9" fillId="0" borderId="1" xfId="1" applyFont="1" applyFill="1" applyBorder="1" applyAlignment="1">
      <alignment horizontal="left"/>
    </xf>
    <xf numFmtId="0" fontId="3" fillId="0" borderId="0" xfId="40" applyFont="1" applyFill="1"/>
    <xf numFmtId="164" fontId="10" fillId="0" borderId="0" xfId="1" applyFont="1" applyFill="1" applyBorder="1" applyAlignment="1">
      <alignment wrapText="1"/>
    </xf>
    <xf numFmtId="164" fontId="10" fillId="0" borderId="0" xfId="1" applyNumberFormat="1" applyFont="1" applyFill="1" applyAlignment="1" applyProtection="1">
      <alignment horizontal="left"/>
    </xf>
    <xf numFmtId="164" fontId="10" fillId="0" borderId="0" xfId="1" applyFont="1" applyFill="1" applyBorder="1"/>
    <xf numFmtId="0" fontId="2" fillId="0" borderId="0" xfId="87" applyFont="1"/>
    <xf numFmtId="49" fontId="10" fillId="0" borderId="0" xfId="1" applyNumberFormat="1" applyFont="1" applyFill="1" applyBorder="1"/>
    <xf numFmtId="164" fontId="10" fillId="0" borderId="0" xfId="1" applyFont="1" applyFill="1" applyBorder="1" applyAlignment="1">
      <alignment horizontal="left"/>
    </xf>
    <xf numFmtId="175" fontId="10" fillId="0" borderId="0" xfId="1" applyNumberFormat="1" applyFont="1" applyFill="1" applyBorder="1"/>
    <xf numFmtId="49" fontId="10" fillId="0" borderId="0" xfId="1" applyNumberFormat="1" applyFont="1" applyFill="1" applyAlignment="1">
      <alignment horizontal="left"/>
    </xf>
    <xf numFmtId="0" fontId="3" fillId="0" borderId="0" xfId="40" applyFont="1"/>
    <xf numFmtId="0" fontId="8" fillId="0" borderId="0" xfId="40" applyFont="1" applyFill="1" applyBorder="1"/>
    <xf numFmtId="167" fontId="9" fillId="0" borderId="0" xfId="6" applyNumberFormat="1" applyFont="1" applyFill="1" applyBorder="1" applyAlignment="1">
      <alignment horizontal="right"/>
    </xf>
    <xf numFmtId="164" fontId="9" fillId="0" borderId="1" xfId="78" applyFont="1" applyFill="1" applyBorder="1" applyAlignment="1" applyProtection="1">
      <alignment horizontal="left"/>
    </xf>
    <xf numFmtId="0" fontId="7" fillId="0" borderId="0" xfId="15" applyFont="1" applyFill="1" applyBorder="1" applyAlignment="1" applyProtection="1">
      <alignment horizontal="left"/>
    </xf>
    <xf numFmtId="3" fontId="9" fillId="0" borderId="0" xfId="78" applyNumberFormat="1" applyFont="1" applyFill="1" applyBorder="1" applyAlignment="1">
      <alignment horizontal="right"/>
    </xf>
    <xf numFmtId="176" fontId="9" fillId="0" borderId="0" xfId="40" applyNumberFormat="1" applyFont="1" applyFill="1" applyBorder="1" applyAlignment="1">
      <alignment horizontal="left"/>
    </xf>
    <xf numFmtId="164" fontId="9" fillId="0" borderId="0" xfId="78" applyFont="1" applyFill="1" applyBorder="1" applyAlignment="1" applyProtection="1">
      <alignment horizontal="left" indent="1"/>
    </xf>
    <xf numFmtId="164" fontId="10" fillId="0" borderId="0" xfId="78" applyFont="1" applyFill="1" applyBorder="1" applyAlignment="1" applyProtection="1">
      <alignment horizontal="left"/>
    </xf>
    <xf numFmtId="3" fontId="10" fillId="0" borderId="0" xfId="78" applyNumberFormat="1" applyFont="1" applyFill="1" applyBorder="1" applyAlignment="1">
      <alignment horizontal="right"/>
    </xf>
    <xf numFmtId="49" fontId="9" fillId="0" borderId="0" xfId="1" applyNumberFormat="1" applyFont="1" applyFill="1" applyBorder="1" applyAlignment="1" applyProtection="1">
      <alignment horizontal="right"/>
    </xf>
    <xf numFmtId="164" fontId="9" fillId="0" borderId="0" xfId="78" applyFont="1" applyFill="1" applyBorder="1"/>
    <xf numFmtId="164" fontId="9" fillId="0" borderId="24" xfId="1" applyFont="1" applyFill="1" applyBorder="1"/>
    <xf numFmtId="49" fontId="9" fillId="0" borderId="24" xfId="1" applyNumberFormat="1" applyFont="1" applyFill="1" applyBorder="1" applyAlignment="1" applyProtection="1">
      <alignment horizontal="right"/>
    </xf>
    <xf numFmtId="164" fontId="9" fillId="0" borderId="24" xfId="78" applyFont="1" applyFill="1" applyBorder="1"/>
    <xf numFmtId="164" fontId="9" fillId="0" borderId="1" xfId="78" applyFont="1" applyFill="1" applyBorder="1"/>
    <xf numFmtId="49" fontId="10" fillId="0" borderId="0" xfId="1" applyNumberFormat="1" applyFont="1" applyFill="1" applyBorder="1" applyAlignment="1">
      <alignment wrapText="1"/>
    </xf>
    <xf numFmtId="164" fontId="9" fillId="0" borderId="0" xfId="1" applyFont="1" applyFill="1" applyBorder="1" applyAlignment="1">
      <alignment horizontal="right"/>
    </xf>
    <xf numFmtId="49" fontId="10" fillId="0" borderId="0" xfId="78" applyNumberFormat="1" applyFont="1" applyFill="1" applyBorder="1" applyAlignment="1">
      <alignment horizontal="left"/>
    </xf>
    <xf numFmtId="164" fontId="10" fillId="0" borderId="0" xfId="78" applyFont="1" applyFill="1" applyBorder="1"/>
    <xf numFmtId="0" fontId="7" fillId="0" borderId="0" xfId="80" applyFont="1" applyFill="1"/>
    <xf numFmtId="0" fontId="7" fillId="0" borderId="0" xfId="80" applyFont="1" applyFill="1" applyAlignment="1">
      <alignment horizontal="right"/>
    </xf>
    <xf numFmtId="0" fontId="8" fillId="0" borderId="0" xfId="11" applyFont="1" applyFill="1" applyBorder="1"/>
    <xf numFmtId="0" fontId="7" fillId="0" borderId="0" xfId="90" applyFont="1" applyFill="1" applyAlignment="1" applyProtection="1">
      <alignment horizontal="left"/>
    </xf>
    <xf numFmtId="3" fontId="7" fillId="0" borderId="0" xfId="80" applyNumberFormat="1" applyFont="1" applyFill="1"/>
    <xf numFmtId="164" fontId="9" fillId="0" borderId="0" xfId="86" applyNumberFormat="1" applyFont="1" applyFill="1" applyBorder="1" applyAlignment="1" applyProtection="1">
      <alignment horizontal="left"/>
      <protection locked="0"/>
    </xf>
    <xf numFmtId="0" fontId="7" fillId="0" borderId="1" xfId="80" applyFont="1" applyFill="1" applyBorder="1"/>
    <xf numFmtId="0" fontId="7" fillId="0" borderId="0" xfId="80" applyFont="1" applyFill="1" applyBorder="1"/>
    <xf numFmtId="3" fontId="9" fillId="0" borderId="0" xfId="80" applyNumberFormat="1" applyFont="1" applyBorder="1" applyAlignment="1">
      <alignment horizontal="left" indent="1"/>
    </xf>
    <xf numFmtId="3" fontId="9" fillId="0" borderId="0" xfId="80" applyNumberFormat="1" applyFont="1" applyBorder="1"/>
    <xf numFmtId="3" fontId="9" fillId="0" borderId="0" xfId="80" applyNumberFormat="1" applyFont="1" applyBorder="1" applyAlignment="1">
      <alignment horizontal="right"/>
    </xf>
    <xf numFmtId="0" fontId="9" fillId="0" borderId="0" xfId="80" applyFont="1" applyBorder="1" applyAlignment="1">
      <alignment horizontal="left" indent="1"/>
    </xf>
    <xf numFmtId="3" fontId="10" fillId="0" borderId="0" xfId="80" applyNumberFormat="1" applyFont="1" applyBorder="1" applyAlignment="1">
      <alignment horizontal="left" indent="1"/>
    </xf>
    <xf numFmtId="0" fontId="10" fillId="0" borderId="0" xfId="80" applyFont="1" applyBorder="1" applyAlignment="1">
      <alignment horizontal="left" indent="1"/>
    </xf>
    <xf numFmtId="3" fontId="9" fillId="0" borderId="0" xfId="80" applyNumberFormat="1" applyFont="1" applyFill="1" applyBorder="1" applyAlignment="1">
      <alignment horizontal="left" indent="1"/>
    </xf>
    <xf numFmtId="0" fontId="9" fillId="0" borderId="0" xfId="80" applyFont="1" applyFill="1" applyBorder="1" applyAlignment="1">
      <alignment horizontal="left" indent="1"/>
    </xf>
    <xf numFmtId="3" fontId="10" fillId="0" borderId="0" xfId="80" applyNumberFormat="1" applyFont="1" applyBorder="1" applyAlignment="1">
      <alignment horizontal="left"/>
    </xf>
    <xf numFmtId="3" fontId="8" fillId="0" borderId="0" xfId="11" applyNumberFormat="1" applyFont="1" applyBorder="1"/>
    <xf numFmtId="3" fontId="8" fillId="0" borderId="0" xfId="11" applyNumberFormat="1" applyFont="1" applyBorder="1" applyAlignment="1">
      <alignment horizontal="right"/>
    </xf>
    <xf numFmtId="3" fontId="9" fillId="0" borderId="0" xfId="80" applyNumberFormat="1" applyFont="1" applyBorder="1" applyAlignment="1">
      <alignment horizontal="left"/>
    </xf>
    <xf numFmtId="3" fontId="10" fillId="0" borderId="0" xfId="80" applyNumberFormat="1" applyFont="1" applyBorder="1"/>
    <xf numFmtId="0" fontId="10" fillId="0" borderId="0" xfId="80" applyFont="1" applyBorder="1"/>
    <xf numFmtId="0" fontId="9" fillId="0" borderId="0" xfId="80" applyFont="1" applyBorder="1"/>
    <xf numFmtId="0" fontId="6" fillId="0" borderId="0" xfId="80" applyFont="1" applyFill="1" applyBorder="1"/>
    <xf numFmtId="177" fontId="11" fillId="0" borderId="0" xfId="91" applyNumberFormat="1" applyFont="1" applyBorder="1" applyAlignment="1" applyProtection="1">
      <alignment horizontal="right"/>
    </xf>
    <xf numFmtId="3" fontId="10" fillId="0" borderId="0" xfId="80" applyNumberFormat="1" applyFont="1" applyBorder="1" applyAlignment="1">
      <alignment horizontal="right"/>
    </xf>
    <xf numFmtId="177" fontId="11" fillId="0" borderId="0" xfId="92" applyNumberFormat="1" applyFont="1" applyFill="1" applyBorder="1" applyAlignment="1">
      <alignment horizontal="right"/>
    </xf>
    <xf numFmtId="0" fontId="7" fillId="0" borderId="0" xfId="80" applyFont="1" applyFill="1" applyAlignment="1">
      <alignment vertical="center"/>
    </xf>
    <xf numFmtId="0" fontId="7" fillId="0" borderId="24" xfId="80" applyFont="1" applyFill="1" applyBorder="1" applyAlignment="1">
      <alignment vertical="center"/>
    </xf>
    <xf numFmtId="0" fontId="3" fillId="0" borderId="24" xfId="5" applyFont="1" applyFill="1" applyBorder="1" applyAlignment="1">
      <alignment vertical="center"/>
    </xf>
    <xf numFmtId="0" fontId="7" fillId="0" borderId="24" xfId="2" applyFont="1" applyFill="1" applyBorder="1" applyAlignment="1">
      <alignment horizontal="right" vertical="center"/>
    </xf>
    <xf numFmtId="0" fontId="7" fillId="0" borderId="24" xfId="2" applyNumberFormat="1" applyFont="1" applyFill="1" applyBorder="1" applyAlignment="1" applyProtection="1">
      <alignment horizontal="right" vertical="center"/>
      <protection locked="0"/>
    </xf>
    <xf numFmtId="0" fontId="8" fillId="0" borderId="0" xfId="18" applyFont="1" applyFill="1" applyAlignment="1" applyProtection="1">
      <alignment horizontal="left"/>
    </xf>
    <xf numFmtId="0" fontId="6" fillId="0" borderId="0" xfId="80" applyFont="1" applyFill="1"/>
    <xf numFmtId="0" fontId="6" fillId="0" borderId="0" xfId="80" applyFont="1" applyFill="1" applyAlignment="1" applyProtection="1">
      <alignment horizontal="left"/>
      <protection locked="0"/>
    </xf>
    <xf numFmtId="0" fontId="6" fillId="0" borderId="0" xfId="80" applyFont="1" applyFill="1" applyAlignment="1">
      <alignment horizontal="left"/>
    </xf>
    <xf numFmtId="0" fontId="6" fillId="0" borderId="0" xfId="80" applyFont="1" applyFill="1" applyAlignment="1">
      <alignment horizontal="right"/>
    </xf>
    <xf numFmtId="49" fontId="6" fillId="0" borderId="0" xfId="80" applyNumberFormat="1" applyFont="1" applyFill="1" applyAlignment="1">
      <alignment horizontal="left"/>
    </xf>
    <xf numFmtId="0" fontId="20" fillId="0" borderId="0" xfId="77" applyFont="1"/>
    <xf numFmtId="0" fontId="20" fillId="0" borderId="0" xfId="77" applyFont="1" applyAlignment="1">
      <alignment horizontal="right"/>
    </xf>
    <xf numFmtId="0" fontId="2" fillId="0" borderId="1" xfId="83" applyFont="1" applyFill="1" applyBorder="1" applyAlignment="1">
      <alignment horizontal="left"/>
    </xf>
    <xf numFmtId="0" fontId="3" fillId="0" borderId="1" xfId="82" applyFont="1" applyFill="1" applyBorder="1" applyAlignment="1">
      <alignment horizontal="right"/>
    </xf>
    <xf numFmtId="0" fontId="3" fillId="0" borderId="1" xfId="83" applyFont="1" applyFill="1" applyBorder="1" applyAlignment="1">
      <alignment horizontal="right"/>
    </xf>
    <xf numFmtId="0" fontId="3" fillId="0" borderId="1" xfId="83" applyFont="1" applyFill="1" applyBorder="1"/>
    <xf numFmtId="0" fontId="3" fillId="0" borderId="1" xfId="83" applyFont="1" applyFill="1" applyBorder="1" applyAlignment="1">
      <alignment horizontal="left"/>
    </xf>
    <xf numFmtId="164" fontId="51" fillId="0" borderId="0" xfId="1" applyNumberFormat="1" applyFont="1" applyFill="1" applyAlignment="1" applyProtection="1">
      <alignment horizontal="left"/>
    </xf>
    <xf numFmtId="164" fontId="51" fillId="0" borderId="0" xfId="1" applyFont="1" applyFill="1" applyBorder="1"/>
    <xf numFmtId="164" fontId="51" fillId="0" borderId="0" xfId="7" applyFont="1" applyFill="1" applyAlignment="1" applyProtection="1">
      <alignment horizontal="left"/>
    </xf>
    <xf numFmtId="0" fontId="51" fillId="0" borderId="0" xfId="5" applyFont="1" applyFill="1" applyAlignment="1">
      <alignment horizontal="left"/>
    </xf>
    <xf numFmtId="0" fontId="52" fillId="0" borderId="0" xfId="18" applyNumberFormat="1" applyFont="1" applyFill="1" applyBorder="1" applyAlignment="1" applyProtection="1">
      <alignment horizontal="left"/>
    </xf>
    <xf numFmtId="0" fontId="52" fillId="0" borderId="0" xfId="17" applyFont="1" applyAlignment="1">
      <alignment horizontal="center"/>
    </xf>
    <xf numFmtId="0" fontId="52" fillId="0" borderId="0" xfId="18" applyFont="1" applyFill="1"/>
    <xf numFmtId="0" fontId="52" fillId="0" borderId="0" xfId="18" applyFont="1" applyFill="1" applyBorder="1"/>
    <xf numFmtId="0" fontId="52" fillId="0" borderId="0" xfId="19" applyFont="1" applyFill="1" applyBorder="1" applyAlignment="1">
      <alignment horizontal="right"/>
    </xf>
    <xf numFmtId="0" fontId="52" fillId="0" borderId="0" xfId="18" applyFont="1" applyFill="1" applyBorder="1" applyAlignment="1">
      <alignment horizontal="right"/>
    </xf>
    <xf numFmtId="0" fontId="52" fillId="0" borderId="0" xfId="17" applyFont="1"/>
    <xf numFmtId="0" fontId="52" fillId="0" borderId="0" xfId="18" applyFont="1" applyFill="1" applyBorder="1" applyAlignment="1">
      <alignment horizontal="left"/>
    </xf>
    <xf numFmtId="0" fontId="3" fillId="0" borderId="0" xfId="17" applyNumberFormat="1" applyFont="1" applyFill="1" applyAlignment="1" applyProtection="1">
      <alignment horizontal="left"/>
    </xf>
    <xf numFmtId="0" fontId="53" fillId="0" borderId="0" xfId="17" applyFont="1" applyFill="1"/>
    <xf numFmtId="0" fontId="11" fillId="0" borderId="9" xfId="18" applyFont="1" applyFill="1" applyBorder="1" applyAlignment="1" applyProtection="1">
      <alignment horizontal="center" vertical="center" wrapText="1"/>
    </xf>
    <xf numFmtId="0" fontId="11" fillId="0" borderId="6" xfId="18" applyFont="1" applyFill="1" applyBorder="1" applyAlignment="1" applyProtection="1">
      <alignment horizontal="center" vertical="center" wrapText="1"/>
    </xf>
    <xf numFmtId="0" fontId="11" fillId="0" borderId="3" xfId="18" applyFont="1" applyFill="1" applyBorder="1" applyAlignment="1" applyProtection="1">
      <alignment horizontal="center" vertical="center" wrapText="1"/>
    </xf>
    <xf numFmtId="0" fontId="11" fillId="0" borderId="12" xfId="18" applyFont="1" applyFill="1" applyBorder="1" applyAlignment="1" applyProtection="1">
      <alignment horizontal="center" vertical="center"/>
    </xf>
    <xf numFmtId="0" fontId="11" fillId="0" borderId="10" xfId="18" applyFont="1" applyFill="1" applyBorder="1" applyAlignment="1" applyProtection="1">
      <alignment horizontal="center" vertical="center"/>
    </xf>
    <xf numFmtId="0" fontId="11" fillId="0" borderId="11" xfId="18" applyFont="1" applyFill="1" applyBorder="1" applyAlignment="1" applyProtection="1">
      <alignment horizontal="center" vertical="center"/>
    </xf>
    <xf numFmtId="0" fontId="11" fillId="0" borderId="12" xfId="17" applyFont="1" applyBorder="1" applyAlignment="1">
      <alignment horizontal="center" vertical="center" wrapText="1"/>
    </xf>
    <xf numFmtId="0" fontId="11" fillId="0" borderId="10" xfId="17" applyFont="1" applyBorder="1" applyAlignment="1">
      <alignment horizontal="center" vertical="center" wrapText="1"/>
    </xf>
    <xf numFmtId="0" fontId="11" fillId="0" borderId="11" xfId="17" applyFont="1" applyBorder="1" applyAlignment="1">
      <alignment horizontal="center" vertical="center" wrapText="1"/>
    </xf>
    <xf numFmtId="0" fontId="11" fillId="0" borderId="9" xfId="17" applyFont="1" applyBorder="1" applyAlignment="1">
      <alignment horizontal="center" vertical="center" wrapText="1"/>
    </xf>
    <xf numFmtId="0" fontId="11" fillId="0" borderId="6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8" fillId="0" borderId="6" xfId="18" applyFont="1" applyFill="1" applyBorder="1" applyAlignment="1" applyProtection="1">
      <alignment horizontal="center" vertical="center" wrapText="1"/>
    </xf>
    <xf numFmtId="0" fontId="8" fillId="0" borderId="3" xfId="18" applyFont="1" applyFill="1" applyBorder="1" applyAlignment="1" applyProtection="1">
      <alignment horizontal="center" vertical="center" wrapText="1"/>
    </xf>
    <xf numFmtId="0" fontId="22" fillId="0" borderId="12" xfId="17" applyFont="1" applyBorder="1" applyAlignment="1">
      <alignment horizontal="center" vertical="center" wrapText="1"/>
    </xf>
    <xf numFmtId="0" fontId="22" fillId="0" borderId="10" xfId="17" applyFont="1" applyBorder="1" applyAlignment="1">
      <alignment horizontal="center" vertical="center" wrapText="1"/>
    </xf>
    <xf numFmtId="0" fontId="22" fillId="0" borderId="11" xfId="17" applyFont="1" applyBorder="1" applyAlignment="1">
      <alignment horizontal="center" vertical="center" wrapText="1"/>
    </xf>
    <xf numFmtId="0" fontId="8" fillId="0" borderId="9" xfId="17" applyFont="1" applyBorder="1" applyAlignment="1">
      <alignment horizontal="center" vertical="center" wrapText="1"/>
    </xf>
    <xf numFmtId="0" fontId="8" fillId="0" borderId="3" xfId="17" applyFont="1" applyBorder="1" applyAlignment="1">
      <alignment horizontal="center" vertical="center" wrapText="1"/>
    </xf>
    <xf numFmtId="0" fontId="8" fillId="0" borderId="6" xfId="17" applyFont="1" applyBorder="1" applyAlignment="1">
      <alignment horizontal="center" vertical="center" wrapText="1"/>
    </xf>
    <xf numFmtId="0" fontId="8" fillId="0" borderId="12" xfId="17" applyFont="1" applyBorder="1" applyAlignment="1">
      <alignment horizontal="center" vertical="center" wrapText="1"/>
    </xf>
    <xf numFmtId="0" fontId="8" fillId="0" borderId="5" xfId="17" applyFont="1" applyBorder="1" applyAlignment="1">
      <alignment horizontal="center" vertical="center" wrapText="1"/>
    </xf>
    <xf numFmtId="0" fontId="8" fillId="0" borderId="11" xfId="17" applyFont="1" applyBorder="1" applyAlignment="1">
      <alignment horizontal="center" vertical="center" wrapText="1"/>
    </xf>
    <xf numFmtId="0" fontId="8" fillId="0" borderId="4" xfId="17" applyFont="1" applyBorder="1" applyAlignment="1">
      <alignment horizontal="center" vertical="center" wrapText="1"/>
    </xf>
    <xf numFmtId="0" fontId="11" fillId="0" borderId="12" xfId="17" applyFont="1" applyFill="1" applyBorder="1" applyAlignment="1">
      <alignment horizontal="center" vertical="center" wrapText="1"/>
    </xf>
    <xf numFmtId="0" fontId="11" fillId="0" borderId="10" xfId="17" applyFont="1" applyFill="1" applyBorder="1" applyAlignment="1">
      <alignment horizontal="center" vertical="center" wrapText="1"/>
    </xf>
    <xf numFmtId="0" fontId="11" fillId="0" borderId="11" xfId="17" applyFont="1" applyFill="1" applyBorder="1" applyAlignment="1">
      <alignment horizontal="center" vertical="center" wrapText="1"/>
    </xf>
    <xf numFmtId="0" fontId="11" fillId="0" borderId="9" xfId="17" applyFont="1" applyFill="1" applyBorder="1" applyAlignment="1">
      <alignment horizontal="center" vertical="center" wrapText="1"/>
    </xf>
    <xf numFmtId="0" fontId="11" fillId="0" borderId="6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8" fillId="0" borderId="9" xfId="17" applyFont="1" applyFill="1" applyBorder="1" applyAlignment="1">
      <alignment horizontal="center" vertical="center" wrapText="1"/>
    </xf>
    <xf numFmtId="0" fontId="8" fillId="0" borderId="3" xfId="17" applyFont="1" applyFill="1" applyBorder="1" applyAlignment="1">
      <alignment horizontal="center" vertical="center" wrapText="1"/>
    </xf>
    <xf numFmtId="0" fontId="8" fillId="0" borderId="6" xfId="17" applyFont="1" applyFill="1" applyBorder="1" applyAlignment="1">
      <alignment horizontal="center" vertical="center" wrapText="1"/>
    </xf>
    <xf numFmtId="0" fontId="8" fillId="0" borderId="12" xfId="17" applyFont="1" applyFill="1" applyBorder="1" applyAlignment="1">
      <alignment horizontal="center" vertical="center" wrapText="1"/>
    </xf>
    <xf numFmtId="0" fontId="8" fillId="0" borderId="5" xfId="17" applyFont="1" applyFill="1" applyBorder="1" applyAlignment="1">
      <alignment horizontal="center" vertical="center" wrapText="1"/>
    </xf>
    <xf numFmtId="0" fontId="8" fillId="0" borderId="11" xfId="17" applyFont="1" applyFill="1" applyBorder="1" applyAlignment="1">
      <alignment horizontal="center" vertical="center" wrapText="1"/>
    </xf>
    <xf numFmtId="0" fontId="8" fillId="0" borderId="4" xfId="17" applyFont="1" applyFill="1" applyBorder="1" applyAlignment="1">
      <alignment horizontal="center" vertical="center" wrapText="1"/>
    </xf>
  </cellXfs>
  <cellStyles count="94">
    <cellStyle name="_CD_Peru" xfId="20"/>
    <cellStyle name="=C:\WINNT\SYSTEM32\COMMAND.COM" xfId="21"/>
    <cellStyle name="20% - Énfasis1" xfId="22"/>
    <cellStyle name="20% - Énfasis2" xfId="23"/>
    <cellStyle name="20% - Énfasis3" xfId="24"/>
    <cellStyle name="20% - Énfasis4" xfId="25"/>
    <cellStyle name="20% - Énfasis5" xfId="26"/>
    <cellStyle name="20% - Énfasis6" xfId="27"/>
    <cellStyle name="40% - Énfasis1" xfId="28"/>
    <cellStyle name="40% - Énfasis2" xfId="29"/>
    <cellStyle name="40% - Énfasis3" xfId="30"/>
    <cellStyle name="40% - Énfasis4" xfId="31"/>
    <cellStyle name="40% - Énfasis5" xfId="32"/>
    <cellStyle name="40% - Énfasis6" xfId="33"/>
    <cellStyle name="60% - Énfasis1" xfId="34"/>
    <cellStyle name="60% - Énfasis2" xfId="35"/>
    <cellStyle name="60% - Énfasis3" xfId="36"/>
    <cellStyle name="60% - Énfasis4" xfId="37"/>
    <cellStyle name="60% - Énfasis5" xfId="38"/>
    <cellStyle name="60% - Énfasis6" xfId="39"/>
    <cellStyle name="ANCLAS,REZONES Y SUS PARTES,DE FUNDICION,DE HIERRO O DE ACERO" xfId="11"/>
    <cellStyle name="ANCLAS,REZONES Y SUS PARTES,DE FUNDICION,DE HIERRO O DE ACERO 2" xfId="40"/>
    <cellStyle name="ANCLAS,REZONES Y SUS PARTES,DE FUNDICION,DE HIERRO O DE ACERO 2 2" xfId="41"/>
    <cellStyle name="ANCLAS,REZONES Y SUS PARTES,DE FUNDICION,DE HIERRO O DE ACERO 3" xfId="93"/>
    <cellStyle name="bolet" xfId="42"/>
    <cellStyle name="Buena" xfId="43"/>
    <cellStyle name="Cálculo" xfId="44"/>
    <cellStyle name="Celda de comprobación" xfId="45"/>
    <cellStyle name="Celda vinculada" xfId="46"/>
    <cellStyle name="Comma [0] 2" xfId="47"/>
    <cellStyle name="Comma 2" xfId="48"/>
    <cellStyle name="Comma0" xfId="49"/>
    <cellStyle name="Currency 2" xfId="50"/>
    <cellStyle name="Currency0" xfId="51"/>
    <cellStyle name="Date" xfId="52"/>
    <cellStyle name="Diseño" xfId="53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Fixed" xfId="62"/>
    <cellStyle name="Incorrecto" xfId="63"/>
    <cellStyle name="MES" xfId="64"/>
    <cellStyle name="Millares_Petroleo" xfId="65"/>
    <cellStyle name="Normal" xfId="0" builtinId="0"/>
    <cellStyle name="Normal 2" xfId="16"/>
    <cellStyle name="Normal 2 2" xfId="87"/>
    <cellStyle name="Normal 3" xfId="66"/>
    <cellStyle name="Normal 4" xfId="17"/>
    <cellStyle name="Normal 5" xfId="77"/>
    <cellStyle name="Normal__CN-Arg" xfId="88"/>
    <cellStyle name="Normal_ARG96-01" xfId="15"/>
    <cellStyle name="Normal_ARG96-03" xfId="1"/>
    <cellStyle name="Normal_ARG96-04" xfId="78"/>
    <cellStyle name="Normal_ARG96-07" xfId="2"/>
    <cellStyle name="Normal_ARG96-09" xfId="3"/>
    <cellStyle name="Normal_ARG96-10" xfId="12"/>
    <cellStyle name="Normal_ARG96-11" xfId="13"/>
    <cellStyle name="Normal_ARG96-12" xfId="18"/>
    <cellStyle name="Normal_ARG96-14" xfId="80"/>
    <cellStyle name="Normal_ARG96-15" xfId="4"/>
    <cellStyle name="Normal_ARG96-16" xfId="5"/>
    <cellStyle name="Normal_ARG97-03" xfId="6"/>
    <cellStyle name="Normal_ARG97-09" xfId="84"/>
    <cellStyle name="Normal_ArgDestiX" xfId="19"/>
    <cellStyle name="Normal_Bahamas" xfId="85"/>
    <cellStyle name="Normal_BOL96-16" xfId="79"/>
    <cellStyle name="Normal_BOL96-17" xfId="7"/>
    <cellStyle name="Normal_bp1_14jul03" xfId="91"/>
    <cellStyle name="Normal_BRA96-09" xfId="14"/>
    <cellStyle name="Normal_Cuad_A-13_Deuda" xfId="92"/>
    <cellStyle name="Normal_ECU96-06" xfId="86"/>
    <cellStyle name="Normal_ECU96-10" xfId="81"/>
    <cellStyle name="Normal_ECU96-15" xfId="8"/>
    <cellStyle name="Normal_ECU96-16" xfId="9"/>
    <cellStyle name="Normal_EcuIET" xfId="83"/>
    <cellStyle name="Normal_MEX96-14" xfId="90"/>
    <cellStyle name="Normal_MEX96-15" xfId="10"/>
    <cellStyle name="Normal_PER96-02" xfId="82"/>
    <cellStyle name="Normal_URY_1-2" xfId="89"/>
    <cellStyle name="Notas" xfId="67"/>
    <cellStyle name="Salida" xfId="68"/>
    <cellStyle name="Style 1" xfId="69"/>
    <cellStyle name="Texto de advertencia" xfId="70"/>
    <cellStyle name="Texto explicativo" xfId="71"/>
    <cellStyle name="Título" xfId="72"/>
    <cellStyle name="Título 1" xfId="73"/>
    <cellStyle name="Título 2" xfId="74"/>
    <cellStyle name="Título 3" xfId="75"/>
    <cellStyle name="Título_Petroleo" xfId="7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workbookViewId="0">
      <selection activeCell="A20" sqref="A20"/>
    </sheetView>
  </sheetViews>
  <sheetFormatPr defaultColWidth="9.28515625" defaultRowHeight="10.199999999999999"/>
  <cols>
    <col min="1" max="1" width="13.28515625" style="181" bestFit="1" customWidth="1"/>
    <col min="2" max="2" width="66.140625" style="181" customWidth="1"/>
    <col min="3" max="3" width="67" style="181" bestFit="1" customWidth="1"/>
    <col min="4" max="16384" width="9.28515625" style="181"/>
  </cols>
  <sheetData>
    <row r="1" spans="1:17" s="177" customFormat="1">
      <c r="B1" s="178" t="s">
        <v>4</v>
      </c>
      <c r="C1" s="178" t="s">
        <v>27</v>
      </c>
    </row>
    <row r="2" spans="1:17">
      <c r="A2" s="179">
        <f ca="1">NOW()</f>
        <v>41550.656953240737</v>
      </c>
      <c r="B2" s="180" t="s">
        <v>130</v>
      </c>
      <c r="C2" s="180" t="s">
        <v>131</v>
      </c>
    </row>
    <row r="3" spans="1:17">
      <c r="A3" s="182"/>
      <c r="B3" s="183"/>
      <c r="C3" s="183"/>
    </row>
    <row r="4" spans="1:17">
      <c r="A4" s="184"/>
      <c r="B4" s="185"/>
      <c r="C4" s="186"/>
    </row>
    <row r="5" spans="1:17" ht="15.9" customHeight="1">
      <c r="A5" s="187">
        <v>1</v>
      </c>
      <c r="B5" s="188" t="s">
        <v>132</v>
      </c>
      <c r="C5" s="188" t="s">
        <v>133</v>
      </c>
    </row>
    <row r="6" spans="1:17" ht="15.9" customHeight="1">
      <c r="A6" s="187">
        <v>2</v>
      </c>
      <c r="B6" s="188" t="s">
        <v>134</v>
      </c>
      <c r="C6" s="188" t="s">
        <v>135</v>
      </c>
    </row>
    <row r="7" spans="1:17" ht="15.9" customHeight="1">
      <c r="A7" s="187">
        <v>3</v>
      </c>
      <c r="B7" s="188" t="s">
        <v>136</v>
      </c>
      <c r="C7" s="188" t="s">
        <v>136</v>
      </c>
    </row>
    <row r="8" spans="1:17" ht="15.9" customHeight="1">
      <c r="A8" s="187">
        <v>4</v>
      </c>
      <c r="B8" s="188" t="s">
        <v>137</v>
      </c>
      <c r="C8" s="189" t="s">
        <v>138</v>
      </c>
    </row>
    <row r="9" spans="1:17" ht="15.9" customHeight="1">
      <c r="A9" s="187">
        <v>5</v>
      </c>
      <c r="B9" s="602" t="s">
        <v>31</v>
      </c>
      <c r="C9" s="603" t="s">
        <v>32</v>
      </c>
      <c r="D9" s="21"/>
      <c r="E9" s="21"/>
      <c r="F9" s="23"/>
      <c r="G9" s="23"/>
      <c r="H9" s="23"/>
      <c r="I9" s="23"/>
      <c r="J9" s="23"/>
      <c r="K9" s="23"/>
      <c r="L9" s="23"/>
      <c r="M9" s="23"/>
      <c r="N9" s="23"/>
      <c r="O9" s="23"/>
      <c r="P9" s="21"/>
      <c r="Q9" s="149"/>
    </row>
    <row r="10" spans="1:17" ht="15.9" customHeight="1">
      <c r="A10" s="187">
        <v>6</v>
      </c>
      <c r="B10" s="604" t="s">
        <v>29</v>
      </c>
      <c r="C10" s="605" t="s">
        <v>15</v>
      </c>
      <c r="D10" s="5"/>
      <c r="E10" s="104"/>
      <c r="F10" s="128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36"/>
    </row>
    <row r="11" spans="1:17" ht="15.9" customHeight="1">
      <c r="A11" s="187">
        <v>7</v>
      </c>
      <c r="B11" s="188" t="s">
        <v>139</v>
      </c>
      <c r="C11" s="188" t="s">
        <v>140</v>
      </c>
    </row>
    <row r="12" spans="1:17" ht="15.9" customHeight="1">
      <c r="A12" s="187">
        <v>8</v>
      </c>
      <c r="B12" s="188" t="s">
        <v>141</v>
      </c>
      <c r="C12" s="189" t="s">
        <v>56</v>
      </c>
    </row>
    <row r="13" spans="1:17" ht="15.9" customHeight="1">
      <c r="A13" s="187">
        <v>9</v>
      </c>
      <c r="B13" s="188" t="s">
        <v>142</v>
      </c>
      <c r="C13" s="188" t="s">
        <v>143</v>
      </c>
    </row>
    <row r="14" spans="1:17" ht="15.9" customHeight="1">
      <c r="A14" s="187">
        <v>10</v>
      </c>
      <c r="B14" s="606" t="s">
        <v>303</v>
      </c>
      <c r="C14" s="613" t="s">
        <v>302</v>
      </c>
      <c r="D14" s="607"/>
      <c r="E14" s="608"/>
      <c r="F14" s="609"/>
      <c r="G14" s="609"/>
      <c r="H14" s="610"/>
      <c r="I14" s="611"/>
      <c r="J14" s="609"/>
      <c r="K14" s="609"/>
      <c r="L14" s="609"/>
      <c r="M14" s="609"/>
      <c r="N14" s="609"/>
      <c r="O14" s="609"/>
      <c r="P14" s="612"/>
      <c r="Q14" s="612"/>
    </row>
    <row r="15" spans="1:17" ht="15.9" customHeight="1">
      <c r="A15" s="187">
        <v>11</v>
      </c>
      <c r="B15" s="188" t="s">
        <v>144</v>
      </c>
      <c r="C15" s="188" t="s">
        <v>145</v>
      </c>
    </row>
    <row r="16" spans="1:17" ht="15.9" customHeight="1">
      <c r="A16" s="187">
        <v>12</v>
      </c>
      <c r="B16" s="188" t="s">
        <v>146</v>
      </c>
      <c r="C16" s="188" t="s">
        <v>147</v>
      </c>
    </row>
    <row r="17" spans="1:3" ht="15.9" customHeight="1">
      <c r="A17" s="187">
        <v>13</v>
      </c>
      <c r="B17" s="188" t="s">
        <v>148</v>
      </c>
      <c r="C17" s="188" t="s">
        <v>149</v>
      </c>
    </row>
    <row r="18" spans="1:3" ht="15.9" customHeight="1">
      <c r="A18" s="187">
        <v>14</v>
      </c>
      <c r="B18" s="188" t="s">
        <v>150</v>
      </c>
      <c r="C18" s="188" t="s">
        <v>151</v>
      </c>
    </row>
    <row r="19" spans="1:3" ht="15.9" customHeight="1">
      <c r="A19" s="187">
        <v>15</v>
      </c>
      <c r="B19" s="188" t="s">
        <v>650</v>
      </c>
      <c r="C19" s="188" t="s">
        <v>548</v>
      </c>
    </row>
    <row r="20" spans="1:3" ht="15.9" customHeight="1">
      <c r="A20" s="187" t="s">
        <v>152</v>
      </c>
      <c r="B20" s="188" t="s">
        <v>364</v>
      </c>
      <c r="C20" s="188" t="s">
        <v>363</v>
      </c>
    </row>
    <row r="21" spans="1:3">
      <c r="A21" s="187"/>
      <c r="B21" s="188"/>
      <c r="C21" s="188"/>
    </row>
    <row r="22" spans="1:3" s="193" customFormat="1">
      <c r="A22" s="190"/>
      <c r="B22" s="191"/>
      <c r="C22" s="192"/>
    </row>
    <row r="23" spans="1:3" s="193" customFormat="1" ht="15">
      <c r="A23" s="190"/>
      <c r="B23" s="194"/>
      <c r="C23" s="195"/>
    </row>
    <row r="24" spans="1:3" s="193" customFormat="1" ht="15">
      <c r="A24" s="190"/>
      <c r="B24" s="194"/>
      <c r="C24" s="195"/>
    </row>
    <row r="25" spans="1:3" s="193" customFormat="1" ht="15">
      <c r="A25" s="190"/>
      <c r="B25" s="194"/>
      <c r="C25" s="195"/>
    </row>
    <row r="26" spans="1:3" s="193" customFormat="1" ht="15">
      <c r="A26" s="190"/>
      <c r="B26" s="194"/>
      <c r="C26" s="195"/>
    </row>
    <row r="27" spans="1:3" s="193" customFormat="1" ht="15">
      <c r="A27" s="190"/>
      <c r="B27" s="194"/>
      <c r="C27" s="195"/>
    </row>
    <row r="28" spans="1:3" s="193" customFormat="1" ht="15">
      <c r="A28" s="190"/>
      <c r="B28" s="194"/>
      <c r="C28" s="195"/>
    </row>
    <row r="29" spans="1:3" s="193" customFormat="1" ht="15">
      <c r="A29" s="190"/>
      <c r="B29" s="194"/>
      <c r="C29" s="195"/>
    </row>
    <row r="30" spans="1:3" s="193" customFormat="1" ht="15">
      <c r="A30" s="190"/>
      <c r="B30" s="194"/>
      <c r="C30" s="195"/>
    </row>
    <row r="31" spans="1:3" s="193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showGridLines="0" topLeftCell="A43" zoomScale="110" zoomScaleNormal="110" workbookViewId="0">
      <selection activeCell="A54" sqref="A54"/>
    </sheetView>
  </sheetViews>
  <sheetFormatPr defaultColWidth="11.7109375" defaultRowHeight="10.199999999999999"/>
  <cols>
    <col min="1" max="1" width="42.28515625" style="197" customWidth="1"/>
    <col min="2" max="2" width="2.140625" style="199" customWidth="1"/>
    <col min="3" max="11" width="7.28515625" style="198" customWidth="1"/>
    <col min="12" max="12" width="2.5703125" style="197" customWidth="1"/>
    <col min="13" max="13" width="49.28515625" style="197" bestFit="1" customWidth="1"/>
    <col min="14" max="16384" width="11.7109375" style="196"/>
  </cols>
  <sheetData>
    <row r="1" spans="1:13" s="222" customFormat="1" ht="12">
      <c r="A1" s="223">
        <v>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s="219" customFormat="1">
      <c r="A2" s="220" t="s">
        <v>4</v>
      </c>
      <c r="B2" s="220"/>
      <c r="C2" s="221"/>
      <c r="D2" s="221"/>
      <c r="E2" s="221"/>
      <c r="F2" s="221"/>
      <c r="G2" s="221"/>
      <c r="H2" s="221"/>
      <c r="I2" s="221"/>
      <c r="J2" s="221"/>
      <c r="K2" s="221"/>
      <c r="L2" s="220"/>
      <c r="M2" s="220" t="s">
        <v>4</v>
      </c>
    </row>
    <row r="3" spans="1:13">
      <c r="A3" s="595" t="s">
        <v>132</v>
      </c>
      <c r="B3" s="595"/>
      <c r="C3" s="596"/>
      <c r="D3" s="596"/>
      <c r="E3" s="596"/>
      <c r="F3" s="596"/>
      <c r="G3" s="596"/>
      <c r="H3" s="596"/>
      <c r="I3" s="596"/>
      <c r="J3" s="596"/>
      <c r="K3" s="596"/>
      <c r="L3" s="595"/>
      <c r="M3" s="595" t="s">
        <v>133</v>
      </c>
    </row>
    <row r="4" spans="1:13">
      <c r="A4" s="216"/>
      <c r="B4" s="218"/>
      <c r="C4" s="217">
        <v>2004</v>
      </c>
      <c r="D4" s="217">
        <v>2005</v>
      </c>
      <c r="E4" s="217">
        <v>2006</v>
      </c>
      <c r="F4" s="217">
        <v>2007</v>
      </c>
      <c r="G4" s="217">
        <v>2008</v>
      </c>
      <c r="H4" s="217">
        <v>2009</v>
      </c>
      <c r="I4" s="217">
        <v>2010</v>
      </c>
      <c r="J4" s="217">
        <v>2011</v>
      </c>
      <c r="K4" s="217">
        <v>2012</v>
      </c>
      <c r="L4" s="216" t="s">
        <v>11</v>
      </c>
      <c r="M4" s="216"/>
    </row>
    <row r="5" spans="1:13">
      <c r="A5" s="206"/>
      <c r="B5" s="209"/>
      <c r="C5" s="215"/>
      <c r="D5" s="215"/>
      <c r="E5" s="215"/>
      <c r="F5" s="215"/>
      <c r="G5" s="215"/>
      <c r="H5" s="215"/>
      <c r="I5" s="215"/>
      <c r="J5" s="215"/>
      <c r="K5" s="215"/>
      <c r="L5" s="206"/>
      <c r="M5" s="206"/>
    </row>
    <row r="6" spans="1:13">
      <c r="B6" s="199" t="s">
        <v>283</v>
      </c>
    </row>
    <row r="7" spans="1:13">
      <c r="A7" s="197" t="s">
        <v>282</v>
      </c>
      <c r="C7" s="201">
        <v>0.88288423258193749</v>
      </c>
      <c r="D7" s="201">
        <v>3.395292669538752</v>
      </c>
      <c r="E7" s="201">
        <v>2.5168638410136834</v>
      </c>
      <c r="F7" s="201">
        <v>1.4465222153091428</v>
      </c>
      <c r="G7" s="201">
        <v>-2.3239372478904397</v>
      </c>
      <c r="H7" s="201">
        <v>-4.1752591752281294</v>
      </c>
      <c r="I7" s="201">
        <v>0.98798632637289163</v>
      </c>
      <c r="J7" s="201">
        <v>1.6593850559641687</v>
      </c>
      <c r="K7" s="201">
        <v>1.8321717443204211</v>
      </c>
      <c r="L7" s="200"/>
      <c r="M7" s="197" t="s">
        <v>281</v>
      </c>
    </row>
    <row r="8" spans="1:13">
      <c r="A8" s="197" t="s">
        <v>280</v>
      </c>
      <c r="C8" s="201">
        <v>-0.571675032864849</v>
      </c>
      <c r="D8" s="201">
        <v>1.899846002035166</v>
      </c>
      <c r="E8" s="201">
        <v>1.0275086017615287</v>
      </c>
      <c r="F8" s="201">
        <v>-3.2631816401540448E-2</v>
      </c>
      <c r="G8" s="201">
        <v>-3.7290912851022262</v>
      </c>
      <c r="H8" s="201">
        <v>-5.505473940813566</v>
      </c>
      <c r="I8" s="201">
        <v>-0.34300032542609049</v>
      </c>
      <c r="J8" s="201">
        <v>0.40056043572662681</v>
      </c>
      <c r="K8" s="201">
        <v>0.64390024199327822</v>
      </c>
      <c r="L8" s="200"/>
      <c r="M8" s="197" t="s">
        <v>279</v>
      </c>
    </row>
    <row r="9" spans="1:13">
      <c r="C9" s="201"/>
      <c r="D9" s="201"/>
      <c r="E9" s="201"/>
      <c r="F9" s="201"/>
      <c r="G9" s="201"/>
      <c r="H9" s="201"/>
      <c r="I9" s="201"/>
      <c r="J9" s="201"/>
      <c r="K9" s="201"/>
      <c r="L9" s="200"/>
    </row>
    <row r="10" spans="1:13">
      <c r="A10" s="197" t="s">
        <v>278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0"/>
      <c r="M10" s="197" t="s">
        <v>277</v>
      </c>
    </row>
    <row r="11" spans="1:13">
      <c r="A11" s="197" t="s">
        <v>276</v>
      </c>
      <c r="C11" s="201">
        <v>-6.8230832632248717</v>
      </c>
      <c r="D11" s="201">
        <v>-9.9255674109925529</v>
      </c>
      <c r="E11" s="201">
        <v>-8.1805137181470311</v>
      </c>
      <c r="F11" s="201">
        <v>-7.3338468614748571</v>
      </c>
      <c r="G11" s="201">
        <v>2.9464707535717061</v>
      </c>
      <c r="H11" s="201">
        <v>3.7276930941537278</v>
      </c>
      <c r="I11" s="201">
        <v>4.4231383112773859</v>
      </c>
      <c r="J11" s="201">
        <v>-9.2299111332786339</v>
      </c>
      <c r="K11" s="201">
        <v>-8.9873499991137358</v>
      </c>
      <c r="L11" s="200"/>
      <c r="M11" s="197" t="s">
        <v>275</v>
      </c>
    </row>
    <row r="12" spans="1:13">
      <c r="A12" s="197" t="s">
        <v>274</v>
      </c>
      <c r="C12" s="201">
        <v>6.3627955806629055</v>
      </c>
      <c r="D12" s="201">
        <v>-5.0139243034910681</v>
      </c>
      <c r="E12" s="201">
        <v>15.272898213667174</v>
      </c>
      <c r="F12" s="201">
        <v>-11.745830739842456</v>
      </c>
      <c r="G12" s="201">
        <v>26.222989651859873</v>
      </c>
      <c r="H12" s="201">
        <v>-3.2841371071848369</v>
      </c>
      <c r="I12" s="201">
        <v>9.2337115137509649</v>
      </c>
      <c r="J12" s="201">
        <v>-20.655097890810936</v>
      </c>
      <c r="K12" s="201">
        <v>-8.4034386061692672</v>
      </c>
      <c r="L12" s="200"/>
      <c r="M12" s="197" t="s">
        <v>273</v>
      </c>
    </row>
    <row r="13" spans="1:13">
      <c r="A13" s="197" t="s">
        <v>272</v>
      </c>
      <c r="C13" s="201">
        <v>9.628950658470071</v>
      </c>
      <c r="D13" s="201">
        <v>-5.6199128443755075</v>
      </c>
      <c r="E13" s="201">
        <v>10.754320666889971</v>
      </c>
      <c r="F13" s="201">
        <v>-12.600054266720928</v>
      </c>
      <c r="G13" s="201">
        <v>-7.3059360730593603</v>
      </c>
      <c r="H13" s="201">
        <v>-5.9908734422752241</v>
      </c>
      <c r="I13" s="201">
        <v>9.9412166374729161</v>
      </c>
      <c r="J13" s="201">
        <v>-1.8437006332446715</v>
      </c>
      <c r="K13" s="201">
        <v>16.421816431101476</v>
      </c>
      <c r="L13" s="200"/>
      <c r="M13" s="197" t="s">
        <v>271</v>
      </c>
    </row>
    <row r="14" spans="1:13">
      <c r="A14" s="197" t="s">
        <v>270</v>
      </c>
      <c r="C14" s="201">
        <v>5.0972178982820582</v>
      </c>
      <c r="D14" s="201">
        <v>5.2902999946141005</v>
      </c>
      <c r="E14" s="201">
        <v>-2.305075642288068</v>
      </c>
      <c r="F14" s="201">
        <v>3.6861292370524046</v>
      </c>
      <c r="G14" s="201">
        <v>9.3655512842363073</v>
      </c>
      <c r="H14" s="201">
        <v>-2.5713098385067301</v>
      </c>
      <c r="I14" s="201">
        <v>-5.3749044744465397</v>
      </c>
      <c r="J14" s="201">
        <v>7.3267388718462501</v>
      </c>
      <c r="K14" s="201">
        <v>-9.2345114417877525</v>
      </c>
      <c r="L14" s="200"/>
      <c r="M14" s="197" t="s">
        <v>269</v>
      </c>
    </row>
    <row r="15" spans="1:13">
      <c r="A15" s="197" t="s">
        <v>268</v>
      </c>
      <c r="C15" s="201">
        <v>-16.940818333544172</v>
      </c>
      <c r="D15" s="201">
        <v>33.026520064457813</v>
      </c>
      <c r="E15" s="201">
        <v>20.446877856463573</v>
      </c>
      <c r="F15" s="201">
        <v>-34.735121776218762</v>
      </c>
      <c r="G15" s="201">
        <v>28.687708187494422</v>
      </c>
      <c r="H15" s="201">
        <v>-10.181245333786038</v>
      </c>
      <c r="I15" s="201">
        <v>27.736431146681404</v>
      </c>
      <c r="J15" s="201">
        <v>-3.6170571594948187</v>
      </c>
      <c r="K15" s="201">
        <v>24.31246574709305</v>
      </c>
      <c r="L15" s="200"/>
      <c r="M15" s="197" t="s">
        <v>267</v>
      </c>
    </row>
    <row r="16" spans="1:13">
      <c r="A16" s="197" t="s">
        <v>266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0"/>
      <c r="M16" s="197" t="s">
        <v>265</v>
      </c>
    </row>
    <row r="17" spans="1:13">
      <c r="A17" s="197" t="s">
        <v>264</v>
      </c>
      <c r="C17" s="201">
        <v>3.019194676830339</v>
      </c>
      <c r="D17" s="201">
        <v>10.016985564606484</v>
      </c>
      <c r="E17" s="201">
        <v>2.3081043802165802</v>
      </c>
      <c r="F17" s="201">
        <v>8.7209673426877252</v>
      </c>
      <c r="G17" s="201">
        <v>-4.3502230241066471</v>
      </c>
      <c r="H17" s="201">
        <v>-2.7825891687563109</v>
      </c>
      <c r="I17" s="201">
        <v>-1.5790251744719597</v>
      </c>
      <c r="J17" s="201">
        <v>7.4222307059239601</v>
      </c>
      <c r="K17" s="201">
        <v>0.45142145810392886</v>
      </c>
      <c r="L17" s="200"/>
      <c r="M17" s="197" t="s">
        <v>263</v>
      </c>
    </row>
    <row r="18" spans="1:13">
      <c r="A18" s="197" t="s">
        <v>262</v>
      </c>
      <c r="C18" s="201">
        <v>3.5645382202345699</v>
      </c>
      <c r="D18" s="201">
        <v>5.2767797044017462</v>
      </c>
      <c r="E18" s="201">
        <v>2.736078717419943</v>
      </c>
      <c r="F18" s="201">
        <v>-11.23004417745781</v>
      </c>
      <c r="G18" s="201">
        <v>-7.396637159112041</v>
      </c>
      <c r="H18" s="201">
        <v>4.3551047101809903</v>
      </c>
      <c r="I18" s="201">
        <v>-8.210292199277248</v>
      </c>
      <c r="J18" s="201">
        <v>6.4168047332886724</v>
      </c>
      <c r="K18" s="201">
        <v>9.788049381338503</v>
      </c>
      <c r="L18" s="200"/>
      <c r="M18" s="197" t="s">
        <v>261</v>
      </c>
    </row>
    <row r="19" spans="1:13">
      <c r="A19" s="197" t="s">
        <v>260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0"/>
      <c r="M19" s="197" t="s">
        <v>259</v>
      </c>
    </row>
    <row r="20" spans="1:13">
      <c r="A20" s="197" t="s">
        <v>258</v>
      </c>
      <c r="C20" s="201">
        <v>2.1860434915355942</v>
      </c>
      <c r="D20" s="201">
        <v>1.5067330697579484</v>
      </c>
      <c r="E20" s="201">
        <v>-3.5481154160859951</v>
      </c>
      <c r="F20" s="201">
        <v>11.508274610366275</v>
      </c>
      <c r="G20" s="201">
        <v>-2.1184682797352306</v>
      </c>
      <c r="H20" s="201">
        <v>-6.7174851392868939</v>
      </c>
      <c r="I20" s="201">
        <v>3.0139685275245132</v>
      </c>
      <c r="J20" s="201">
        <v>2.2507128383760566</v>
      </c>
      <c r="K20" s="201">
        <v>-2.4153475908974431</v>
      </c>
      <c r="L20" s="200"/>
      <c r="M20" s="197" t="s">
        <v>257</v>
      </c>
    </row>
    <row r="21" spans="1:13">
      <c r="A21" s="197" t="s">
        <v>256</v>
      </c>
      <c r="C21" s="201">
        <v>3.5497026327149905</v>
      </c>
      <c r="D21" s="201">
        <v>-1.3577064623877422</v>
      </c>
      <c r="E21" s="201">
        <v>-3.4909154964383071</v>
      </c>
      <c r="F21" s="201">
        <v>3.7590712033243046</v>
      </c>
      <c r="G21" s="201">
        <v>-3.2515726016440705</v>
      </c>
      <c r="H21" s="201">
        <v>-6.0163235460513276</v>
      </c>
      <c r="I21" s="201">
        <v>3.2194826614334371</v>
      </c>
      <c r="J21" s="201">
        <v>0.48165055658822009</v>
      </c>
      <c r="K21" s="201">
        <v>3.6970511488032543E-2</v>
      </c>
      <c r="L21" s="200"/>
      <c r="M21" s="197" t="s">
        <v>255</v>
      </c>
    </row>
    <row r="22" spans="1:13">
      <c r="C22" s="201"/>
      <c r="D22" s="201"/>
      <c r="E22" s="201"/>
      <c r="F22" s="201"/>
      <c r="G22" s="201"/>
      <c r="H22" s="201"/>
      <c r="I22" s="201"/>
      <c r="J22" s="201"/>
      <c r="K22" s="201"/>
      <c r="L22" s="200"/>
    </row>
    <row r="23" spans="1:13">
      <c r="A23" s="197" t="s">
        <v>254</v>
      </c>
      <c r="C23" s="201"/>
      <c r="D23" s="201"/>
      <c r="E23" s="201"/>
      <c r="F23" s="201"/>
      <c r="G23" s="201"/>
      <c r="H23" s="201"/>
      <c r="I23" s="201"/>
      <c r="J23" s="201"/>
      <c r="K23" s="201"/>
      <c r="L23" s="200"/>
      <c r="M23" s="197" t="s">
        <v>253</v>
      </c>
    </row>
    <row r="24" spans="1:13">
      <c r="A24" s="197" t="s">
        <v>252</v>
      </c>
      <c r="C24" s="201">
        <v>-1.773464864041685</v>
      </c>
      <c r="D24" s="201">
        <v>7.4252078779140307</v>
      </c>
      <c r="E24" s="201">
        <v>2.7719114258362154</v>
      </c>
      <c r="F24" s="201">
        <v>1.0419738523542721</v>
      </c>
      <c r="G24" s="201">
        <v>-2.2111656220032638</v>
      </c>
      <c r="H24" s="201">
        <v>-8.0259546661866068</v>
      </c>
      <c r="I24" s="201">
        <v>-9.4088075366605128E-2</v>
      </c>
      <c r="J24" s="201">
        <v>8.2146815951600338E-2</v>
      </c>
      <c r="K24" s="201">
        <v>-0.22958189308043275</v>
      </c>
      <c r="L24" s="200"/>
      <c r="M24" s="197" t="s">
        <v>251</v>
      </c>
    </row>
    <row r="25" spans="1:13">
      <c r="A25" s="197" t="s">
        <v>250</v>
      </c>
      <c r="C25" s="201">
        <v>-3.189425045831229</v>
      </c>
      <c r="D25" s="201">
        <v>3.1339283736794288</v>
      </c>
      <c r="E25" s="201">
        <v>1.7502040115105366</v>
      </c>
      <c r="F25" s="201">
        <v>-0.1667335007703552</v>
      </c>
      <c r="G25" s="201">
        <v>7.2005412033317784</v>
      </c>
      <c r="H25" s="201">
        <v>3.8859745996686845</v>
      </c>
      <c r="I25" s="201">
        <v>-0.29233937944321831</v>
      </c>
      <c r="J25" s="201">
        <v>3.5469162010109523</v>
      </c>
      <c r="K25" s="201">
        <v>1.9305906688117602</v>
      </c>
      <c r="L25" s="200"/>
      <c r="M25" s="197" t="s">
        <v>249</v>
      </c>
    </row>
    <row r="26" spans="1:13">
      <c r="A26" s="197" t="s">
        <v>248</v>
      </c>
      <c r="C26" s="201">
        <v>-1.508098040436967</v>
      </c>
      <c r="D26" s="201">
        <v>8.2157129539154106</v>
      </c>
      <c r="E26" s="201">
        <v>2.9512838348592974</v>
      </c>
      <c r="F26" s="201">
        <v>1.2517005806235382</v>
      </c>
      <c r="G26" s="201">
        <v>-3.8213438992500404</v>
      </c>
      <c r="H26" s="201">
        <v>-10.297419158321453</v>
      </c>
      <c r="I26" s="201">
        <v>-5.030645012535917E-2</v>
      </c>
      <c r="J26" s="201">
        <v>-0.68115662408039235</v>
      </c>
      <c r="K26" s="201">
        <v>-0.72573629399392825</v>
      </c>
      <c r="L26" s="200"/>
      <c r="M26" s="197" t="s">
        <v>247</v>
      </c>
    </row>
    <row r="27" spans="1:13">
      <c r="A27" s="197" t="s">
        <v>246</v>
      </c>
      <c r="C27" s="201">
        <v>-5.0843102809545959</v>
      </c>
      <c r="D27" s="201">
        <v>24.693891683296719</v>
      </c>
      <c r="E27" s="201">
        <v>21.983592073709456</v>
      </c>
      <c r="F27" s="201">
        <v>-2.6305878262884885</v>
      </c>
      <c r="G27" s="201">
        <v>-9.2772769198726568</v>
      </c>
      <c r="H27" s="201">
        <v>-9.4276062725769165</v>
      </c>
      <c r="I27" s="201">
        <v>1.2482218141375512</v>
      </c>
      <c r="J27" s="201">
        <v>8.6936973759502933</v>
      </c>
      <c r="K27" s="201">
        <v>20.629018914751995</v>
      </c>
      <c r="L27" s="200"/>
      <c r="M27" s="197" t="s">
        <v>245</v>
      </c>
    </row>
    <row r="28" spans="1:13">
      <c r="A28" s="197" t="s">
        <v>244</v>
      </c>
      <c r="C28" s="201">
        <v>11.697049426799477</v>
      </c>
      <c r="D28" s="201">
        <v>-2.1401891173402521</v>
      </c>
      <c r="E28" s="201">
        <v>1.9439955068028425</v>
      </c>
      <c r="F28" s="201">
        <v>-1.4254151721966757</v>
      </c>
      <c r="G28" s="201">
        <v>-2.2011206638436254</v>
      </c>
      <c r="H28" s="201">
        <v>-3.1761165829849003</v>
      </c>
      <c r="I28" s="201">
        <v>1.274418576638281</v>
      </c>
      <c r="J28" s="201">
        <v>6.3385914571594038</v>
      </c>
      <c r="K28" s="201">
        <v>5.7177690410545212</v>
      </c>
      <c r="L28" s="200"/>
      <c r="M28" s="197" t="s">
        <v>243</v>
      </c>
    </row>
    <row r="29" spans="1:13">
      <c r="A29" s="197" t="s">
        <v>242</v>
      </c>
      <c r="C29" s="201">
        <v>3.5401581619311395</v>
      </c>
      <c r="D29" s="201">
        <v>14.277668916467089</v>
      </c>
      <c r="E29" s="201">
        <v>12.208058771827313</v>
      </c>
      <c r="F29" s="201">
        <v>-3.6840413297231644</v>
      </c>
      <c r="G29" s="201">
        <v>-5.8973822580228212</v>
      </c>
      <c r="H29" s="201">
        <v>-12.208975579051495</v>
      </c>
      <c r="I29" s="201">
        <v>-0.39149410767225223</v>
      </c>
      <c r="J29" s="201">
        <v>7.4653382767110976</v>
      </c>
      <c r="K29" s="201">
        <v>12.963209066697857</v>
      </c>
      <c r="L29" s="200"/>
      <c r="M29" s="197" t="s">
        <v>241</v>
      </c>
    </row>
    <row r="30" spans="1:13">
      <c r="C30" s="201"/>
      <c r="D30" s="201"/>
      <c r="E30" s="201"/>
      <c r="F30" s="201"/>
      <c r="G30" s="201"/>
      <c r="H30" s="201"/>
      <c r="I30" s="201"/>
      <c r="J30" s="201"/>
      <c r="K30" s="201"/>
      <c r="L30" s="200"/>
    </row>
    <row r="31" spans="1:13">
      <c r="A31" s="197" t="s">
        <v>240</v>
      </c>
      <c r="B31" s="199" t="s">
        <v>239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0"/>
      <c r="M31" s="197" t="s">
        <v>238</v>
      </c>
    </row>
    <row r="32" spans="1:13">
      <c r="A32" s="197" t="s">
        <v>237</v>
      </c>
      <c r="C32" s="210">
        <v>-307.12</v>
      </c>
      <c r="D32" s="210">
        <v>-304.70260000000002</v>
      </c>
      <c r="E32" s="210">
        <v>-1031.0740000000001</v>
      </c>
      <c r="F32" s="210">
        <v>-954.2758</v>
      </c>
      <c r="G32" s="210">
        <v>-871.72529999999995</v>
      </c>
      <c r="H32" s="210">
        <v>-808.51750000000004</v>
      </c>
      <c r="I32" s="210">
        <v>-813.12950000000001</v>
      </c>
      <c r="J32" s="210">
        <v>-1090.5958000000001</v>
      </c>
      <c r="K32" s="210">
        <v>-1451.5</v>
      </c>
      <c r="L32" s="200"/>
      <c r="M32" s="197" t="s">
        <v>236</v>
      </c>
    </row>
    <row r="33" spans="1:13">
      <c r="A33" s="197" t="s">
        <v>235</v>
      </c>
      <c r="C33" s="210">
        <v>-1429.36</v>
      </c>
      <c r="D33" s="210">
        <v>-1762.6016</v>
      </c>
      <c r="E33" s="210">
        <v>-2033.1280999999999</v>
      </c>
      <c r="F33" s="210">
        <v>-2154.4189000000001</v>
      </c>
      <c r="G33" s="210">
        <v>-2243.2213000000002</v>
      </c>
      <c r="H33" s="210">
        <v>-1824.6554000000001</v>
      </c>
      <c r="I33" s="210">
        <v>-1888.1570999999999</v>
      </c>
      <c r="J33" s="210">
        <v>-2132.1125999999999</v>
      </c>
      <c r="K33" s="210">
        <v>-2375.6</v>
      </c>
      <c r="L33" s="200"/>
      <c r="M33" s="197" t="s">
        <v>234</v>
      </c>
    </row>
    <row r="34" spans="1:13">
      <c r="A34" s="197" t="s">
        <v>233</v>
      </c>
      <c r="C34" s="210">
        <v>477.46</v>
      </c>
      <c r="D34" s="210">
        <v>549.02620000000002</v>
      </c>
      <c r="E34" s="210">
        <v>694.20699999999999</v>
      </c>
      <c r="F34" s="210">
        <v>801.87159999999994</v>
      </c>
      <c r="G34" s="210">
        <v>955.81849999999997</v>
      </c>
      <c r="H34" s="210">
        <v>710.68759999999997</v>
      </c>
      <c r="I34" s="210">
        <v>702.43970000000002</v>
      </c>
      <c r="J34" s="210">
        <v>833.54369999999994</v>
      </c>
      <c r="K34" s="210">
        <v>942.4</v>
      </c>
      <c r="L34" s="200"/>
      <c r="M34" s="197" t="s">
        <v>232</v>
      </c>
    </row>
    <row r="35" spans="1:13">
      <c r="A35" s="197" t="s">
        <v>231</v>
      </c>
      <c r="C35" s="210">
        <v>1906.82</v>
      </c>
      <c r="D35" s="210">
        <v>2311.6278000000002</v>
      </c>
      <c r="E35" s="210">
        <v>2727.3350999999998</v>
      </c>
      <c r="F35" s="210">
        <v>2956.2905000000001</v>
      </c>
      <c r="G35" s="210">
        <v>3199.0398</v>
      </c>
      <c r="H35" s="210">
        <v>2535.3429999999998</v>
      </c>
      <c r="I35" s="210">
        <v>2590.5969</v>
      </c>
      <c r="J35" s="210">
        <v>2965.6563000000001</v>
      </c>
      <c r="K35" s="210">
        <v>3318</v>
      </c>
      <c r="L35" s="200"/>
      <c r="M35" s="197" t="s">
        <v>230</v>
      </c>
    </row>
    <row r="36" spans="1:13">
      <c r="A36" s="197" t="s">
        <v>229</v>
      </c>
      <c r="C36" s="210">
        <v>1012.78</v>
      </c>
      <c r="D36" s="210">
        <v>1610.5350000000001</v>
      </c>
      <c r="E36" s="210">
        <v>1206.2787000000003</v>
      </c>
      <c r="F36" s="210">
        <v>1432.6011000000003</v>
      </c>
      <c r="G36" s="210">
        <v>1488.2649000000001</v>
      </c>
      <c r="H36" s="210">
        <v>1154.8025</v>
      </c>
      <c r="I36" s="210">
        <v>1312.4783</v>
      </c>
      <c r="J36" s="210">
        <v>1313.7317000000003</v>
      </c>
      <c r="K36" s="210">
        <v>1215</v>
      </c>
      <c r="L36" s="200"/>
      <c r="M36" s="197" t="s">
        <v>228</v>
      </c>
    </row>
    <row r="37" spans="1:13">
      <c r="A37" s="197" t="s">
        <v>227</v>
      </c>
      <c r="C37" s="210">
        <v>-141.32</v>
      </c>
      <c r="D37" s="210">
        <v>-158.74529999999999</v>
      </c>
      <c r="E37" s="210">
        <v>-164.97059999999999</v>
      </c>
      <c r="F37" s="210">
        <v>-185.5429</v>
      </c>
      <c r="G37" s="210">
        <v>-77.837800000000001</v>
      </c>
      <c r="H37" s="210">
        <v>-152.16849999999999</v>
      </c>
      <c r="I37" s="210">
        <v>-234.88759999999999</v>
      </c>
      <c r="J37" s="210">
        <v>-236.02199999999999</v>
      </c>
      <c r="K37" s="210">
        <v>-300.10000000000002</v>
      </c>
      <c r="L37" s="200"/>
      <c r="M37" s="197" t="s">
        <v>226</v>
      </c>
    </row>
    <row r="38" spans="1:13">
      <c r="A38" s="197" t="s">
        <v>225</v>
      </c>
      <c r="C38" s="210">
        <v>250.78</v>
      </c>
      <c r="D38" s="210">
        <v>6.1093999999999999</v>
      </c>
      <c r="E38" s="210">
        <v>-39.253900000000002</v>
      </c>
      <c r="F38" s="210">
        <v>-46.915100000000002</v>
      </c>
      <c r="G38" s="210">
        <v>-38.930999999999997</v>
      </c>
      <c r="H38" s="210">
        <v>13.5038</v>
      </c>
      <c r="I38" s="210">
        <v>-2.5630000000000002</v>
      </c>
      <c r="J38" s="210">
        <v>-36.192799999999998</v>
      </c>
      <c r="K38" s="210">
        <v>9.5</v>
      </c>
      <c r="L38" s="200"/>
      <c r="M38" s="197" t="s">
        <v>224</v>
      </c>
    </row>
    <row r="39" spans="1:13">
      <c r="C39" s="210"/>
      <c r="D39" s="210"/>
      <c r="E39" s="210"/>
      <c r="F39" s="210"/>
      <c r="G39" s="210"/>
      <c r="H39" s="210"/>
      <c r="I39" s="210"/>
      <c r="J39" s="210"/>
      <c r="K39" s="210"/>
      <c r="L39" s="200"/>
    </row>
    <row r="40" spans="1:13">
      <c r="A40" s="197" t="s">
        <v>223</v>
      </c>
      <c r="C40" s="210">
        <v>490.38099999999997</v>
      </c>
      <c r="D40" s="210">
        <v>215.6733999999999</v>
      </c>
      <c r="E40" s="210">
        <v>951.96939999999995</v>
      </c>
      <c r="F40" s="210">
        <v>908.60929999999996</v>
      </c>
      <c r="G40" s="210">
        <v>980.41890000000024</v>
      </c>
      <c r="H40" s="210">
        <v>1061.5241999999998</v>
      </c>
      <c r="I40" s="210">
        <v>857.63590000000011</v>
      </c>
      <c r="J40" s="210">
        <v>1115.047</v>
      </c>
      <c r="K40" s="210">
        <v>1376.7000000000003</v>
      </c>
      <c r="L40" s="200"/>
      <c r="M40" s="197" t="s">
        <v>222</v>
      </c>
    </row>
    <row r="41" spans="1:13">
      <c r="A41" s="197" t="s">
        <v>221</v>
      </c>
      <c r="C41" s="210">
        <v>273.60000000000002</v>
      </c>
      <c r="D41" s="210">
        <v>562.78589999999997</v>
      </c>
      <c r="E41" s="210">
        <v>706.38409999999999</v>
      </c>
      <c r="F41" s="210">
        <v>746.17629999999997</v>
      </c>
      <c r="G41" s="210">
        <v>860.15800000000002</v>
      </c>
      <c r="H41" s="210">
        <v>497.00049999999999</v>
      </c>
      <c r="I41" s="210">
        <v>871.97239999999999</v>
      </c>
      <c r="J41" s="210">
        <v>666.62130000000002</v>
      </c>
      <c r="K41" s="210">
        <v>444.8</v>
      </c>
      <c r="L41" s="200"/>
      <c r="M41" s="197" t="s">
        <v>220</v>
      </c>
    </row>
    <row r="42" spans="1:13">
      <c r="A42" s="197" t="s">
        <v>219</v>
      </c>
      <c r="C42" s="210">
        <v>216.78099999999995</v>
      </c>
      <c r="D42" s="210">
        <v>-347.11250000000007</v>
      </c>
      <c r="E42" s="210">
        <v>245.58529999999996</v>
      </c>
      <c r="F42" s="210">
        <v>162.43299999999999</v>
      </c>
      <c r="G42" s="210">
        <v>120.26090000000022</v>
      </c>
      <c r="H42" s="210">
        <v>564.52369999999985</v>
      </c>
      <c r="I42" s="210">
        <v>-14.336499999999887</v>
      </c>
      <c r="J42" s="210">
        <v>448.42570000000001</v>
      </c>
      <c r="K42" s="210">
        <v>931.90000000000032</v>
      </c>
      <c r="L42" s="200"/>
      <c r="M42" s="197" t="s">
        <v>218</v>
      </c>
    </row>
    <row r="43" spans="1:13">
      <c r="C43" s="210"/>
      <c r="D43" s="210"/>
      <c r="E43" s="210"/>
      <c r="F43" s="210"/>
      <c r="G43" s="210"/>
      <c r="H43" s="210"/>
      <c r="I43" s="210"/>
      <c r="J43" s="210"/>
      <c r="K43" s="210"/>
      <c r="L43" s="200"/>
    </row>
    <row r="44" spans="1:13">
      <c r="A44" s="197" t="s">
        <v>217</v>
      </c>
      <c r="C44" s="210">
        <v>183.26099999999997</v>
      </c>
      <c r="D44" s="210">
        <v>-89.029200000000117</v>
      </c>
      <c r="E44" s="210">
        <v>-79.104600000000119</v>
      </c>
      <c r="F44" s="210">
        <v>-45.666500000000042</v>
      </c>
      <c r="G44" s="210">
        <v>108.69360000000029</v>
      </c>
      <c r="H44" s="210">
        <v>253.0066999999998</v>
      </c>
      <c r="I44" s="210">
        <v>44.506400000000099</v>
      </c>
      <c r="J44" s="210">
        <v>24.451199999999972</v>
      </c>
      <c r="K44" s="210">
        <v>-74.799999999999727</v>
      </c>
      <c r="L44" s="200"/>
      <c r="M44" s="197" t="s">
        <v>216</v>
      </c>
    </row>
    <row r="45" spans="1:13">
      <c r="A45" s="197" t="s">
        <v>215</v>
      </c>
      <c r="C45" s="210">
        <v>-183.261</v>
      </c>
      <c r="D45" s="210">
        <v>89</v>
      </c>
      <c r="E45" s="210">
        <v>79.099999999999994</v>
      </c>
      <c r="F45" s="210">
        <v>45.7</v>
      </c>
      <c r="G45" s="210">
        <v>-108.69</v>
      </c>
      <c r="H45" s="210">
        <v>-252.8066</v>
      </c>
      <c r="I45" s="210">
        <v>-44.706200000000003</v>
      </c>
      <c r="J45" s="210">
        <v>-9.0511999999999997</v>
      </c>
      <c r="K45" s="210">
        <v>74.7</v>
      </c>
      <c r="L45" s="200"/>
      <c r="M45" s="197" t="s">
        <v>214</v>
      </c>
    </row>
    <row r="46" spans="1:13">
      <c r="A46" s="211" t="s">
        <v>213</v>
      </c>
      <c r="B46" s="214"/>
      <c r="C46" s="213">
        <v>0</v>
      </c>
      <c r="D46" s="213">
        <v>0</v>
      </c>
      <c r="E46" s="213">
        <v>0</v>
      </c>
      <c r="F46" s="213">
        <v>0</v>
      </c>
      <c r="G46" s="213">
        <v>0</v>
      </c>
      <c r="H46" s="213">
        <v>-0.2</v>
      </c>
      <c r="I46" s="213">
        <v>0.2</v>
      </c>
      <c r="J46" s="213">
        <v>-15.4</v>
      </c>
      <c r="K46" s="213">
        <v>0</v>
      </c>
      <c r="L46" s="212"/>
      <c r="M46" s="211" t="s">
        <v>212</v>
      </c>
    </row>
    <row r="47" spans="1:13">
      <c r="C47" s="210"/>
      <c r="D47" s="210"/>
      <c r="E47" s="210"/>
      <c r="F47" s="210"/>
      <c r="G47" s="210"/>
      <c r="H47" s="210"/>
      <c r="I47" s="210"/>
      <c r="J47" s="210"/>
      <c r="K47" s="210"/>
      <c r="L47" s="200"/>
    </row>
    <row r="48" spans="1:13">
      <c r="A48" s="197" t="s">
        <v>211</v>
      </c>
      <c r="C48" s="201"/>
      <c r="D48" s="201"/>
      <c r="E48" s="201"/>
      <c r="F48" s="201"/>
      <c r="G48" s="201"/>
      <c r="H48" s="201"/>
      <c r="I48" s="201"/>
      <c r="J48" s="201"/>
      <c r="K48" s="201"/>
      <c r="L48" s="200"/>
      <c r="M48" s="197" t="s">
        <v>210</v>
      </c>
    </row>
    <row r="49" spans="1:13">
      <c r="A49" s="197" t="s">
        <v>209</v>
      </c>
      <c r="C49" s="210">
        <v>349.06099999999998</v>
      </c>
      <c r="D49" s="210">
        <v>56.928100000000001</v>
      </c>
      <c r="E49" s="210">
        <v>786.99879999999996</v>
      </c>
      <c r="F49" s="210">
        <v>723.06640000000004</v>
      </c>
      <c r="G49" s="210">
        <v>902.58109999999999</v>
      </c>
      <c r="H49" s="210">
        <v>909.15570000000002</v>
      </c>
      <c r="I49" s="210">
        <v>622.94830000000002</v>
      </c>
      <c r="J49" s="210">
        <v>863.625</v>
      </c>
      <c r="K49" s="210">
        <v>1076.5999999999999</v>
      </c>
      <c r="L49" s="200"/>
      <c r="M49" s="197" t="s">
        <v>208</v>
      </c>
    </row>
    <row r="50" spans="1:13">
      <c r="A50" s="197" t="s">
        <v>207</v>
      </c>
      <c r="C50" s="210">
        <v>284.61099999999999</v>
      </c>
      <c r="D50" s="210">
        <v>286.52800000000002</v>
      </c>
      <c r="E50" s="210">
        <v>289.18599999999998</v>
      </c>
      <c r="F50" s="210">
        <v>272.97300000000001</v>
      </c>
      <c r="G50" s="210">
        <v>383.6</v>
      </c>
      <c r="H50" s="210">
        <v>703.1</v>
      </c>
      <c r="I50" s="210">
        <v>710.7</v>
      </c>
      <c r="J50" s="210">
        <v>798.5</v>
      </c>
      <c r="K50" s="210">
        <v>1037.3</v>
      </c>
      <c r="L50" s="200"/>
      <c r="M50" s="197" t="s">
        <v>206</v>
      </c>
    </row>
    <row r="51" spans="1:13">
      <c r="C51" s="201"/>
      <c r="D51" s="201"/>
      <c r="E51" s="201"/>
      <c r="F51" s="201"/>
      <c r="G51" s="201"/>
      <c r="H51" s="201"/>
      <c r="I51" s="201"/>
      <c r="J51" s="201"/>
      <c r="K51" s="201"/>
      <c r="L51" s="200"/>
    </row>
    <row r="52" spans="1:13">
      <c r="A52" s="197" t="s">
        <v>205</v>
      </c>
      <c r="B52" s="199" t="s">
        <v>204</v>
      </c>
      <c r="C52" s="201"/>
      <c r="D52" s="201"/>
      <c r="E52" s="201"/>
      <c r="F52" s="201"/>
      <c r="G52" s="201"/>
      <c r="H52" s="201"/>
      <c r="I52" s="201"/>
      <c r="J52" s="201"/>
      <c r="K52" s="201"/>
      <c r="L52" s="200"/>
      <c r="M52" s="197" t="s">
        <v>203</v>
      </c>
    </row>
    <row r="53" spans="1:13">
      <c r="A53" s="197" t="s">
        <v>202</v>
      </c>
      <c r="C53" s="201">
        <v>75.7</v>
      </c>
      <c r="D53" s="201">
        <v>76.3</v>
      </c>
      <c r="E53" s="201">
        <v>75.099999999999994</v>
      </c>
      <c r="F53" s="201">
        <v>76.2</v>
      </c>
      <c r="G53" s="201">
        <v>76.3</v>
      </c>
      <c r="H53" s="201">
        <v>73.400000000000006</v>
      </c>
      <c r="I53" s="201" t="s">
        <v>0</v>
      </c>
      <c r="J53" s="201">
        <v>72.3</v>
      </c>
      <c r="K53" s="201" t="s">
        <v>0</v>
      </c>
      <c r="L53" s="200"/>
      <c r="M53" s="197" t="s">
        <v>201</v>
      </c>
    </row>
    <row r="54" spans="1:13">
      <c r="A54" s="197" t="s">
        <v>200</v>
      </c>
      <c r="C54" s="201">
        <v>10.199999999999999</v>
      </c>
      <c r="D54" s="201">
        <v>10.199999999999999</v>
      </c>
      <c r="E54" s="201">
        <v>7.6</v>
      </c>
      <c r="F54" s="201">
        <v>7.9</v>
      </c>
      <c r="G54" s="201">
        <v>8.6999999999999993</v>
      </c>
      <c r="H54" s="201">
        <v>14.2</v>
      </c>
      <c r="I54" s="201" t="s">
        <v>0</v>
      </c>
      <c r="J54" s="201">
        <v>15.9</v>
      </c>
      <c r="K54" s="201">
        <v>14</v>
      </c>
      <c r="L54" s="200"/>
      <c r="M54" s="197" t="s">
        <v>199</v>
      </c>
    </row>
    <row r="55" spans="1:13" ht="12" customHeight="1">
      <c r="A55" s="206"/>
      <c r="B55" s="209"/>
      <c r="C55" s="208"/>
      <c r="D55" s="208"/>
      <c r="E55" s="208"/>
      <c r="F55" s="208"/>
      <c r="G55" s="208"/>
      <c r="H55" s="208"/>
      <c r="I55" s="208"/>
      <c r="J55" s="208"/>
      <c r="K55" s="208"/>
      <c r="L55" s="207"/>
      <c r="M55" s="206"/>
    </row>
    <row r="56" spans="1:13">
      <c r="A56" s="197" t="s">
        <v>198</v>
      </c>
      <c r="B56" s="199" t="s">
        <v>197</v>
      </c>
      <c r="C56" s="201"/>
      <c r="D56" s="201"/>
      <c r="E56" s="201"/>
      <c r="F56" s="201"/>
      <c r="G56" s="201"/>
      <c r="H56" s="201"/>
      <c r="I56" s="201"/>
      <c r="J56" s="201"/>
      <c r="K56" s="201"/>
      <c r="L56" s="200"/>
      <c r="M56" s="197" t="s">
        <v>196</v>
      </c>
    </row>
    <row r="57" spans="1:13">
      <c r="A57" s="197" t="s">
        <v>195</v>
      </c>
      <c r="C57" s="201"/>
      <c r="D57" s="201"/>
      <c r="E57" s="201"/>
      <c r="F57" s="201"/>
      <c r="G57" s="201"/>
      <c r="H57" s="201"/>
      <c r="I57" s="201"/>
      <c r="J57" s="201"/>
      <c r="K57" s="201"/>
      <c r="L57" s="207"/>
      <c r="M57" s="197" t="s">
        <v>194</v>
      </c>
    </row>
    <row r="58" spans="1:13">
      <c r="A58" s="197" t="s">
        <v>193</v>
      </c>
      <c r="C58" s="201">
        <v>1.9070947423672324</v>
      </c>
      <c r="D58" s="201">
        <v>1.2018198987037598</v>
      </c>
      <c r="E58" s="201">
        <v>2.3157180422427759</v>
      </c>
      <c r="F58" s="201">
        <v>2.8394130326645728</v>
      </c>
      <c r="G58" s="201">
        <v>4.5508521511162359</v>
      </c>
      <c r="H58" s="201">
        <v>1.3262394941784272</v>
      </c>
      <c r="I58" s="201">
        <v>1.4453694543794304</v>
      </c>
      <c r="J58" s="201">
        <v>3.1791338582677131</v>
      </c>
      <c r="K58" s="201">
        <v>1.9746255842793214</v>
      </c>
      <c r="L58" s="207"/>
      <c r="M58" s="197" t="s">
        <v>192</v>
      </c>
    </row>
    <row r="59" spans="1:13">
      <c r="A59" s="197" t="s">
        <v>191</v>
      </c>
      <c r="C59" s="201">
        <v>3.7783333333333338</v>
      </c>
      <c r="D59" s="201">
        <v>3.2050000000000001</v>
      </c>
      <c r="E59" s="201">
        <v>3.3583333333333325</v>
      </c>
      <c r="F59" s="201">
        <v>3.6933333333333329</v>
      </c>
      <c r="G59" s="201">
        <v>3.9208333333333329</v>
      </c>
      <c r="H59" s="201">
        <v>3.7883333333333336</v>
      </c>
      <c r="I59" s="201">
        <v>3.4408333333333334</v>
      </c>
      <c r="J59" s="201">
        <v>2.6333333333333333</v>
      </c>
      <c r="K59" s="201">
        <v>2.0579999999999998</v>
      </c>
      <c r="L59" s="207"/>
      <c r="M59" s="197" t="s">
        <v>190</v>
      </c>
    </row>
    <row r="60" spans="1:13">
      <c r="A60" s="197" t="s">
        <v>663</v>
      </c>
      <c r="C60" s="201">
        <v>11.248333333333333</v>
      </c>
      <c r="D60" s="201">
        <v>10.333333333333332</v>
      </c>
      <c r="E60" s="201">
        <v>9.966666666666665</v>
      </c>
      <c r="F60" s="201">
        <v>10.629999999999999</v>
      </c>
      <c r="G60" s="201">
        <v>10.952499999999999</v>
      </c>
      <c r="H60" s="201">
        <v>10.586666666666666</v>
      </c>
      <c r="I60" s="201">
        <v>11.047499999999999</v>
      </c>
      <c r="J60" s="201">
        <v>10.978333333333332</v>
      </c>
      <c r="K60" s="201">
        <v>10.811</v>
      </c>
      <c r="L60" s="207"/>
      <c r="M60" s="197" t="s">
        <v>664</v>
      </c>
    </row>
    <row r="61" spans="1:13">
      <c r="C61" s="201"/>
      <c r="D61" s="201"/>
      <c r="E61" s="201"/>
      <c r="F61" s="201"/>
      <c r="G61" s="201"/>
      <c r="H61" s="201"/>
      <c r="I61" s="201"/>
      <c r="J61" s="201"/>
      <c r="K61" s="201"/>
      <c r="L61" s="207"/>
    </row>
    <row r="62" spans="1:13">
      <c r="A62" s="197" t="s">
        <v>665</v>
      </c>
      <c r="B62" s="199" t="s">
        <v>666</v>
      </c>
      <c r="C62" s="201"/>
      <c r="D62" s="201"/>
      <c r="E62" s="201"/>
      <c r="F62" s="201"/>
      <c r="G62" s="201"/>
      <c r="H62" s="201"/>
      <c r="I62" s="201"/>
      <c r="J62" s="201"/>
      <c r="K62" s="201"/>
      <c r="L62" s="207"/>
      <c r="M62" s="197" t="s">
        <v>667</v>
      </c>
    </row>
    <row r="63" spans="1:13">
      <c r="A63" s="197" t="s">
        <v>668</v>
      </c>
      <c r="C63" s="201">
        <v>14.650633386003911</v>
      </c>
      <c r="D63" s="201">
        <v>15.850222287969975</v>
      </c>
      <c r="E63" s="201">
        <v>16.799408455619737</v>
      </c>
      <c r="F63" s="201">
        <v>18.235364827503307</v>
      </c>
      <c r="G63" s="201">
        <v>16.952235439630396</v>
      </c>
      <c r="H63" s="201">
        <v>17.697259226486555</v>
      </c>
      <c r="I63" s="201">
        <v>22.045894506781742</v>
      </c>
      <c r="J63" s="201">
        <v>20.094374972214634</v>
      </c>
      <c r="K63" s="201">
        <v>18.419437967848815</v>
      </c>
      <c r="L63" s="207"/>
      <c r="M63" s="197" t="s">
        <v>669</v>
      </c>
    </row>
    <row r="64" spans="1:13">
      <c r="A64" s="197" t="s">
        <v>670</v>
      </c>
      <c r="C64" s="201">
        <v>13.03021674811577</v>
      </c>
      <c r="D64" s="201">
        <v>14.19716800195167</v>
      </c>
      <c r="E64" s="201">
        <v>15.12172984047635</v>
      </c>
      <c r="F64" s="201">
        <v>15.234391152782786</v>
      </c>
      <c r="G64" s="201">
        <v>13.700971297609952</v>
      </c>
      <c r="H64" s="201">
        <v>14.181169297812648</v>
      </c>
      <c r="I64" s="201">
        <v>16.441280462063691</v>
      </c>
      <c r="J64" s="201">
        <v>16.214903116406383</v>
      </c>
      <c r="K64" s="201">
        <v>15.60638613051441</v>
      </c>
      <c r="L64" s="207"/>
      <c r="M64" s="197" t="s">
        <v>671</v>
      </c>
    </row>
    <row r="65" spans="1:13">
      <c r="A65" s="197" t="s">
        <v>672</v>
      </c>
      <c r="C65" s="201">
        <v>16.117887181597908</v>
      </c>
      <c r="D65" s="201">
        <v>16.518072414231622</v>
      </c>
      <c r="E65" s="201">
        <v>18.227362944866606</v>
      </c>
      <c r="F65" s="201">
        <v>19.858156028368796</v>
      </c>
      <c r="G65" s="201">
        <v>21.353996143912106</v>
      </c>
      <c r="H65" s="201">
        <v>22.799286994816136</v>
      </c>
      <c r="I65" s="201">
        <v>24.150332970338827</v>
      </c>
      <c r="J65" s="201">
        <v>25.746711800682085</v>
      </c>
      <c r="K65" s="201">
        <v>24.653331697140754</v>
      </c>
      <c r="L65" s="207"/>
      <c r="M65" s="197" t="s">
        <v>673</v>
      </c>
    </row>
    <row r="66" spans="1:13">
      <c r="A66" s="197" t="s">
        <v>674</v>
      </c>
      <c r="C66" s="201">
        <v>14.844010988933542</v>
      </c>
      <c r="D66" s="201">
        <v>14.916067799777325</v>
      </c>
      <c r="E66" s="201">
        <v>16.140574646699115</v>
      </c>
      <c r="F66" s="201">
        <v>17.081379973554515</v>
      </c>
      <c r="G66" s="201">
        <v>18.176967756799691</v>
      </c>
      <c r="H66" s="201">
        <v>19.55137959342337</v>
      </c>
      <c r="I66" s="201">
        <v>20.81619251301646</v>
      </c>
      <c r="J66" s="201">
        <v>20.729468997885135</v>
      </c>
      <c r="K66" s="201">
        <v>20.358326174990797</v>
      </c>
      <c r="L66" s="207"/>
      <c r="M66" s="197" t="s">
        <v>675</v>
      </c>
    </row>
    <row r="67" spans="1:13">
      <c r="A67" s="197" t="s">
        <v>612</v>
      </c>
      <c r="C67" s="201">
        <v>1.6549226785595985</v>
      </c>
      <c r="D67" s="201">
        <v>1.5173457285154071</v>
      </c>
      <c r="E67" s="201">
        <v>1.596429140842047</v>
      </c>
      <c r="F67" s="201">
        <v>1.7189566053612211</v>
      </c>
      <c r="G67" s="201">
        <v>1.8674136321195145</v>
      </c>
      <c r="H67" s="201">
        <v>2.2888796253909636</v>
      </c>
      <c r="I67" s="201">
        <v>2.6749187699430408</v>
      </c>
      <c r="J67" s="201">
        <v>2.3371460144674416</v>
      </c>
      <c r="K67" s="201">
        <v>2.319302981960977</v>
      </c>
      <c r="L67" s="207"/>
      <c r="M67" s="197" t="s">
        <v>611</v>
      </c>
    </row>
    <row r="68" spans="1:13">
      <c r="A68" s="197" t="s">
        <v>676</v>
      </c>
      <c r="C68" s="201">
        <v>1.2738761926643654</v>
      </c>
      <c r="D68" s="201">
        <v>1.6020046144542979</v>
      </c>
      <c r="E68" s="201">
        <v>2.0867882981674928</v>
      </c>
      <c r="F68" s="201">
        <v>2.7767760548142806</v>
      </c>
      <c r="G68" s="201">
        <v>3.1770283871124203</v>
      </c>
      <c r="H68" s="201">
        <v>3.247907401392764</v>
      </c>
      <c r="I68" s="201">
        <v>3.3341404573223681</v>
      </c>
      <c r="J68" s="201">
        <v>5.0172428027969538</v>
      </c>
      <c r="K68" s="201">
        <v>4.2950055221499568</v>
      </c>
      <c r="L68" s="207"/>
      <c r="M68" s="197" t="s">
        <v>677</v>
      </c>
    </row>
    <row r="69" spans="1:13">
      <c r="A69" s="197" t="s">
        <v>189</v>
      </c>
      <c r="C69" s="201">
        <v>0.18766888296560039</v>
      </c>
      <c r="D69" s="201">
        <v>0.84949560225376231</v>
      </c>
      <c r="E69" s="201">
        <v>3.9181027394080505E-2</v>
      </c>
      <c r="F69" s="201">
        <v>9.6165404495732659E-2</v>
      </c>
      <c r="G69" s="201">
        <v>-2.5343470721621979</v>
      </c>
      <c r="H69" s="201">
        <v>-2.8131481429386143</v>
      </c>
      <c r="I69" s="201">
        <v>0.57048030638595659</v>
      </c>
      <c r="J69" s="201">
        <v>-3.3151908140000121</v>
      </c>
      <c r="K69" s="201">
        <v>-3.9145907473309607</v>
      </c>
      <c r="L69" s="206"/>
      <c r="M69" s="197" t="s">
        <v>188</v>
      </c>
    </row>
    <row r="70" spans="1:13">
      <c r="A70" s="197" t="s">
        <v>187</v>
      </c>
      <c r="C70" s="201">
        <v>-1.4672537955939968</v>
      </c>
      <c r="D70" s="201">
        <v>-0.66785012626164475</v>
      </c>
      <c r="E70" s="201">
        <v>-1.5572481134479665</v>
      </c>
      <c r="F70" s="201">
        <v>-1.6227912008654886</v>
      </c>
      <c r="G70" s="201">
        <v>-4.4017607042817124</v>
      </c>
      <c r="H70" s="201">
        <v>-5.1020277683295783</v>
      </c>
      <c r="I70" s="201">
        <v>-2.1044384635570843</v>
      </c>
      <c r="J70" s="201">
        <v>-5.6523368284674547</v>
      </c>
      <c r="K70" s="201">
        <v>-6.2338937292919372</v>
      </c>
      <c r="L70" s="206"/>
      <c r="M70" s="197" t="s">
        <v>186</v>
      </c>
    </row>
    <row r="71" spans="1:13">
      <c r="C71" s="201"/>
      <c r="D71" s="201"/>
      <c r="E71" s="201"/>
      <c r="F71" s="201"/>
      <c r="G71" s="201"/>
      <c r="H71" s="201"/>
      <c r="I71" s="201"/>
      <c r="J71" s="201"/>
      <c r="K71" s="201"/>
      <c r="L71" s="206"/>
    </row>
    <row r="72" spans="1:13">
      <c r="A72" s="197" t="s">
        <v>185</v>
      </c>
      <c r="C72" s="201" t="s">
        <v>184</v>
      </c>
      <c r="D72" s="201">
        <v>35.514960642182544</v>
      </c>
      <c r="E72" s="201">
        <v>36.245249881050874</v>
      </c>
      <c r="F72" s="201">
        <v>36.909917057338617</v>
      </c>
      <c r="G72" s="201">
        <v>37.40912976784513</v>
      </c>
      <c r="H72" s="201">
        <v>44.07107351485277</v>
      </c>
      <c r="I72" s="201">
        <v>45.71974171498573</v>
      </c>
      <c r="J72" s="201">
        <v>50.157238963417058</v>
      </c>
      <c r="K72" s="201">
        <v>54.505112283733546</v>
      </c>
      <c r="L72" s="206"/>
      <c r="M72" s="197" t="s">
        <v>183</v>
      </c>
    </row>
    <row r="73" spans="1:13">
      <c r="C73" s="201"/>
      <c r="D73" s="201"/>
      <c r="E73" s="201"/>
      <c r="F73" s="201"/>
      <c r="G73" s="201"/>
      <c r="H73" s="201"/>
      <c r="I73" s="201"/>
      <c r="J73" s="201"/>
      <c r="K73" s="201"/>
      <c r="L73" s="200"/>
    </row>
    <row r="74" spans="1:13">
      <c r="A74" s="197" t="s">
        <v>182</v>
      </c>
      <c r="B74" s="199" t="s">
        <v>181</v>
      </c>
      <c r="C74" s="201"/>
      <c r="D74" s="201"/>
      <c r="E74" s="201"/>
      <c r="F74" s="201"/>
      <c r="G74" s="201"/>
      <c r="H74" s="201"/>
      <c r="I74" s="201"/>
      <c r="J74" s="201"/>
      <c r="K74" s="201"/>
      <c r="L74" s="200"/>
      <c r="M74" s="197" t="s">
        <v>180</v>
      </c>
    </row>
    <row r="75" spans="1:13">
      <c r="A75" s="197" t="s">
        <v>179</v>
      </c>
      <c r="C75" s="201">
        <v>73.680514511912392</v>
      </c>
      <c r="D75" s="201">
        <v>76.555022681672042</v>
      </c>
      <c r="E75" s="201">
        <v>84.65037358196281</v>
      </c>
      <c r="F75" s="201">
        <v>89.365351299603944</v>
      </c>
      <c r="G75" s="201">
        <v>95.906822770458305</v>
      </c>
      <c r="H75" s="201">
        <v>102.803941476289</v>
      </c>
      <c r="I75" s="201">
        <v>107.09947798496644</v>
      </c>
      <c r="J75" s="201">
        <v>108.43834756161381</v>
      </c>
      <c r="K75" s="201">
        <v>106.57744185669806</v>
      </c>
      <c r="L75" s="200"/>
      <c r="M75" s="197" t="s">
        <v>178</v>
      </c>
    </row>
    <row r="76" spans="1:13">
      <c r="A76" s="197" t="s">
        <v>177</v>
      </c>
      <c r="C76" s="201">
        <v>12.51407269354068</v>
      </c>
      <c r="D76" s="201">
        <v>12.273199500351794</v>
      </c>
      <c r="E76" s="201">
        <v>13.485507912284692</v>
      </c>
      <c r="F76" s="201">
        <v>14.615946443537176</v>
      </c>
      <c r="G76" s="201">
        <v>16.640696525255709</v>
      </c>
      <c r="H76" s="201">
        <v>18.461924039885325</v>
      </c>
      <c r="I76" s="201">
        <v>23.773825009790077</v>
      </c>
      <c r="J76" s="201">
        <v>23.999743921436721</v>
      </c>
      <c r="K76" s="201">
        <v>25.226395765666577</v>
      </c>
      <c r="L76" s="200"/>
      <c r="M76" s="197" t="s">
        <v>176</v>
      </c>
    </row>
    <row r="77" spans="1:13">
      <c r="A77" s="197" t="s">
        <v>175</v>
      </c>
      <c r="C77" s="201">
        <v>61.166441818371723</v>
      </c>
      <c r="D77" s="201">
        <v>64.281823181320235</v>
      </c>
      <c r="E77" s="201">
        <v>71.164865669678122</v>
      </c>
      <c r="F77" s="201">
        <v>74.749404856066775</v>
      </c>
      <c r="G77" s="201">
        <v>79.266126245202599</v>
      </c>
      <c r="H77" s="201">
        <v>84.342017436403665</v>
      </c>
      <c r="I77" s="201">
        <v>83.32438524068003</v>
      </c>
      <c r="J77" s="201">
        <v>84.438603640177107</v>
      </c>
      <c r="K77" s="201">
        <v>81.351046091031492</v>
      </c>
      <c r="L77" s="200"/>
      <c r="M77" s="197" t="s">
        <v>174</v>
      </c>
    </row>
    <row r="78" spans="1:13">
      <c r="C78" s="201"/>
      <c r="D78" s="201"/>
      <c r="E78" s="201"/>
      <c r="F78" s="201"/>
      <c r="G78" s="201"/>
      <c r="H78" s="201"/>
      <c r="I78" s="201"/>
      <c r="J78" s="201"/>
      <c r="K78" s="201"/>
      <c r="L78" s="200"/>
    </row>
    <row r="79" spans="1:13">
      <c r="A79" s="197" t="s">
        <v>173</v>
      </c>
      <c r="C79" s="201">
        <v>9.0064533880392936</v>
      </c>
      <c r="D79" s="201">
        <v>7.6226067715152768</v>
      </c>
      <c r="E79" s="201">
        <v>7.1499429797272978</v>
      </c>
      <c r="F79" s="201">
        <v>8.0904234116713099</v>
      </c>
      <c r="G79" s="201">
        <v>7.8206423214274885</v>
      </c>
      <c r="H79" s="201">
        <v>8.8806099928136852</v>
      </c>
      <c r="I79" s="201">
        <v>10.467392157312666</v>
      </c>
      <c r="J79" s="201">
        <v>11.194774168176549</v>
      </c>
      <c r="K79" s="201">
        <v>11.0344282565084</v>
      </c>
      <c r="L79" s="200"/>
      <c r="M79" s="197" t="s">
        <v>172</v>
      </c>
    </row>
    <row r="80" spans="1:13">
      <c r="A80" s="197" t="s">
        <v>171</v>
      </c>
      <c r="C80" s="201">
        <v>62.323690487148134</v>
      </c>
      <c r="D80" s="201">
        <v>62.679222062380248</v>
      </c>
      <c r="E80" s="201">
        <v>64.590335327410855</v>
      </c>
      <c r="F80" s="201">
        <v>67.762984860192276</v>
      </c>
      <c r="G80" s="201">
        <v>71.835230063116526</v>
      </c>
      <c r="H80" s="201">
        <v>77.135243375675472</v>
      </c>
      <c r="I80" s="201">
        <v>78.485442668165291</v>
      </c>
      <c r="J80" s="201">
        <v>80.156655044900134</v>
      </c>
      <c r="K80" s="201">
        <v>77.355465772258796</v>
      </c>
      <c r="L80" s="200"/>
      <c r="M80" s="197" t="s">
        <v>170</v>
      </c>
    </row>
    <row r="81" spans="1:13">
      <c r="A81" s="197" t="s">
        <v>169</v>
      </c>
      <c r="C81" s="201">
        <v>60.957826954816419</v>
      </c>
      <c r="D81" s="201">
        <v>60.808006828767716</v>
      </c>
      <c r="E81" s="201">
        <v>62.592993762670126</v>
      </c>
      <c r="F81" s="201">
        <v>65.357646523691088</v>
      </c>
      <c r="G81" s="201">
        <v>69.393026259147632</v>
      </c>
      <c r="H81" s="201">
        <v>74.169929492277902</v>
      </c>
      <c r="I81" s="201">
        <v>75.636843254898181</v>
      </c>
      <c r="J81" s="201">
        <v>77.539979249506899</v>
      </c>
      <c r="K81" s="201">
        <v>74.708516525455138</v>
      </c>
      <c r="L81" s="200"/>
      <c r="M81" s="197" t="s">
        <v>169</v>
      </c>
    </row>
    <row r="82" spans="1:13">
      <c r="A82" s="197" t="s">
        <v>168</v>
      </c>
      <c r="C82" s="201">
        <v>1.3658635323317094</v>
      </c>
      <c r="D82" s="201">
        <v>1.8712152336125276</v>
      </c>
      <c r="E82" s="201">
        <v>1.9973415647407324</v>
      </c>
      <c r="F82" s="201">
        <v>2.4053383365011833</v>
      </c>
      <c r="G82" s="201">
        <v>2.4422038039688845</v>
      </c>
      <c r="H82" s="201">
        <v>2.9653138833975667</v>
      </c>
      <c r="I82" s="201">
        <v>2.8485994132671206</v>
      </c>
      <c r="J82" s="201">
        <v>2.616675795393228</v>
      </c>
      <c r="K82" s="201">
        <v>2.6469492468036586</v>
      </c>
      <c r="L82" s="200"/>
      <c r="M82" s="197" t="s">
        <v>167</v>
      </c>
    </row>
    <row r="83" spans="1:13">
      <c r="A83" s="202"/>
      <c r="B83" s="205"/>
      <c r="C83" s="204"/>
      <c r="D83" s="204"/>
      <c r="E83" s="204"/>
      <c r="F83" s="204"/>
      <c r="G83" s="204"/>
      <c r="H83" s="204"/>
      <c r="I83" s="204"/>
      <c r="J83" s="204"/>
      <c r="K83" s="204"/>
      <c r="L83" s="203"/>
      <c r="M83" s="202"/>
    </row>
    <row r="84" spans="1:13">
      <c r="C84" s="201"/>
      <c r="D84" s="201"/>
      <c r="E84" s="201"/>
      <c r="F84" s="201"/>
      <c r="G84" s="201"/>
      <c r="H84" s="201"/>
      <c r="I84" s="201"/>
      <c r="J84" s="201"/>
      <c r="K84" s="201"/>
      <c r="L84" s="200"/>
    </row>
    <row r="85" spans="1:13">
      <c r="A85" s="197" t="s">
        <v>37</v>
      </c>
      <c r="C85" s="201"/>
      <c r="D85" s="201"/>
      <c r="E85" s="201"/>
      <c r="F85" s="201"/>
      <c r="G85" s="201"/>
      <c r="H85" s="201"/>
      <c r="I85" s="201"/>
      <c r="J85" s="201"/>
      <c r="K85" s="201"/>
      <c r="L85" s="200"/>
      <c r="M85" s="196"/>
    </row>
    <row r="86" spans="1:13">
      <c r="A86" s="197" t="s">
        <v>5</v>
      </c>
      <c r="C86" s="201"/>
      <c r="D86" s="201"/>
      <c r="E86" s="201"/>
      <c r="F86" s="201"/>
      <c r="G86" s="201"/>
      <c r="H86" s="201"/>
      <c r="I86" s="201"/>
      <c r="J86" s="201"/>
      <c r="K86" s="201"/>
      <c r="L86" s="200"/>
      <c r="M86" s="196"/>
    </row>
    <row r="87" spans="1:13">
      <c r="A87" s="197" t="s">
        <v>166</v>
      </c>
      <c r="C87" s="201"/>
      <c r="D87" s="201"/>
      <c r="E87" s="201"/>
      <c r="F87" s="201"/>
      <c r="G87" s="201"/>
      <c r="H87" s="201"/>
      <c r="I87" s="201"/>
      <c r="J87" s="201"/>
      <c r="K87" s="201"/>
      <c r="L87" s="200"/>
      <c r="M87" s="196"/>
    </row>
    <row r="88" spans="1:13">
      <c r="A88" s="197" t="s">
        <v>165</v>
      </c>
      <c r="C88" s="201"/>
      <c r="D88" s="201"/>
      <c r="E88" s="201"/>
      <c r="F88" s="201"/>
      <c r="G88" s="201"/>
      <c r="H88" s="201"/>
      <c r="I88" s="201"/>
      <c r="J88" s="201"/>
      <c r="K88" s="201"/>
      <c r="L88" s="200"/>
      <c r="M88" s="196"/>
    </row>
    <row r="89" spans="1:13">
      <c r="A89" s="197" t="s">
        <v>164</v>
      </c>
      <c r="C89" s="201"/>
      <c r="D89" s="201"/>
      <c r="E89" s="201"/>
      <c r="F89" s="201"/>
      <c r="G89" s="201"/>
      <c r="H89" s="201"/>
      <c r="I89" s="201"/>
      <c r="J89" s="201"/>
      <c r="K89" s="201"/>
      <c r="L89" s="200"/>
      <c r="M89" s="196"/>
    </row>
    <row r="90" spans="1:13">
      <c r="A90" s="197" t="s">
        <v>163</v>
      </c>
      <c r="C90" s="201"/>
      <c r="D90" s="201"/>
      <c r="E90" s="201"/>
      <c r="F90" s="201"/>
      <c r="G90" s="201"/>
      <c r="H90" s="201"/>
      <c r="I90" s="201"/>
      <c r="J90" s="201"/>
      <c r="K90" s="201"/>
      <c r="L90" s="200"/>
      <c r="M90" s="196"/>
    </row>
    <row r="91" spans="1:13">
      <c r="A91" s="197" t="s">
        <v>162</v>
      </c>
      <c r="C91" s="201"/>
      <c r="D91" s="201"/>
      <c r="E91" s="201"/>
      <c r="F91" s="201"/>
      <c r="G91" s="201"/>
      <c r="H91" s="201"/>
      <c r="I91" s="201"/>
      <c r="J91" s="201"/>
      <c r="K91" s="201"/>
      <c r="L91" s="200"/>
      <c r="M91" s="196"/>
    </row>
    <row r="92" spans="1:13">
      <c r="A92" s="197" t="s">
        <v>161</v>
      </c>
      <c r="C92" s="201"/>
      <c r="D92" s="201"/>
      <c r="E92" s="201"/>
      <c r="F92" s="201"/>
      <c r="G92" s="201"/>
      <c r="H92" s="201"/>
      <c r="I92" s="201"/>
      <c r="J92" s="201"/>
      <c r="K92" s="201"/>
      <c r="L92" s="200"/>
      <c r="M92" s="196"/>
    </row>
    <row r="93" spans="1:13">
      <c r="A93" s="197" t="s">
        <v>160</v>
      </c>
      <c r="C93" s="201"/>
      <c r="D93" s="201"/>
      <c r="E93" s="201"/>
      <c r="F93" s="201"/>
      <c r="G93" s="201"/>
      <c r="H93" s="201"/>
      <c r="I93" s="201"/>
      <c r="J93" s="201"/>
      <c r="K93" s="201"/>
      <c r="L93" s="200"/>
      <c r="M93" s="196"/>
    </row>
    <row r="94" spans="1:13">
      <c r="C94" s="201"/>
      <c r="D94" s="201"/>
      <c r="E94" s="201"/>
      <c r="F94" s="201"/>
      <c r="G94" s="201"/>
      <c r="H94" s="201"/>
      <c r="I94" s="201"/>
      <c r="J94" s="201"/>
      <c r="K94" s="201"/>
      <c r="L94" s="200"/>
    </row>
    <row r="95" spans="1:13">
      <c r="A95" s="197" t="s">
        <v>38</v>
      </c>
      <c r="C95" s="201"/>
      <c r="D95" s="201"/>
      <c r="E95" s="201"/>
      <c r="F95" s="201"/>
      <c r="G95" s="201"/>
      <c r="H95" s="201"/>
      <c r="I95" s="201"/>
      <c r="J95" s="201"/>
      <c r="K95" s="201"/>
      <c r="L95" s="200"/>
    </row>
    <row r="96" spans="1:13">
      <c r="A96" s="197" t="s">
        <v>17</v>
      </c>
      <c r="C96" s="201"/>
      <c r="D96" s="201"/>
      <c r="E96" s="201"/>
      <c r="F96" s="201"/>
      <c r="G96" s="201"/>
      <c r="H96" s="201"/>
      <c r="I96" s="201"/>
      <c r="J96" s="201"/>
      <c r="K96" s="201"/>
      <c r="L96" s="200"/>
    </row>
    <row r="97" spans="1:13">
      <c r="A97" s="197" t="s">
        <v>159</v>
      </c>
      <c r="C97" s="201"/>
      <c r="D97" s="201"/>
      <c r="E97" s="201"/>
      <c r="F97" s="201"/>
      <c r="G97" s="201"/>
      <c r="H97" s="201"/>
      <c r="I97" s="201"/>
      <c r="J97" s="201"/>
      <c r="K97" s="201"/>
      <c r="L97" s="200"/>
    </row>
    <row r="98" spans="1:13">
      <c r="A98" s="197" t="s">
        <v>158</v>
      </c>
      <c r="C98" s="201"/>
      <c r="D98" s="201"/>
      <c r="E98" s="201"/>
      <c r="F98" s="201"/>
      <c r="G98" s="201"/>
      <c r="H98" s="201"/>
      <c r="I98" s="201"/>
      <c r="J98" s="201"/>
      <c r="K98" s="201"/>
      <c r="L98" s="200"/>
    </row>
    <row r="99" spans="1:13">
      <c r="A99" s="197" t="s">
        <v>157</v>
      </c>
      <c r="C99" s="201"/>
      <c r="D99" s="201"/>
      <c r="E99" s="201"/>
      <c r="F99" s="201"/>
      <c r="G99" s="201"/>
      <c r="H99" s="201"/>
      <c r="I99" s="201"/>
      <c r="J99" s="201"/>
      <c r="K99" s="201"/>
      <c r="L99" s="200"/>
    </row>
    <row r="100" spans="1:13">
      <c r="A100" s="197" t="s">
        <v>156</v>
      </c>
      <c r="C100" s="201"/>
      <c r="D100" s="201"/>
      <c r="E100" s="201"/>
      <c r="F100" s="201"/>
      <c r="G100" s="201"/>
      <c r="H100" s="201"/>
      <c r="I100" s="201"/>
      <c r="J100" s="201"/>
      <c r="K100" s="201"/>
      <c r="L100" s="200"/>
    </row>
    <row r="101" spans="1:13">
      <c r="A101" s="197" t="s">
        <v>155</v>
      </c>
      <c r="C101" s="201"/>
      <c r="D101" s="201"/>
      <c r="E101" s="201"/>
      <c r="F101" s="201"/>
      <c r="G101" s="201"/>
      <c r="H101" s="201"/>
      <c r="I101" s="201"/>
      <c r="J101" s="201"/>
      <c r="K101" s="201"/>
      <c r="L101" s="200"/>
    </row>
    <row r="102" spans="1:13">
      <c r="A102" s="197" t="s">
        <v>154</v>
      </c>
      <c r="C102" s="201"/>
      <c r="D102" s="201"/>
      <c r="E102" s="201"/>
      <c r="F102" s="201"/>
      <c r="G102" s="201"/>
      <c r="H102" s="201"/>
      <c r="I102" s="201"/>
      <c r="J102" s="201"/>
      <c r="K102" s="201"/>
      <c r="L102" s="200"/>
    </row>
    <row r="103" spans="1:13">
      <c r="A103" s="197" t="s">
        <v>153</v>
      </c>
      <c r="C103" s="201"/>
      <c r="D103" s="201"/>
      <c r="E103" s="201"/>
      <c r="F103" s="201"/>
      <c r="G103" s="201"/>
      <c r="H103" s="201"/>
      <c r="I103" s="201"/>
      <c r="J103" s="201"/>
      <c r="K103" s="201"/>
      <c r="L103" s="200"/>
    </row>
    <row r="104" spans="1:13">
      <c r="C104" s="201"/>
      <c r="D104" s="201"/>
      <c r="E104" s="201"/>
      <c r="F104" s="201"/>
      <c r="G104" s="201"/>
      <c r="H104" s="201"/>
      <c r="I104" s="201"/>
      <c r="J104" s="201"/>
      <c r="K104" s="201"/>
      <c r="L104" s="200"/>
    </row>
    <row r="105" spans="1:13">
      <c r="C105" s="201"/>
      <c r="D105" s="201"/>
      <c r="E105" s="201"/>
      <c r="F105" s="201"/>
      <c r="G105" s="201"/>
      <c r="H105" s="201"/>
      <c r="I105" s="201"/>
      <c r="J105" s="201"/>
      <c r="K105" s="201"/>
      <c r="L105" s="200"/>
    </row>
    <row r="106" spans="1:13">
      <c r="A106" s="196"/>
      <c r="B106" s="196"/>
      <c r="C106" s="201"/>
      <c r="D106" s="201"/>
      <c r="E106" s="201"/>
      <c r="F106" s="201"/>
      <c r="G106" s="201"/>
      <c r="H106" s="201"/>
      <c r="I106" s="201"/>
      <c r="J106" s="201"/>
      <c r="K106" s="201"/>
      <c r="L106" s="200"/>
    </row>
    <row r="107" spans="1:13">
      <c r="A107" s="196"/>
      <c r="B107" s="196"/>
      <c r="M107" s="196"/>
    </row>
    <row r="108" spans="1:13">
      <c r="A108" s="196"/>
      <c r="B108" s="196"/>
      <c r="M108" s="196"/>
    </row>
    <row r="109" spans="1:13">
      <c r="A109" s="196"/>
      <c r="B109" s="196"/>
      <c r="M109" s="196"/>
    </row>
    <row r="110" spans="1:13">
      <c r="A110" s="196"/>
      <c r="B110" s="196"/>
      <c r="M110" s="196"/>
    </row>
    <row r="111" spans="1:13">
      <c r="A111" s="196"/>
      <c r="B111" s="196"/>
      <c r="M111" s="196"/>
    </row>
    <row r="112" spans="1:13">
      <c r="A112" s="196"/>
      <c r="B112" s="196"/>
      <c r="M112" s="196"/>
    </row>
    <row r="113" spans="1:13">
      <c r="A113" s="196"/>
      <c r="B113" s="196"/>
      <c r="M113" s="196"/>
    </row>
    <row r="114" spans="1:13">
      <c r="A114" s="196"/>
      <c r="B114" s="196"/>
      <c r="M114" s="196"/>
    </row>
    <row r="115" spans="1:13">
      <c r="A115" s="196"/>
      <c r="B115" s="196"/>
      <c r="M115" s="196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H45"/>
  <sheetViews>
    <sheetView showGridLines="0" topLeftCell="C1" zoomScaleNormal="100" workbookViewId="0">
      <selection activeCell="S35" sqref="S35"/>
    </sheetView>
  </sheetViews>
  <sheetFormatPr defaultColWidth="11.7109375" defaultRowHeight="10.199999999999999"/>
  <cols>
    <col min="1" max="1" width="49.7109375" style="409" customWidth="1"/>
    <col min="2" max="2" width="8.140625" style="408" customWidth="1"/>
    <col min="3" max="5" width="8.140625" style="407" customWidth="1"/>
    <col min="6" max="6" width="2" style="405" customWidth="1"/>
    <col min="7" max="10" width="8.140625" style="407" customWidth="1"/>
    <col min="11" max="11" width="2" style="407" customWidth="1"/>
    <col min="12" max="12" width="8.140625" style="407" customWidth="1"/>
    <col min="13" max="13" width="2.140625" style="406" customWidth="1"/>
    <col min="14" max="14" width="8.140625" style="407" customWidth="1"/>
    <col min="15" max="16" width="2.5703125" style="406" customWidth="1"/>
    <col min="17" max="17" width="45.7109375" style="405" customWidth="1"/>
    <col min="18" max="34" width="11.7109375" style="405"/>
    <col min="35" max="16384" width="11.7109375" style="404"/>
  </cols>
  <sheetData>
    <row r="1" spans="1:34" s="431" customFormat="1">
      <c r="A1" s="432">
        <v>2</v>
      </c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  <c r="AH1" s="432"/>
    </row>
    <row r="2" spans="1:34">
      <c r="A2" s="220" t="s">
        <v>4</v>
      </c>
      <c r="B2" s="220"/>
      <c r="C2" s="221"/>
      <c r="D2" s="221"/>
      <c r="E2" s="221"/>
      <c r="F2" s="221"/>
      <c r="G2" s="221"/>
      <c r="H2" s="221"/>
      <c r="I2" s="221"/>
      <c r="J2" s="221"/>
      <c r="K2" s="221"/>
      <c r="L2" s="220"/>
      <c r="M2" s="404"/>
      <c r="O2" s="430"/>
      <c r="P2" s="430"/>
      <c r="Q2" s="220" t="s">
        <v>4</v>
      </c>
    </row>
    <row r="3" spans="1:34">
      <c r="A3" s="597" t="s">
        <v>134</v>
      </c>
      <c r="B3" s="598"/>
      <c r="C3" s="599"/>
      <c r="D3" s="599"/>
      <c r="E3" s="599"/>
      <c r="F3" s="600"/>
      <c r="G3" s="599"/>
      <c r="H3" s="599"/>
      <c r="I3" s="599"/>
      <c r="J3" s="599"/>
      <c r="K3" s="599"/>
      <c r="L3" s="599"/>
      <c r="M3" s="601"/>
      <c r="N3" s="599"/>
      <c r="O3" s="601"/>
      <c r="P3" s="601"/>
      <c r="Q3" s="597" t="s">
        <v>135</v>
      </c>
    </row>
    <row r="4" spans="1:34" s="408" customFormat="1">
      <c r="A4" s="409"/>
      <c r="B4" s="428"/>
      <c r="C4" s="428"/>
      <c r="D4" s="427">
        <v>2011</v>
      </c>
      <c r="E4" s="428"/>
      <c r="F4" s="429"/>
      <c r="G4" s="428"/>
      <c r="H4" s="428"/>
      <c r="I4" s="427">
        <v>2012</v>
      </c>
      <c r="J4" s="427"/>
      <c r="L4" s="428"/>
      <c r="M4" s="427"/>
      <c r="N4" s="428">
        <v>2013</v>
      </c>
      <c r="O4" s="427"/>
      <c r="P4" s="406"/>
      <c r="Q4" s="409"/>
      <c r="R4" s="407"/>
      <c r="S4" s="407"/>
      <c r="T4" s="407"/>
      <c r="U4" s="407"/>
      <c r="V4" s="407"/>
      <c r="W4" s="407"/>
      <c r="X4" s="407"/>
      <c r="Y4" s="407"/>
      <c r="Z4" s="407"/>
      <c r="AA4" s="407"/>
      <c r="AB4" s="407"/>
      <c r="AC4" s="407"/>
      <c r="AD4" s="407"/>
      <c r="AE4" s="407"/>
      <c r="AF4" s="407"/>
      <c r="AG4" s="407"/>
      <c r="AH4" s="407"/>
    </row>
    <row r="5" spans="1:34" s="408" customFormat="1">
      <c r="A5" s="424"/>
      <c r="B5" s="425" t="s">
        <v>409</v>
      </c>
      <c r="C5" s="426" t="s">
        <v>408</v>
      </c>
      <c r="D5" s="426" t="s">
        <v>411</v>
      </c>
      <c r="E5" s="426" t="s">
        <v>410</v>
      </c>
      <c r="F5" s="425"/>
      <c r="G5" s="425" t="s">
        <v>409</v>
      </c>
      <c r="H5" s="426" t="s">
        <v>408</v>
      </c>
      <c r="I5" s="426" t="s">
        <v>411</v>
      </c>
      <c r="J5" s="426" t="s">
        <v>410</v>
      </c>
      <c r="K5" s="425"/>
      <c r="L5" s="425" t="s">
        <v>409</v>
      </c>
      <c r="M5" s="424"/>
      <c r="N5" s="425" t="s">
        <v>408</v>
      </c>
      <c r="O5" s="424" t="s">
        <v>11</v>
      </c>
      <c r="P5" s="424"/>
      <c r="Q5" s="424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</row>
    <row r="6" spans="1:34">
      <c r="B6" s="407"/>
      <c r="E6" s="423"/>
      <c r="F6" s="407"/>
      <c r="Q6" s="409"/>
    </row>
    <row r="7" spans="1:34">
      <c r="A7" s="415" t="s">
        <v>407</v>
      </c>
      <c r="B7" s="422">
        <v>166.202</v>
      </c>
      <c r="C7" s="422">
        <v>203.87799999999999</v>
      </c>
      <c r="D7" s="422">
        <v>177.62200000000001</v>
      </c>
      <c r="E7" s="422">
        <v>180.614</v>
      </c>
      <c r="F7" s="422"/>
      <c r="G7" s="422">
        <v>203.404</v>
      </c>
      <c r="H7" s="422">
        <v>190.374</v>
      </c>
      <c r="I7" s="422">
        <v>214.179</v>
      </c>
      <c r="J7" s="422">
        <v>219.727</v>
      </c>
      <c r="L7" s="422" t="s">
        <v>0</v>
      </c>
      <c r="M7" s="419" t="s">
        <v>377</v>
      </c>
      <c r="N7" s="422" t="s">
        <v>0</v>
      </c>
      <c r="O7" s="419" t="s">
        <v>377</v>
      </c>
      <c r="P7" s="419"/>
      <c r="Q7" s="415" t="s">
        <v>406</v>
      </c>
    </row>
    <row r="8" spans="1:34">
      <c r="A8" s="415" t="s">
        <v>405</v>
      </c>
      <c r="B8" s="422">
        <v>726.91800000000001</v>
      </c>
      <c r="C8" s="422">
        <v>862.40800000000002</v>
      </c>
      <c r="D8" s="422">
        <v>897.06100000000004</v>
      </c>
      <c r="E8" s="422">
        <v>924.46799999999996</v>
      </c>
      <c r="F8" s="422"/>
      <c r="G8" s="422">
        <v>1021.708</v>
      </c>
      <c r="H8" s="422">
        <v>867.60900000000004</v>
      </c>
      <c r="I8" s="422">
        <v>864.30799999999999</v>
      </c>
      <c r="J8" s="422">
        <v>893.39</v>
      </c>
      <c r="L8" s="422" t="s">
        <v>184</v>
      </c>
      <c r="M8" s="419" t="s">
        <v>377</v>
      </c>
      <c r="N8" s="422" t="s">
        <v>184</v>
      </c>
      <c r="O8" s="419" t="s">
        <v>377</v>
      </c>
      <c r="P8" s="419"/>
      <c r="Q8" s="415" t="s">
        <v>404</v>
      </c>
    </row>
    <row r="9" spans="1:34">
      <c r="A9" s="415" t="s">
        <v>403</v>
      </c>
      <c r="B9" s="422">
        <v>975</v>
      </c>
      <c r="C9" s="422">
        <v>1076</v>
      </c>
      <c r="D9" s="422">
        <v>979</v>
      </c>
      <c r="E9" s="422">
        <v>897</v>
      </c>
      <c r="F9" s="422"/>
      <c r="G9" s="422">
        <v>890</v>
      </c>
      <c r="H9" s="422">
        <v>928</v>
      </c>
      <c r="I9" s="422">
        <v>757</v>
      </c>
      <c r="J9" s="422">
        <v>815.6</v>
      </c>
      <c r="L9" s="422">
        <v>793</v>
      </c>
      <c r="M9" s="419" t="s">
        <v>377</v>
      </c>
      <c r="N9" s="422">
        <v>811</v>
      </c>
      <c r="O9" s="419" t="s">
        <v>360</v>
      </c>
      <c r="P9" s="419"/>
      <c r="Q9" s="415" t="s">
        <v>402</v>
      </c>
    </row>
    <row r="10" spans="1:34">
      <c r="A10" s="415"/>
      <c r="B10" s="417"/>
      <c r="C10" s="417"/>
      <c r="D10" s="417"/>
      <c r="E10" s="417"/>
      <c r="F10" s="417"/>
      <c r="G10" s="417"/>
      <c r="H10" s="417"/>
      <c r="I10" s="417"/>
      <c r="J10" s="417"/>
      <c r="L10" s="417"/>
      <c r="M10" s="416"/>
      <c r="N10" s="417"/>
      <c r="O10" s="416"/>
      <c r="P10" s="416"/>
      <c r="Q10" s="415"/>
    </row>
    <row r="11" spans="1:34">
      <c r="A11" s="415" t="s">
        <v>401</v>
      </c>
      <c r="B11" s="417"/>
      <c r="C11" s="417"/>
      <c r="D11" s="417"/>
      <c r="E11" s="417"/>
      <c r="F11" s="417"/>
      <c r="G11" s="417"/>
      <c r="H11" s="417"/>
      <c r="I11" s="417"/>
      <c r="J11" s="417"/>
      <c r="L11" s="417"/>
      <c r="M11" s="416"/>
      <c r="N11" s="417"/>
      <c r="O11" s="416"/>
      <c r="P11" s="416"/>
      <c r="Q11" s="415" t="s">
        <v>400</v>
      </c>
      <c r="R11" s="404"/>
      <c r="S11" s="404"/>
      <c r="T11" s="404"/>
      <c r="U11" s="404"/>
      <c r="V11" s="404"/>
      <c r="W11" s="404"/>
      <c r="X11" s="404"/>
      <c r="Y11" s="404"/>
      <c r="Z11" s="404"/>
      <c r="AA11" s="404"/>
      <c r="AB11" s="404"/>
      <c r="AC11" s="404"/>
      <c r="AD11" s="404"/>
      <c r="AE11" s="404"/>
      <c r="AF11" s="404"/>
      <c r="AG11" s="404"/>
      <c r="AH11" s="404"/>
    </row>
    <row r="12" spans="1:34">
      <c r="A12" s="409" t="s">
        <v>399</v>
      </c>
      <c r="B12" s="417">
        <v>2.6410501938167075</v>
      </c>
      <c r="C12" s="417">
        <v>3.6254980079681198</v>
      </c>
      <c r="D12" s="417">
        <v>3.4298176050753471</v>
      </c>
      <c r="E12" s="417">
        <v>3.1791338582677131</v>
      </c>
      <c r="F12" s="417"/>
      <c r="G12" s="417">
        <v>2.9054670602405519</v>
      </c>
      <c r="H12" s="417">
        <v>2.2202998846597266</v>
      </c>
      <c r="I12" s="417">
        <v>1.7826336975273138</v>
      </c>
      <c r="J12" s="417">
        <v>1.9746255842793214</v>
      </c>
      <c r="L12" s="417">
        <v>1.1725452812201942</v>
      </c>
      <c r="M12" s="416" t="s">
        <v>398</v>
      </c>
      <c r="N12" s="417" t="s">
        <v>184</v>
      </c>
      <c r="O12" s="416" t="s">
        <v>377</v>
      </c>
      <c r="P12" s="416"/>
      <c r="Q12" s="409" t="s">
        <v>397</v>
      </c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</row>
    <row r="13" spans="1:34">
      <c r="A13" s="415" t="s">
        <v>396</v>
      </c>
      <c r="B13" s="417"/>
      <c r="C13" s="417"/>
      <c r="D13" s="417"/>
      <c r="E13" s="417"/>
      <c r="F13" s="417"/>
      <c r="G13" s="417"/>
      <c r="H13" s="417"/>
      <c r="I13" s="417"/>
      <c r="J13" s="417"/>
      <c r="L13" s="417"/>
      <c r="M13" s="416"/>
      <c r="N13" s="417"/>
      <c r="O13" s="416"/>
      <c r="P13" s="416"/>
      <c r="Q13" s="415" t="s">
        <v>395</v>
      </c>
      <c r="R13" s="404"/>
      <c r="S13" s="404"/>
      <c r="T13" s="404"/>
      <c r="U13" s="404"/>
      <c r="V13" s="404"/>
      <c r="W13" s="404"/>
      <c r="X13" s="404"/>
      <c r="Y13" s="404"/>
      <c r="Z13" s="404"/>
      <c r="AA13" s="404"/>
      <c r="AB13" s="404"/>
      <c r="AC13" s="404"/>
      <c r="AD13" s="404"/>
      <c r="AE13" s="404"/>
      <c r="AF13" s="404"/>
      <c r="AG13" s="404"/>
      <c r="AH13" s="404"/>
    </row>
    <row r="14" spans="1:34">
      <c r="A14" s="415" t="s">
        <v>394</v>
      </c>
      <c r="B14" s="420">
        <v>1</v>
      </c>
      <c r="C14" s="420">
        <v>1</v>
      </c>
      <c r="D14" s="420">
        <v>1</v>
      </c>
      <c r="E14" s="420">
        <v>1</v>
      </c>
      <c r="F14" s="420"/>
      <c r="G14" s="420">
        <v>1</v>
      </c>
      <c r="H14" s="420">
        <v>1</v>
      </c>
      <c r="I14" s="420">
        <v>1</v>
      </c>
      <c r="J14" s="420">
        <v>1</v>
      </c>
      <c r="K14" s="420"/>
      <c r="L14" s="420">
        <v>1</v>
      </c>
      <c r="M14" s="421" t="s">
        <v>377</v>
      </c>
      <c r="N14" s="420">
        <v>1</v>
      </c>
      <c r="O14" s="419" t="s">
        <v>377</v>
      </c>
      <c r="P14" s="419"/>
      <c r="Q14" s="415" t="s">
        <v>393</v>
      </c>
      <c r="R14" s="404"/>
      <c r="S14" s="404"/>
      <c r="T14" s="404"/>
      <c r="U14" s="404"/>
      <c r="V14" s="404"/>
      <c r="W14" s="404"/>
      <c r="X14" s="404"/>
      <c r="Y14" s="404"/>
      <c r="Z14" s="404"/>
      <c r="AA14" s="404"/>
      <c r="AB14" s="404"/>
      <c r="AC14" s="404"/>
      <c r="AD14" s="404"/>
      <c r="AE14" s="404"/>
      <c r="AF14" s="404"/>
      <c r="AG14" s="404"/>
      <c r="AH14" s="404"/>
    </row>
    <row r="15" spans="1:34">
      <c r="A15" s="415" t="s">
        <v>377</v>
      </c>
      <c r="B15" s="417"/>
      <c r="C15" s="417"/>
      <c r="D15" s="417"/>
      <c r="E15" s="417"/>
      <c r="F15" s="417"/>
      <c r="G15" s="417"/>
      <c r="H15" s="417"/>
      <c r="I15" s="417"/>
      <c r="J15" s="417"/>
      <c r="L15" s="417"/>
      <c r="M15" s="416"/>
      <c r="N15" s="417"/>
      <c r="O15" s="416"/>
      <c r="P15" s="416"/>
      <c r="Q15" s="415" t="s">
        <v>377</v>
      </c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</row>
    <row r="16" spans="1:34">
      <c r="A16" s="415" t="s">
        <v>392</v>
      </c>
      <c r="B16" s="417"/>
      <c r="C16" s="417"/>
      <c r="D16" s="417"/>
      <c r="E16" s="417"/>
      <c r="F16" s="417"/>
      <c r="G16" s="417"/>
      <c r="H16" s="417"/>
      <c r="I16" s="417"/>
      <c r="J16" s="417"/>
      <c r="L16" s="417"/>
      <c r="M16" s="416"/>
      <c r="N16" s="417"/>
      <c r="O16" s="416"/>
      <c r="P16" s="416"/>
      <c r="Q16" s="415" t="s">
        <v>391</v>
      </c>
      <c r="R16" s="404"/>
      <c r="S16" s="404"/>
      <c r="T16" s="404"/>
      <c r="U16" s="404"/>
      <c r="V16" s="404"/>
      <c r="W16" s="404"/>
      <c r="X16" s="404"/>
      <c r="Y16" s="404"/>
      <c r="Z16" s="404"/>
      <c r="AA16" s="404"/>
      <c r="AB16" s="404"/>
      <c r="AC16" s="404"/>
      <c r="AD16" s="404"/>
      <c r="AE16" s="404"/>
      <c r="AF16" s="404"/>
      <c r="AG16" s="404"/>
      <c r="AH16" s="404"/>
    </row>
    <row r="17" spans="1:34">
      <c r="A17" s="418" t="s">
        <v>390</v>
      </c>
      <c r="B17" s="417">
        <v>3.1799999999999997</v>
      </c>
      <c r="C17" s="417">
        <v>2.8966666666666669</v>
      </c>
      <c r="D17" s="417">
        <v>2.27</v>
      </c>
      <c r="E17" s="417">
        <v>2.186666666666667</v>
      </c>
      <c r="F17" s="417"/>
      <c r="G17" s="417">
        <v>2.2333333333333329</v>
      </c>
      <c r="H17" s="417">
        <v>2.0833333333333335</v>
      </c>
      <c r="I17" s="417">
        <v>1.9333333333333333</v>
      </c>
      <c r="J17" s="417">
        <v>1.8333333333333333</v>
      </c>
      <c r="L17" s="417">
        <v>1.92</v>
      </c>
      <c r="M17" s="416" t="s">
        <v>377</v>
      </c>
      <c r="N17" s="417">
        <v>1.7050000000000001</v>
      </c>
      <c r="O17" s="416" t="s">
        <v>360</v>
      </c>
      <c r="P17" s="416"/>
      <c r="Q17" s="418" t="s">
        <v>389</v>
      </c>
      <c r="R17" s="404"/>
      <c r="S17" s="404"/>
      <c r="T17" s="404"/>
      <c r="U17" s="404"/>
      <c r="V17" s="404"/>
      <c r="W17" s="404"/>
      <c r="X17" s="404"/>
      <c r="Y17" s="404"/>
      <c r="Z17" s="404"/>
      <c r="AA17" s="404"/>
      <c r="AB17" s="404"/>
      <c r="AC17" s="404"/>
      <c r="AD17" s="404"/>
      <c r="AE17" s="404"/>
      <c r="AF17" s="404"/>
      <c r="AG17" s="404"/>
      <c r="AH17" s="404"/>
    </row>
    <row r="18" spans="1:34">
      <c r="A18" s="418" t="s">
        <v>388</v>
      </c>
      <c r="B18" s="417">
        <v>11.18</v>
      </c>
      <c r="C18" s="417">
        <v>11.083333333333334</v>
      </c>
      <c r="D18" s="417">
        <v>11.01</v>
      </c>
      <c r="E18" s="417">
        <v>10.64</v>
      </c>
      <c r="F18" s="417"/>
      <c r="G18" s="417">
        <v>10.25</v>
      </c>
      <c r="H18" s="417">
        <v>10.983333333333333</v>
      </c>
      <c r="I18" s="417">
        <v>11.176666666666668</v>
      </c>
      <c r="J18" s="417">
        <v>11.096666666666666</v>
      </c>
      <c r="L18" s="417">
        <v>10.913333333333334</v>
      </c>
      <c r="M18" s="416" t="s">
        <v>377</v>
      </c>
      <c r="N18" s="417">
        <v>10.765000000000001</v>
      </c>
      <c r="O18" s="416" t="s">
        <v>360</v>
      </c>
      <c r="P18" s="416"/>
      <c r="Q18" s="418" t="s">
        <v>387</v>
      </c>
      <c r="R18" s="404"/>
      <c r="S18" s="404"/>
      <c r="T18" s="404"/>
      <c r="U18" s="404"/>
      <c r="V18" s="404"/>
      <c r="W18" s="404"/>
      <c r="X18" s="404"/>
      <c r="Y18" s="404"/>
      <c r="Z18" s="404"/>
      <c r="AA18" s="404"/>
      <c r="AB18" s="404"/>
      <c r="AC18" s="404"/>
      <c r="AD18" s="404"/>
      <c r="AE18" s="404"/>
      <c r="AF18" s="404"/>
      <c r="AG18" s="404"/>
      <c r="AH18" s="404"/>
    </row>
    <row r="19" spans="1:34">
      <c r="A19" s="415" t="s">
        <v>386</v>
      </c>
      <c r="B19" s="417">
        <v>5.25</v>
      </c>
      <c r="C19" s="417">
        <v>5</v>
      </c>
      <c r="D19" s="417">
        <v>4.5</v>
      </c>
      <c r="E19" s="417">
        <v>4.5</v>
      </c>
      <c r="F19" s="417"/>
      <c r="G19" s="417">
        <v>4.5</v>
      </c>
      <c r="H19" s="417">
        <v>4.5</v>
      </c>
      <c r="I19" s="417">
        <v>4.5</v>
      </c>
      <c r="J19" s="417">
        <v>4.5</v>
      </c>
      <c r="L19" s="417">
        <v>4.5</v>
      </c>
      <c r="M19" s="416" t="s">
        <v>377</v>
      </c>
      <c r="N19" s="417">
        <v>4.5</v>
      </c>
      <c r="O19" s="416" t="s">
        <v>360</v>
      </c>
      <c r="P19" s="416"/>
      <c r="Q19" s="415" t="s">
        <v>385</v>
      </c>
      <c r="R19" s="404"/>
      <c r="S19" s="404"/>
      <c r="T19" s="404"/>
      <c r="U19" s="404"/>
      <c r="V19" s="404"/>
      <c r="W19" s="404"/>
      <c r="X19" s="404"/>
      <c r="Y19" s="404"/>
      <c r="Z19" s="404"/>
      <c r="AA19" s="404"/>
      <c r="AB19" s="404"/>
      <c r="AC19" s="404"/>
      <c r="AD19" s="404"/>
      <c r="AE19" s="404"/>
      <c r="AF19" s="404"/>
      <c r="AG19" s="404"/>
      <c r="AH19" s="404"/>
    </row>
    <row r="20" spans="1:34">
      <c r="A20" s="415" t="s">
        <v>377</v>
      </c>
      <c r="B20" s="417"/>
      <c r="C20" s="417"/>
      <c r="D20" s="417"/>
      <c r="E20" s="417"/>
      <c r="F20" s="417"/>
      <c r="G20" s="417"/>
      <c r="H20" s="417"/>
      <c r="I20" s="417"/>
      <c r="J20" s="417"/>
      <c r="L20" s="417"/>
      <c r="M20" s="416"/>
      <c r="N20" s="417"/>
      <c r="O20" s="416"/>
      <c r="P20" s="416"/>
      <c r="Q20" s="415" t="s">
        <v>377</v>
      </c>
      <c r="R20" s="404"/>
      <c r="S20" s="404"/>
      <c r="T20" s="404"/>
      <c r="U20" s="404"/>
      <c r="V20" s="404"/>
      <c r="W20" s="404"/>
      <c r="X20" s="404"/>
      <c r="Y20" s="404"/>
      <c r="Z20" s="404"/>
      <c r="AA20" s="404"/>
      <c r="AB20" s="404"/>
      <c r="AC20" s="404"/>
      <c r="AD20" s="404"/>
      <c r="AE20" s="404"/>
      <c r="AF20" s="404"/>
      <c r="AG20" s="404"/>
      <c r="AH20" s="404"/>
    </row>
    <row r="21" spans="1:34">
      <c r="A21" s="415" t="s">
        <v>384</v>
      </c>
      <c r="B21" s="417"/>
      <c r="C21" s="417"/>
      <c r="D21" s="417"/>
      <c r="E21" s="417"/>
      <c r="F21" s="417"/>
      <c r="G21" s="417"/>
      <c r="H21" s="417"/>
      <c r="I21" s="417"/>
      <c r="J21" s="417"/>
      <c r="L21" s="417"/>
      <c r="M21" s="416"/>
      <c r="N21" s="417"/>
      <c r="O21" s="416"/>
      <c r="P21" s="416"/>
      <c r="Q21" s="415" t="s">
        <v>383</v>
      </c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404"/>
      <c r="AF21" s="404"/>
      <c r="AG21" s="404"/>
      <c r="AH21" s="404"/>
    </row>
    <row r="22" spans="1:34">
      <c r="A22" s="415" t="s">
        <v>382</v>
      </c>
      <c r="B22" s="417">
        <v>2.920251352996317</v>
      </c>
      <c r="C22" s="417">
        <v>-0.20329674806685016</v>
      </c>
      <c r="D22" s="417">
        <v>-3.3185265742008418E-2</v>
      </c>
      <c r="E22" s="417">
        <v>0.36743132814809343</v>
      </c>
      <c r="F22" s="417"/>
      <c r="G22" s="417">
        <v>2.1104828881385984</v>
      </c>
      <c r="H22" s="417">
        <v>6.5595721663162632</v>
      </c>
      <c r="I22" s="417">
        <v>5.1150271169629224</v>
      </c>
      <c r="J22" s="417">
        <v>3.4285759128612536</v>
      </c>
      <c r="L22" s="417">
        <v>2.4047258662601045</v>
      </c>
      <c r="M22" s="416" t="s">
        <v>377</v>
      </c>
      <c r="N22" s="417">
        <v>-5.5448616657571836E-2</v>
      </c>
      <c r="O22" s="416" t="s">
        <v>360</v>
      </c>
      <c r="P22" s="416"/>
      <c r="Q22" s="415" t="s">
        <v>381</v>
      </c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404"/>
      <c r="AF22" s="404"/>
      <c r="AG22" s="404"/>
      <c r="AH22" s="404"/>
    </row>
    <row r="23" spans="1:34">
      <c r="A23" s="415" t="s">
        <v>380</v>
      </c>
      <c r="B23" s="417"/>
      <c r="C23" s="417"/>
      <c r="D23" s="417"/>
      <c r="E23" s="417"/>
      <c r="F23" s="417"/>
      <c r="G23" s="417"/>
      <c r="H23" s="417"/>
      <c r="I23" s="417"/>
      <c r="J23" s="417"/>
      <c r="L23" s="417"/>
      <c r="M23" s="416"/>
      <c r="N23" s="417"/>
      <c r="O23" s="416"/>
      <c r="P23" s="416"/>
      <c r="Q23" s="415" t="s">
        <v>379</v>
      </c>
      <c r="R23" s="404"/>
      <c r="S23" s="404"/>
      <c r="T23" s="404"/>
      <c r="U23" s="404"/>
      <c r="V23" s="404"/>
      <c r="W23" s="404"/>
      <c r="X23" s="404"/>
      <c r="Y23" s="404"/>
      <c r="Z23" s="404"/>
      <c r="AA23" s="404"/>
      <c r="AB23" s="404"/>
      <c r="AC23" s="404"/>
      <c r="AD23" s="404"/>
      <c r="AE23" s="404"/>
      <c r="AF23" s="404"/>
      <c r="AG23" s="404"/>
      <c r="AH23" s="404"/>
    </row>
    <row r="24" spans="1:34">
      <c r="A24" s="415" t="s">
        <v>378</v>
      </c>
      <c r="B24" s="417">
        <v>10.7</v>
      </c>
      <c r="C24" s="417">
        <v>10.7</v>
      </c>
      <c r="D24" s="417">
        <v>11.4</v>
      </c>
      <c r="E24" s="417">
        <v>13</v>
      </c>
      <c r="F24" s="417"/>
      <c r="G24" s="417">
        <v>13.1</v>
      </c>
      <c r="H24" s="417">
        <v>13.3</v>
      </c>
      <c r="I24" s="417">
        <v>13.4</v>
      </c>
      <c r="J24" s="417">
        <v>13.9</v>
      </c>
      <c r="L24" s="417">
        <v>14.19</v>
      </c>
      <c r="M24" s="416" t="s">
        <v>377</v>
      </c>
      <c r="N24" s="417">
        <v>14.3</v>
      </c>
      <c r="O24" s="416" t="s">
        <v>376</v>
      </c>
      <c r="P24" s="416"/>
      <c r="Q24" s="415" t="s">
        <v>375</v>
      </c>
      <c r="R24" s="404"/>
      <c r="S24" s="404"/>
      <c r="T24" s="404"/>
      <c r="U24" s="404"/>
      <c r="V24" s="404"/>
      <c r="W24" s="404"/>
      <c r="X24" s="404"/>
      <c r="Y24" s="404"/>
      <c r="Z24" s="404"/>
      <c r="AA24" s="404"/>
      <c r="AB24" s="404"/>
      <c r="AC24" s="404"/>
      <c r="AD24" s="404"/>
      <c r="AE24" s="404"/>
      <c r="AF24" s="404"/>
      <c r="AG24" s="404"/>
      <c r="AH24" s="404"/>
    </row>
    <row r="25" spans="1:34" ht="6" customHeight="1">
      <c r="A25" s="412"/>
      <c r="B25" s="414"/>
      <c r="C25" s="414"/>
      <c r="D25" s="414"/>
      <c r="E25" s="414"/>
      <c r="F25" s="414"/>
      <c r="G25" s="414"/>
      <c r="H25" s="414"/>
      <c r="I25" s="414"/>
      <c r="J25" s="414"/>
      <c r="K25" s="414"/>
      <c r="L25" s="414"/>
      <c r="M25" s="413"/>
      <c r="N25" s="414"/>
      <c r="O25" s="413"/>
      <c r="P25" s="413"/>
      <c r="Q25" s="412"/>
      <c r="R25" s="404"/>
      <c r="S25" s="404"/>
      <c r="T25" s="404"/>
      <c r="U25" s="404"/>
      <c r="V25" s="404"/>
      <c r="W25" s="404"/>
      <c r="X25" s="404"/>
      <c r="Y25" s="404"/>
      <c r="Z25" s="404"/>
      <c r="AA25" s="404"/>
      <c r="AB25" s="404"/>
      <c r="AC25" s="404"/>
      <c r="AD25" s="404"/>
      <c r="AE25" s="404"/>
      <c r="AF25" s="404"/>
      <c r="AG25" s="404"/>
      <c r="AH25" s="404"/>
    </row>
    <row r="26" spans="1:34">
      <c r="F26" s="407"/>
      <c r="O26" s="410"/>
      <c r="P26" s="410"/>
      <c r="Q26" s="409"/>
      <c r="R26" s="404"/>
      <c r="S26" s="404"/>
      <c r="T26" s="404"/>
      <c r="U26" s="404"/>
      <c r="V26" s="404"/>
      <c r="W26" s="404"/>
      <c r="X26" s="404"/>
      <c r="Y26" s="404"/>
      <c r="Z26" s="404"/>
      <c r="AA26" s="404"/>
      <c r="AB26" s="404"/>
      <c r="AC26" s="404"/>
      <c r="AD26" s="404"/>
      <c r="AE26" s="404"/>
      <c r="AF26" s="404"/>
      <c r="AG26" s="404"/>
      <c r="AH26" s="404"/>
    </row>
    <row r="27" spans="1:34">
      <c r="A27" s="410" t="s">
        <v>37</v>
      </c>
      <c r="F27" s="407"/>
      <c r="O27" s="411"/>
      <c r="P27" s="411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404"/>
      <c r="AF27" s="404"/>
      <c r="AG27" s="404"/>
      <c r="AH27" s="404"/>
    </row>
    <row r="28" spans="1:34">
      <c r="A28" s="410" t="s">
        <v>5</v>
      </c>
      <c r="F28" s="407"/>
      <c r="O28" s="411"/>
      <c r="P28" s="411"/>
      <c r="R28" s="404"/>
      <c r="S28" s="404"/>
      <c r="T28" s="404"/>
      <c r="U28" s="404"/>
      <c r="V28" s="404"/>
      <c r="W28" s="404"/>
      <c r="X28" s="404"/>
      <c r="Y28" s="404"/>
      <c r="Z28" s="404"/>
      <c r="AA28" s="404"/>
      <c r="AB28" s="404"/>
      <c r="AC28" s="404"/>
      <c r="AD28" s="404"/>
      <c r="AE28" s="404"/>
      <c r="AF28" s="404"/>
      <c r="AG28" s="404"/>
      <c r="AH28" s="404"/>
    </row>
    <row r="29" spans="1:34">
      <c r="A29" s="410" t="s">
        <v>374</v>
      </c>
      <c r="F29" s="407"/>
      <c r="O29" s="411"/>
      <c r="P29" s="411"/>
      <c r="R29" s="404"/>
      <c r="S29" s="404"/>
      <c r="T29" s="404"/>
      <c r="U29" s="404"/>
      <c r="V29" s="404"/>
      <c r="W29" s="404"/>
      <c r="X29" s="404"/>
      <c r="Y29" s="404"/>
      <c r="Z29" s="404"/>
      <c r="AA29" s="404"/>
      <c r="AB29" s="404"/>
      <c r="AC29" s="404"/>
      <c r="AD29" s="404"/>
      <c r="AE29" s="404"/>
      <c r="AF29" s="404"/>
      <c r="AG29" s="404"/>
      <c r="AH29" s="404"/>
    </row>
    <row r="30" spans="1:34">
      <c r="A30" s="410" t="s">
        <v>373</v>
      </c>
      <c r="F30" s="407"/>
      <c r="O30" s="411"/>
      <c r="P30" s="411"/>
      <c r="R30" s="404"/>
      <c r="S30" s="404"/>
      <c r="T30" s="404"/>
      <c r="U30" s="404"/>
      <c r="V30" s="404"/>
      <c r="W30" s="404"/>
      <c r="X30" s="404"/>
      <c r="Y30" s="404"/>
      <c r="Z30" s="404"/>
      <c r="AA30" s="404"/>
      <c r="AB30" s="404"/>
      <c r="AC30" s="404"/>
      <c r="AD30" s="404"/>
      <c r="AE30" s="404"/>
      <c r="AF30" s="404"/>
      <c r="AG30" s="404"/>
      <c r="AH30" s="404"/>
    </row>
    <row r="31" spans="1:34">
      <c r="A31" s="410" t="s">
        <v>372</v>
      </c>
      <c r="F31" s="407"/>
      <c r="O31" s="411"/>
      <c r="P31" s="411"/>
      <c r="R31" s="404"/>
      <c r="S31" s="404"/>
      <c r="T31" s="404"/>
      <c r="U31" s="404"/>
      <c r="V31" s="404"/>
      <c r="W31" s="404"/>
      <c r="X31" s="404"/>
      <c r="Y31" s="404"/>
      <c r="Z31" s="404"/>
      <c r="AA31" s="404"/>
      <c r="AB31" s="404"/>
      <c r="AC31" s="404"/>
      <c r="AD31" s="404"/>
      <c r="AE31" s="404"/>
      <c r="AF31" s="404"/>
      <c r="AG31" s="404"/>
      <c r="AH31" s="404"/>
    </row>
    <row r="32" spans="1:34">
      <c r="A32" s="410" t="s">
        <v>371</v>
      </c>
      <c r="R32" s="404"/>
      <c r="S32" s="404"/>
      <c r="T32" s="404"/>
      <c r="U32" s="404"/>
      <c r="V32" s="404"/>
      <c r="W32" s="404"/>
      <c r="X32" s="404"/>
      <c r="Y32" s="404"/>
      <c r="Z32" s="404"/>
      <c r="AA32" s="404"/>
      <c r="AB32" s="404"/>
      <c r="AC32" s="404"/>
      <c r="AD32" s="404"/>
      <c r="AE32" s="404"/>
      <c r="AF32" s="404"/>
      <c r="AG32" s="404"/>
      <c r="AH32" s="404"/>
    </row>
    <row r="33" spans="1:34">
      <c r="A33" s="410" t="s">
        <v>370</v>
      </c>
      <c r="R33" s="404"/>
      <c r="S33" s="404"/>
      <c r="T33" s="404"/>
      <c r="U33" s="404"/>
      <c r="V33" s="404"/>
      <c r="W33" s="404"/>
      <c r="X33" s="404"/>
      <c r="Y33" s="404"/>
      <c r="Z33" s="404"/>
      <c r="AA33" s="404"/>
      <c r="AB33" s="404"/>
      <c r="AC33" s="404"/>
      <c r="AD33" s="404"/>
      <c r="AE33" s="404"/>
      <c r="AF33" s="404"/>
      <c r="AG33" s="404"/>
      <c r="AH33" s="404"/>
    </row>
    <row r="34" spans="1:34">
      <c r="A34" s="410"/>
      <c r="B34" s="404"/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9"/>
      <c r="N34" s="404"/>
      <c r="O34" s="409"/>
      <c r="P34" s="409"/>
      <c r="Q34" s="410"/>
      <c r="R34" s="404"/>
      <c r="S34" s="404"/>
      <c r="T34" s="404"/>
      <c r="U34" s="404"/>
      <c r="V34" s="404"/>
      <c r="W34" s="404"/>
      <c r="X34" s="404"/>
      <c r="Y34" s="404"/>
      <c r="Z34" s="404"/>
      <c r="AA34" s="404"/>
      <c r="AB34" s="404"/>
      <c r="AC34" s="404"/>
      <c r="AD34" s="404"/>
      <c r="AE34" s="404"/>
      <c r="AF34" s="404"/>
      <c r="AG34" s="404"/>
      <c r="AH34" s="404"/>
    </row>
    <row r="35" spans="1:34">
      <c r="A35" s="410" t="s">
        <v>38</v>
      </c>
      <c r="B35" s="404"/>
      <c r="C35" s="404"/>
      <c r="D35" s="404"/>
      <c r="E35" s="404"/>
      <c r="F35" s="404"/>
      <c r="G35" s="404"/>
      <c r="H35" s="404"/>
      <c r="I35" s="404"/>
      <c r="J35" s="404"/>
      <c r="K35" s="404"/>
      <c r="L35" s="404"/>
      <c r="M35" s="409"/>
      <c r="N35" s="404"/>
      <c r="O35" s="409"/>
      <c r="P35" s="409"/>
      <c r="Q35" s="410"/>
      <c r="R35" s="404"/>
      <c r="S35" s="404"/>
      <c r="T35" s="404"/>
      <c r="U35" s="404"/>
      <c r="V35" s="404"/>
      <c r="W35" s="404"/>
      <c r="X35" s="404"/>
      <c r="Y35" s="404"/>
      <c r="Z35" s="404"/>
      <c r="AA35" s="404"/>
      <c r="AB35" s="404"/>
      <c r="AC35" s="404"/>
      <c r="AD35" s="404"/>
      <c r="AE35" s="404"/>
      <c r="AF35" s="404"/>
      <c r="AG35" s="404"/>
      <c r="AH35" s="404"/>
    </row>
    <row r="36" spans="1:34">
      <c r="A36" s="410" t="s">
        <v>17</v>
      </c>
      <c r="Q36" s="410"/>
    </row>
    <row r="37" spans="1:34">
      <c r="A37" s="410" t="s">
        <v>369</v>
      </c>
      <c r="Q37" s="410"/>
    </row>
    <row r="38" spans="1:34">
      <c r="A38" s="410" t="s">
        <v>368</v>
      </c>
      <c r="Q38" s="410"/>
    </row>
    <row r="39" spans="1:34">
      <c r="A39" s="410" t="s">
        <v>367</v>
      </c>
      <c r="Q39" s="409"/>
    </row>
    <row r="40" spans="1:34">
      <c r="A40" s="410" t="s">
        <v>366</v>
      </c>
      <c r="Q40" s="409"/>
    </row>
    <row r="41" spans="1:34">
      <c r="A41" s="410" t="s">
        <v>365</v>
      </c>
      <c r="Q41" s="409"/>
    </row>
    <row r="42" spans="1:34">
      <c r="Q42" s="409"/>
    </row>
    <row r="43" spans="1:34">
      <c r="Q43" s="409"/>
    </row>
    <row r="44" spans="1:34">
      <c r="Q44" s="409"/>
    </row>
    <row r="45" spans="1:34">
      <c r="Q45" s="409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7"/>
  <sheetViews>
    <sheetView showGridLines="0" zoomScaleNormal="100" workbookViewId="0">
      <selection activeCell="F4" sqref="F4"/>
    </sheetView>
  </sheetViews>
  <sheetFormatPr defaultColWidth="11.7109375" defaultRowHeight="13.5" customHeight="1"/>
  <cols>
    <col min="1" max="1" width="42.7109375" style="493" customWidth="1"/>
    <col min="2" max="11" width="9.7109375" style="493" customWidth="1"/>
    <col min="12" max="14" width="9.7109375" style="494" customWidth="1"/>
    <col min="15" max="15" width="1.7109375" style="493" customWidth="1"/>
    <col min="16" max="16" width="54.7109375" style="493" customWidth="1"/>
    <col min="17" max="17" width="47.7109375" style="493" customWidth="1"/>
    <col min="18" max="16384" width="11.7109375" style="493"/>
  </cols>
  <sheetData>
    <row r="1" spans="1:16" s="532" customFormat="1" ht="13.5" customHeight="1">
      <c r="A1" s="536" t="s">
        <v>577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4"/>
      <c r="M1" s="534"/>
      <c r="N1" s="534"/>
      <c r="O1" s="531"/>
      <c r="P1" s="533"/>
    </row>
    <row r="2" spans="1:16" ht="13.5" customHeight="1">
      <c r="A2" s="35" t="s">
        <v>4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6"/>
      <c r="M2" s="496"/>
      <c r="N2" s="496"/>
      <c r="O2" s="495"/>
      <c r="P2" s="531" t="s">
        <v>27</v>
      </c>
    </row>
    <row r="3" spans="1:16" s="528" customFormat="1" ht="24" customHeight="1">
      <c r="A3" s="530" t="s">
        <v>136</v>
      </c>
      <c r="B3" s="497"/>
      <c r="C3" s="517"/>
      <c r="D3" s="517"/>
      <c r="E3" s="517"/>
      <c r="F3" s="497"/>
      <c r="G3" s="497"/>
      <c r="H3" s="497"/>
      <c r="I3" s="497"/>
      <c r="J3" s="497"/>
      <c r="K3" s="497"/>
      <c r="L3" s="496"/>
      <c r="M3" s="496"/>
      <c r="N3" s="496"/>
      <c r="O3" s="495"/>
      <c r="P3" s="529" t="s">
        <v>576</v>
      </c>
    </row>
    <row r="4" spans="1:16" ht="24" customHeight="1">
      <c r="A4" s="496" t="s">
        <v>575</v>
      </c>
      <c r="B4" s="497"/>
      <c r="C4" s="517"/>
      <c r="D4" s="517"/>
      <c r="E4" s="517"/>
      <c r="F4" s="497"/>
      <c r="G4" s="497"/>
      <c r="H4" s="497"/>
      <c r="I4" s="497"/>
      <c r="J4" s="497"/>
      <c r="K4" s="497"/>
      <c r="L4" s="496"/>
      <c r="M4" s="496"/>
      <c r="N4" s="496"/>
      <c r="O4" s="495"/>
      <c r="P4" s="495" t="s">
        <v>574</v>
      </c>
    </row>
    <row r="5" spans="1:16" ht="13.5" customHeight="1">
      <c r="A5" s="527"/>
      <c r="B5" s="506"/>
      <c r="C5" s="526"/>
      <c r="D5" s="526"/>
      <c r="E5" s="526"/>
      <c r="F5" s="525"/>
      <c r="G5" s="525"/>
      <c r="H5" s="37"/>
      <c r="I5" s="37"/>
      <c r="J5" s="37"/>
      <c r="K5" s="37"/>
      <c r="L5" s="525"/>
      <c r="M5" s="525"/>
      <c r="N5" s="525"/>
      <c r="O5" s="525"/>
      <c r="P5" s="525"/>
    </row>
    <row r="6" spans="1:16" s="520" customFormat="1" ht="13.5" customHeight="1">
      <c r="A6" s="521"/>
      <c r="B6" s="524">
        <v>2000</v>
      </c>
      <c r="C6" s="524">
        <v>2001</v>
      </c>
      <c r="D6" s="524">
        <v>2002</v>
      </c>
      <c r="E6" s="524">
        <v>2003</v>
      </c>
      <c r="F6" s="523">
        <v>2004</v>
      </c>
      <c r="G6" s="523">
        <v>2005</v>
      </c>
      <c r="H6" s="522">
        <v>2006</v>
      </c>
      <c r="I6" s="522">
        <v>2007</v>
      </c>
      <c r="J6" s="522">
        <v>2008</v>
      </c>
      <c r="K6" s="522">
        <v>2009</v>
      </c>
      <c r="L6" s="522">
        <v>2010</v>
      </c>
      <c r="M6" s="389">
        <v>2011</v>
      </c>
      <c r="N6" s="389">
        <v>2012</v>
      </c>
      <c r="O6" s="521" t="s">
        <v>11</v>
      </c>
      <c r="P6" s="521"/>
    </row>
    <row r="7" spans="1:16" ht="10.199999999999999">
      <c r="A7" s="519"/>
      <c r="B7" s="517"/>
      <c r="C7" s="517"/>
      <c r="D7" s="517"/>
      <c r="E7" s="518"/>
      <c r="F7" s="517"/>
      <c r="G7" s="517"/>
      <c r="H7" s="37"/>
      <c r="I7" s="37"/>
      <c r="J7" s="37"/>
      <c r="K7" s="37"/>
      <c r="L7" s="37"/>
      <c r="M7" s="37"/>
      <c r="N7" s="37"/>
      <c r="O7" s="496"/>
      <c r="P7" s="495"/>
    </row>
    <row r="8" spans="1:16" ht="10.199999999999999">
      <c r="A8" s="519"/>
      <c r="B8" s="517"/>
      <c r="C8" s="517"/>
      <c r="D8" s="517"/>
      <c r="E8" s="518"/>
      <c r="F8" s="517"/>
      <c r="G8" s="517"/>
      <c r="H8" s="37"/>
      <c r="I8" s="37"/>
      <c r="J8" s="37"/>
      <c r="K8" s="37"/>
      <c r="L8" s="37"/>
      <c r="M8" s="37"/>
      <c r="N8" s="37"/>
      <c r="O8" s="496"/>
      <c r="P8" s="495"/>
    </row>
    <row r="9" spans="1:16" ht="10.199999999999999">
      <c r="A9" s="519"/>
      <c r="B9" s="517"/>
      <c r="C9" s="517"/>
      <c r="D9" s="517"/>
      <c r="E9" s="518"/>
      <c r="F9" s="517"/>
      <c r="G9" s="517"/>
      <c r="H9" s="37"/>
      <c r="I9" s="37"/>
      <c r="J9" s="37"/>
      <c r="K9" s="37"/>
      <c r="L9" s="37"/>
      <c r="M9" s="37"/>
      <c r="N9" s="37"/>
      <c r="O9" s="496"/>
      <c r="P9" s="495"/>
    </row>
    <row r="10" spans="1:16" s="513" customFormat="1" ht="18.75" customHeight="1">
      <c r="A10" s="513" t="s">
        <v>573</v>
      </c>
      <c r="B10" s="516">
        <v>7157909</v>
      </c>
      <c r="C10" s="516">
        <v>7345849</v>
      </c>
      <c r="D10" s="516">
        <v>7544527</v>
      </c>
      <c r="E10" s="516">
        <v>7449108</v>
      </c>
      <c r="F10" s="516">
        <v>7514875</v>
      </c>
      <c r="G10" s="516">
        <v>7770027</v>
      </c>
      <c r="H10" s="516">
        <v>7965588</v>
      </c>
      <c r="I10" s="516">
        <v>8080812</v>
      </c>
      <c r="J10" s="516">
        <v>7893019</v>
      </c>
      <c r="K10" s="516">
        <v>7563465</v>
      </c>
      <c r="L10" s="516">
        <v>7638191</v>
      </c>
      <c r="M10" s="516">
        <v>7764938</v>
      </c>
      <c r="N10" s="516">
        <v>7907205</v>
      </c>
      <c r="O10" s="515"/>
      <c r="P10" s="514" t="s">
        <v>572</v>
      </c>
    </row>
    <row r="11" spans="1:16" ht="14.1" customHeight="1">
      <c r="A11" s="509" t="s">
        <v>571</v>
      </c>
      <c r="B11" s="508">
        <v>185882</v>
      </c>
      <c r="C11" s="508">
        <v>188925</v>
      </c>
      <c r="D11" s="508">
        <v>214521</v>
      </c>
      <c r="E11" s="508">
        <v>234161</v>
      </c>
      <c r="F11" s="508">
        <v>218184</v>
      </c>
      <c r="G11" s="508">
        <v>196528</v>
      </c>
      <c r="H11" s="508">
        <v>180451</v>
      </c>
      <c r="I11" s="508">
        <v>167217</v>
      </c>
      <c r="J11" s="508">
        <v>172144</v>
      </c>
      <c r="K11" s="508">
        <v>178561</v>
      </c>
      <c r="L11" s="508">
        <v>186459</v>
      </c>
      <c r="M11" s="508">
        <v>169249</v>
      </c>
      <c r="N11" s="508">
        <v>154038</v>
      </c>
      <c r="O11" s="499"/>
      <c r="P11" s="512" t="s">
        <v>570</v>
      </c>
    </row>
    <row r="12" spans="1:16" ht="14.1" customHeight="1">
      <c r="A12" s="509" t="s">
        <v>569</v>
      </c>
      <c r="B12" s="508">
        <v>67076</v>
      </c>
      <c r="C12" s="508">
        <v>70067</v>
      </c>
      <c r="D12" s="508">
        <v>71269</v>
      </c>
      <c r="E12" s="508">
        <v>80012</v>
      </c>
      <c r="F12" s="508">
        <v>85103</v>
      </c>
      <c r="G12" s="508">
        <v>80836</v>
      </c>
      <c r="H12" s="508">
        <v>93182</v>
      </c>
      <c r="I12" s="508">
        <v>82237</v>
      </c>
      <c r="J12" s="508">
        <v>103802</v>
      </c>
      <c r="K12" s="508">
        <v>100393</v>
      </c>
      <c r="L12" s="508">
        <v>109663</v>
      </c>
      <c r="M12" s="508">
        <v>87012</v>
      </c>
      <c r="N12" s="508">
        <v>79700</v>
      </c>
      <c r="O12" s="499"/>
      <c r="P12" s="150" t="s">
        <v>568</v>
      </c>
    </row>
    <row r="13" spans="1:16" ht="14.1" customHeight="1">
      <c r="A13" s="509" t="s">
        <v>567</v>
      </c>
      <c r="B13" s="508">
        <v>296424</v>
      </c>
      <c r="C13" s="508">
        <v>257426</v>
      </c>
      <c r="D13" s="508">
        <v>240001</v>
      </c>
      <c r="E13" s="508">
        <v>308746</v>
      </c>
      <c r="F13" s="508">
        <v>338475</v>
      </c>
      <c r="G13" s="508">
        <v>319453</v>
      </c>
      <c r="H13" s="508">
        <v>353808</v>
      </c>
      <c r="I13" s="508">
        <v>309228</v>
      </c>
      <c r="J13" s="508">
        <v>286636</v>
      </c>
      <c r="K13" s="508">
        <v>269464</v>
      </c>
      <c r="L13" s="508">
        <v>296252</v>
      </c>
      <c r="M13" s="508">
        <v>290790</v>
      </c>
      <c r="N13" s="508">
        <v>338543</v>
      </c>
      <c r="O13" s="499"/>
      <c r="P13" s="150" t="s">
        <v>271</v>
      </c>
    </row>
    <row r="14" spans="1:16" ht="14.1" customHeight="1">
      <c r="A14" s="509" t="s">
        <v>566</v>
      </c>
      <c r="B14" s="508">
        <v>121884</v>
      </c>
      <c r="C14" s="508">
        <v>133563</v>
      </c>
      <c r="D14" s="508">
        <v>137284</v>
      </c>
      <c r="E14" s="508">
        <v>141332</v>
      </c>
      <c r="F14" s="508">
        <v>148536</v>
      </c>
      <c r="G14" s="508">
        <v>156394</v>
      </c>
      <c r="H14" s="508">
        <v>152789</v>
      </c>
      <c r="I14" s="508">
        <v>158421</v>
      </c>
      <c r="J14" s="508">
        <v>173258</v>
      </c>
      <c r="K14" s="508">
        <v>168803</v>
      </c>
      <c r="L14" s="508">
        <v>159730</v>
      </c>
      <c r="M14" s="508">
        <v>171433</v>
      </c>
      <c r="N14" s="508">
        <v>155602</v>
      </c>
      <c r="O14" s="499"/>
      <c r="P14" s="150" t="s">
        <v>565</v>
      </c>
    </row>
    <row r="15" spans="1:16" ht="14.1" customHeight="1">
      <c r="A15" s="509" t="s">
        <v>564</v>
      </c>
      <c r="B15" s="508">
        <v>485005</v>
      </c>
      <c r="C15" s="508">
        <v>382368</v>
      </c>
      <c r="D15" s="508">
        <v>443650</v>
      </c>
      <c r="E15" s="508">
        <v>490118</v>
      </c>
      <c r="F15" s="508">
        <v>407088</v>
      </c>
      <c r="G15" s="508">
        <v>541535</v>
      </c>
      <c r="H15" s="508">
        <v>652262</v>
      </c>
      <c r="I15" s="508">
        <v>425698</v>
      </c>
      <c r="J15" s="508">
        <v>547821</v>
      </c>
      <c r="K15" s="508">
        <v>492046</v>
      </c>
      <c r="L15" s="508">
        <v>628522</v>
      </c>
      <c r="M15" s="508">
        <v>605788</v>
      </c>
      <c r="N15" s="508">
        <v>753070</v>
      </c>
      <c r="O15" s="499"/>
      <c r="P15" s="150" t="s">
        <v>563</v>
      </c>
    </row>
    <row r="16" spans="1:16" s="502" customFormat="1" ht="14.1" customHeight="1">
      <c r="A16" s="509" t="s">
        <v>266</v>
      </c>
      <c r="B16" s="508"/>
      <c r="C16" s="508"/>
      <c r="D16" s="508"/>
      <c r="E16" s="508"/>
      <c r="F16" s="508"/>
      <c r="G16" s="508"/>
      <c r="H16" s="508"/>
      <c r="I16" s="508"/>
      <c r="J16" s="508"/>
      <c r="K16" s="508"/>
      <c r="L16" s="508"/>
      <c r="M16" s="508"/>
      <c r="N16" s="508"/>
      <c r="O16" s="499"/>
      <c r="P16" s="511" t="s">
        <v>562</v>
      </c>
    </row>
    <row r="17" spans="1:16" s="502" customFormat="1" ht="14.1" customHeight="1">
      <c r="A17" s="509" t="s">
        <v>561</v>
      </c>
      <c r="B17" s="508">
        <v>1601551</v>
      </c>
      <c r="C17" s="508">
        <v>1690878</v>
      </c>
      <c r="D17" s="508">
        <v>1692861</v>
      </c>
      <c r="E17" s="508">
        <v>1661867</v>
      </c>
      <c r="F17" s="508">
        <v>1712042</v>
      </c>
      <c r="G17" s="508">
        <v>1883537</v>
      </c>
      <c r="H17" s="508">
        <v>1927011</v>
      </c>
      <c r="I17" s="508">
        <v>2095065</v>
      </c>
      <c r="J17" s="508">
        <v>2003925</v>
      </c>
      <c r="K17" s="508">
        <v>1948164</v>
      </c>
      <c r="L17" s="508">
        <v>1917402</v>
      </c>
      <c r="M17" s="508">
        <v>2059716</v>
      </c>
      <c r="N17" s="508">
        <v>2069014</v>
      </c>
      <c r="O17" s="499"/>
      <c r="P17" s="511" t="s">
        <v>560</v>
      </c>
    </row>
    <row r="18" spans="1:16" s="502" customFormat="1" ht="14.1" customHeight="1">
      <c r="A18" s="509" t="s">
        <v>559</v>
      </c>
      <c r="B18" s="508">
        <v>600745</v>
      </c>
      <c r="C18" s="508">
        <v>561512</v>
      </c>
      <c r="D18" s="508">
        <v>604247</v>
      </c>
      <c r="E18" s="508">
        <v>611103</v>
      </c>
      <c r="F18" s="508">
        <v>632886</v>
      </c>
      <c r="G18" s="508">
        <v>666282</v>
      </c>
      <c r="H18" s="508">
        <v>684512</v>
      </c>
      <c r="I18" s="508">
        <v>607641</v>
      </c>
      <c r="J18" s="508">
        <v>562696</v>
      </c>
      <c r="K18" s="508">
        <v>587202</v>
      </c>
      <c r="L18" s="508">
        <v>538991</v>
      </c>
      <c r="M18" s="508">
        <v>573577</v>
      </c>
      <c r="N18" s="508">
        <v>629719</v>
      </c>
      <c r="O18" s="499"/>
      <c r="P18" s="46" t="s">
        <v>558</v>
      </c>
    </row>
    <row r="19" spans="1:16" s="502" customFormat="1" ht="14.1" customHeight="1">
      <c r="A19" s="46" t="s">
        <v>557</v>
      </c>
      <c r="B19" s="508"/>
      <c r="C19" s="508"/>
      <c r="D19" s="508"/>
      <c r="E19" s="508"/>
      <c r="F19" s="508"/>
      <c r="G19" s="508"/>
      <c r="H19" s="508"/>
      <c r="I19" s="508"/>
      <c r="J19" s="508"/>
      <c r="K19" s="508"/>
      <c r="L19" s="508"/>
      <c r="M19" s="508"/>
      <c r="N19" s="508"/>
      <c r="O19" s="499"/>
      <c r="P19" s="46" t="s">
        <v>556</v>
      </c>
    </row>
    <row r="20" spans="1:16" s="502" customFormat="1" ht="14.1" customHeight="1">
      <c r="A20" s="46" t="s">
        <v>555</v>
      </c>
      <c r="B20" s="508">
        <v>1952018</v>
      </c>
      <c r="C20" s="508">
        <v>2153190</v>
      </c>
      <c r="D20" s="508">
        <v>2250905</v>
      </c>
      <c r="E20" s="508">
        <v>2171503</v>
      </c>
      <c r="F20" s="508">
        <v>2218973</v>
      </c>
      <c r="G20" s="508">
        <v>2252407</v>
      </c>
      <c r="H20" s="508">
        <v>2172489</v>
      </c>
      <c r="I20" s="508">
        <v>2422505</v>
      </c>
      <c r="J20" s="508">
        <v>2371185</v>
      </c>
      <c r="K20" s="508">
        <v>2211901</v>
      </c>
      <c r="L20" s="508">
        <v>2278567</v>
      </c>
      <c r="M20" s="508">
        <v>2329851</v>
      </c>
      <c r="N20" s="508">
        <v>2273577</v>
      </c>
      <c r="O20" s="510"/>
      <c r="P20" s="46" t="s">
        <v>554</v>
      </c>
    </row>
    <row r="21" spans="1:16" s="502" customFormat="1" ht="14.1" customHeight="1">
      <c r="A21" s="509" t="s">
        <v>553</v>
      </c>
      <c r="B21" s="508">
        <v>1615650</v>
      </c>
      <c r="C21" s="508">
        <v>1636219</v>
      </c>
      <c r="D21" s="508">
        <v>1614214</v>
      </c>
      <c r="E21" s="508">
        <v>1545059</v>
      </c>
      <c r="F21" s="508">
        <v>1599904</v>
      </c>
      <c r="G21" s="508">
        <v>1578182</v>
      </c>
      <c r="H21" s="508">
        <v>1523089</v>
      </c>
      <c r="I21" s="508">
        <v>1580343</v>
      </c>
      <c r="J21" s="508">
        <v>1528957</v>
      </c>
      <c r="K21" s="508">
        <v>1436970</v>
      </c>
      <c r="L21" s="508">
        <v>1483233</v>
      </c>
      <c r="M21" s="508">
        <v>1490377</v>
      </c>
      <c r="N21" s="508">
        <v>1490928</v>
      </c>
      <c r="O21" s="499"/>
      <c r="P21" s="46" t="s">
        <v>552</v>
      </c>
    </row>
    <row r="22" spans="1:16" s="502" customFormat="1" ht="14.1" customHeight="1">
      <c r="A22" s="509" t="s">
        <v>551</v>
      </c>
      <c r="B22" s="508">
        <v>231676</v>
      </c>
      <c r="C22" s="508">
        <v>271701</v>
      </c>
      <c r="D22" s="508">
        <v>275577</v>
      </c>
      <c r="E22" s="508">
        <v>205208</v>
      </c>
      <c r="F22" s="508">
        <v>153685</v>
      </c>
      <c r="G22" s="508">
        <v>94872</v>
      </c>
      <c r="H22" s="508">
        <v>225994</v>
      </c>
      <c r="I22" s="508">
        <v>232457</v>
      </c>
      <c r="J22" s="508">
        <v>142595</v>
      </c>
      <c r="K22" s="508">
        <v>169962</v>
      </c>
      <c r="L22" s="508">
        <v>39369</v>
      </c>
      <c r="M22" s="508">
        <v>-12855</v>
      </c>
      <c r="N22" s="508">
        <v>-36986</v>
      </c>
      <c r="O22" s="499"/>
      <c r="P22" s="46" t="s">
        <v>550</v>
      </c>
    </row>
    <row r="23" spans="1:16" s="502" customFormat="1" ht="14.1" customHeight="1">
      <c r="A23" s="507"/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5"/>
      <c r="M23" s="505"/>
      <c r="N23" s="505"/>
      <c r="O23" s="505"/>
      <c r="P23" s="505"/>
    </row>
    <row r="24" spans="1:16" s="502" customFormat="1" ht="14.1" customHeight="1">
      <c r="A24" s="504"/>
      <c r="B24" s="497"/>
      <c r="C24" s="497"/>
      <c r="D24" s="497"/>
      <c r="E24" s="497"/>
      <c r="F24" s="497"/>
      <c r="G24" s="497"/>
      <c r="H24" s="497"/>
      <c r="I24" s="497"/>
      <c r="J24" s="497"/>
      <c r="K24" s="497"/>
      <c r="L24" s="499"/>
      <c r="M24" s="499"/>
      <c r="N24" s="499"/>
      <c r="O24" s="498"/>
      <c r="P24" s="498"/>
    </row>
    <row r="25" spans="1:16" s="502" customFormat="1" ht="14.1" customHeight="1">
      <c r="A25" s="503" t="s">
        <v>13</v>
      </c>
      <c r="B25" s="497"/>
      <c r="C25" s="497"/>
      <c r="D25" s="497"/>
      <c r="E25" s="497"/>
      <c r="F25" s="497"/>
      <c r="G25" s="497"/>
      <c r="H25" s="497"/>
      <c r="I25" s="497"/>
      <c r="J25" s="497"/>
      <c r="K25" s="497"/>
      <c r="L25" s="499"/>
      <c r="M25" s="499"/>
      <c r="N25" s="499"/>
      <c r="O25" s="498"/>
      <c r="P25" s="498"/>
    </row>
    <row r="26" spans="1:16" ht="14.1" customHeight="1">
      <c r="A26" s="501" t="s">
        <v>5</v>
      </c>
      <c r="B26" s="497"/>
      <c r="C26" s="497"/>
      <c r="D26" s="497"/>
      <c r="E26" s="497"/>
      <c r="F26" s="497"/>
      <c r="G26" s="497"/>
      <c r="H26" s="497"/>
      <c r="I26" s="497"/>
      <c r="J26" s="497"/>
      <c r="K26" s="497"/>
      <c r="L26" s="499"/>
      <c r="M26" s="499"/>
      <c r="N26" s="499"/>
      <c r="O26" s="498"/>
      <c r="P26" s="498"/>
    </row>
    <row r="27" spans="1:16" ht="14.1" customHeight="1">
      <c r="A27" s="500"/>
      <c r="B27" s="497"/>
      <c r="C27" s="497"/>
      <c r="D27" s="497"/>
      <c r="E27" s="497"/>
      <c r="F27" s="497"/>
      <c r="G27" s="497"/>
      <c r="H27" s="497"/>
      <c r="I27" s="497"/>
      <c r="J27" s="497"/>
      <c r="K27" s="497"/>
      <c r="L27" s="499"/>
      <c r="M27" s="499"/>
      <c r="N27" s="499"/>
      <c r="O27" s="498"/>
      <c r="P27" s="498"/>
    </row>
    <row r="28" spans="1:16" ht="14.1" customHeight="1">
      <c r="A28" s="7" t="s">
        <v>21</v>
      </c>
      <c r="B28" s="497"/>
      <c r="C28" s="497"/>
      <c r="D28" s="497"/>
      <c r="E28" s="497"/>
      <c r="F28" s="497"/>
      <c r="G28" s="497"/>
      <c r="H28" s="497"/>
      <c r="I28" s="497"/>
      <c r="J28" s="497"/>
      <c r="K28" s="497"/>
      <c r="L28" s="496"/>
      <c r="M28" s="496"/>
      <c r="N28" s="496"/>
      <c r="O28" s="495"/>
      <c r="P28" s="495"/>
    </row>
    <row r="29" spans="1:16" ht="14.1" customHeight="1">
      <c r="A29" s="150" t="s">
        <v>17</v>
      </c>
    </row>
    <row r="30" spans="1:16" ht="14.1" customHeight="1"/>
    <row r="31" spans="1:16" ht="14.1" customHeight="1"/>
    <row r="32" spans="1:16" ht="14.1" customHeight="1"/>
    <row r="33" s="493" customFormat="1" ht="14.1" customHeight="1"/>
    <row r="34" s="493" customFormat="1" ht="14.1" customHeight="1"/>
    <row r="35" s="493" customFormat="1" ht="14.1" customHeight="1"/>
    <row r="36" s="493" customFormat="1" ht="14.1" customHeight="1"/>
    <row r="37" s="493" customFormat="1" ht="14.1" customHeight="1"/>
  </sheetData>
  <pageMargins left="0" right="0" top="1" bottom="0.5" header="0" footer="0"/>
  <pageSetup scale="7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7"/>
  <sheetViews>
    <sheetView showGridLines="0" zoomScaleNormal="100" workbookViewId="0">
      <selection activeCell="N1" sqref="B1:N1048576"/>
    </sheetView>
  </sheetViews>
  <sheetFormatPr defaultColWidth="11.7109375" defaultRowHeight="13.5" customHeight="1"/>
  <cols>
    <col min="1" max="1" width="32.5703125" style="493" customWidth="1"/>
    <col min="2" max="14" width="8.7109375" style="493" customWidth="1"/>
    <col min="15" max="15" width="2.7109375" style="493" customWidth="1"/>
    <col min="16" max="16" width="55.85546875" style="537" bestFit="1" customWidth="1"/>
    <col min="17" max="17" width="47.7109375" style="493" customWidth="1"/>
    <col min="18" max="16384" width="11.7109375" style="493"/>
  </cols>
  <sheetData>
    <row r="1" spans="1:16" s="532" customFormat="1" ht="13.5" customHeight="1">
      <c r="A1" s="555" t="s">
        <v>602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5"/>
    </row>
    <row r="2" spans="1:16" ht="13.5" customHeight="1">
      <c r="A2" s="35" t="s">
        <v>4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531" t="s">
        <v>27</v>
      </c>
    </row>
    <row r="3" spans="1:16" s="528" customFormat="1" ht="24" customHeight="1">
      <c r="A3" s="545" t="s">
        <v>137</v>
      </c>
      <c r="B3" s="495"/>
      <c r="C3" s="548"/>
      <c r="D3" s="554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553" t="s">
        <v>138</v>
      </c>
    </row>
    <row r="4" spans="1:16" ht="24" customHeight="1">
      <c r="A4" s="496" t="s">
        <v>601</v>
      </c>
      <c r="B4" s="497"/>
      <c r="C4" s="517"/>
      <c r="D4" s="517"/>
      <c r="E4" s="517"/>
      <c r="F4" s="497"/>
      <c r="G4" s="497"/>
      <c r="H4" s="497"/>
      <c r="I4" s="497"/>
      <c r="J4" s="497"/>
      <c r="K4" s="497"/>
      <c r="L4" s="496"/>
      <c r="M4" s="496"/>
      <c r="N4" s="496"/>
      <c r="O4" s="495"/>
      <c r="P4" s="495" t="s">
        <v>574</v>
      </c>
    </row>
    <row r="5" spans="1:16" ht="13.5" customHeight="1">
      <c r="A5" s="527"/>
      <c r="B5" s="552"/>
      <c r="C5" s="552"/>
      <c r="D5" s="525"/>
      <c r="E5" s="525"/>
      <c r="F5" s="525"/>
      <c r="G5" s="525"/>
      <c r="H5" s="37"/>
      <c r="I5" s="37"/>
      <c r="J5" s="37"/>
      <c r="K5" s="37"/>
      <c r="L5" s="525"/>
      <c r="M5" s="525"/>
      <c r="N5" s="525"/>
      <c r="O5" s="525"/>
      <c r="P5" s="525"/>
    </row>
    <row r="6" spans="1:16" ht="13.5" customHeight="1">
      <c r="A6" s="551"/>
      <c r="B6" s="550">
        <v>2000</v>
      </c>
      <c r="C6" s="550">
        <v>2001</v>
      </c>
      <c r="D6" s="550">
        <v>2002</v>
      </c>
      <c r="E6" s="550">
        <v>2003</v>
      </c>
      <c r="F6" s="550">
        <v>2004</v>
      </c>
      <c r="G6" s="550">
        <v>2005</v>
      </c>
      <c r="H6" s="451">
        <v>2006</v>
      </c>
      <c r="I6" s="451">
        <v>2007</v>
      </c>
      <c r="J6" s="451">
        <v>2008</v>
      </c>
      <c r="K6" s="451">
        <v>2009</v>
      </c>
      <c r="L6" s="451">
        <v>2010</v>
      </c>
      <c r="M6" s="389">
        <v>2011</v>
      </c>
      <c r="N6" s="389">
        <v>2012</v>
      </c>
      <c r="O6" s="549" t="s">
        <v>11</v>
      </c>
      <c r="P6" s="549"/>
    </row>
    <row r="7" spans="1:16" ht="15.9" customHeight="1">
      <c r="A7" s="548"/>
      <c r="B7" s="547"/>
      <c r="C7" s="547"/>
      <c r="D7" s="547"/>
      <c r="E7" s="547"/>
      <c r="F7" s="547"/>
      <c r="G7" s="495"/>
      <c r="H7" s="37"/>
      <c r="I7" s="37"/>
      <c r="J7" s="37"/>
      <c r="K7" s="37"/>
      <c r="L7" s="37"/>
      <c r="M7" s="37"/>
      <c r="N7" s="37"/>
      <c r="O7" s="495"/>
      <c r="P7" s="495"/>
    </row>
    <row r="8" spans="1:16" ht="15.9" customHeight="1">
      <c r="A8" s="548"/>
      <c r="B8" s="547"/>
      <c r="C8" s="547"/>
      <c r="D8" s="547"/>
      <c r="E8" s="547"/>
      <c r="F8" s="547"/>
      <c r="G8" s="495"/>
      <c r="H8" s="37"/>
      <c r="I8" s="37"/>
      <c r="J8" s="37"/>
      <c r="K8" s="37"/>
      <c r="L8" s="37"/>
      <c r="M8" s="37"/>
      <c r="N8" s="37"/>
      <c r="O8" s="495"/>
      <c r="P8" s="495"/>
    </row>
    <row r="9" spans="1:16" ht="15.9" customHeight="1">
      <c r="A9" s="548"/>
      <c r="B9" s="547"/>
      <c r="C9" s="547"/>
      <c r="D9" s="547"/>
      <c r="E9" s="547"/>
      <c r="F9" s="547"/>
      <c r="G9" s="495"/>
      <c r="H9" s="37"/>
      <c r="I9" s="37"/>
      <c r="J9" s="37"/>
      <c r="K9" s="37"/>
      <c r="L9" s="37"/>
      <c r="M9" s="37"/>
      <c r="N9" s="37"/>
      <c r="O9" s="495"/>
      <c r="P9" s="495"/>
    </row>
    <row r="10" spans="1:16" s="513" customFormat="1" ht="13.5" customHeight="1">
      <c r="A10" s="545" t="s">
        <v>600</v>
      </c>
      <c r="B10" s="516">
        <v>10701.93</v>
      </c>
      <c r="C10" s="516">
        <v>10756.04</v>
      </c>
      <c r="D10" s="516">
        <v>10860.21</v>
      </c>
      <c r="E10" s="516">
        <v>10776.08</v>
      </c>
      <c r="F10" s="516">
        <v>10959.630000000001</v>
      </c>
      <c r="G10" s="516">
        <v>11706.61</v>
      </c>
      <c r="H10" s="516">
        <v>12382.75</v>
      </c>
      <c r="I10" s="516">
        <v>12335.240000000002</v>
      </c>
      <c r="J10" s="516">
        <v>11896.6</v>
      </c>
      <c r="K10" s="516">
        <v>11078.2</v>
      </c>
      <c r="L10" s="516">
        <v>11139.17</v>
      </c>
      <c r="M10" s="516">
        <v>11527.279999999999</v>
      </c>
      <c r="N10" s="516">
        <v>12157.26</v>
      </c>
      <c r="O10" s="546"/>
      <c r="P10" s="545" t="s">
        <v>599</v>
      </c>
    </row>
    <row r="11" spans="1:16" ht="14.1" customHeight="1">
      <c r="A11" s="544" t="s">
        <v>573</v>
      </c>
      <c r="B11" s="508">
        <v>7157.91</v>
      </c>
      <c r="C11" s="508">
        <v>7345.85</v>
      </c>
      <c r="D11" s="508">
        <v>7544.53</v>
      </c>
      <c r="E11" s="508">
        <v>7449.11</v>
      </c>
      <c r="F11" s="508">
        <v>7514.88</v>
      </c>
      <c r="G11" s="508">
        <v>7770.03</v>
      </c>
      <c r="H11" s="508">
        <v>7965.59</v>
      </c>
      <c r="I11" s="508">
        <v>8080.81</v>
      </c>
      <c r="J11" s="508">
        <v>7893.07</v>
      </c>
      <c r="K11" s="508">
        <v>7563.46</v>
      </c>
      <c r="L11" s="508">
        <v>7638.19</v>
      </c>
      <c r="M11" s="508">
        <v>7764.94</v>
      </c>
      <c r="N11" s="508">
        <v>7907.2</v>
      </c>
      <c r="O11" s="542"/>
      <c r="P11" s="544" t="s">
        <v>572</v>
      </c>
    </row>
    <row r="12" spans="1:16" ht="14.1" customHeight="1">
      <c r="A12" s="544" t="s">
        <v>598</v>
      </c>
      <c r="B12" s="508">
        <v>3544.02</v>
      </c>
      <c r="C12" s="508">
        <v>3410.19</v>
      </c>
      <c r="D12" s="508">
        <v>3315.68</v>
      </c>
      <c r="E12" s="508">
        <v>3326.97</v>
      </c>
      <c r="F12" s="508">
        <v>3444.75</v>
      </c>
      <c r="G12" s="508">
        <v>3936.58</v>
      </c>
      <c r="H12" s="508">
        <v>4417.16</v>
      </c>
      <c r="I12" s="508">
        <v>4254.43</v>
      </c>
      <c r="J12" s="508">
        <v>4003.53</v>
      </c>
      <c r="K12" s="508">
        <v>3514.74</v>
      </c>
      <c r="L12" s="508">
        <v>3500.98</v>
      </c>
      <c r="M12" s="508">
        <v>3762.34</v>
      </c>
      <c r="N12" s="508">
        <v>4250.0600000000004</v>
      </c>
      <c r="O12" s="542"/>
      <c r="P12" s="544" t="s">
        <v>597</v>
      </c>
    </row>
    <row r="13" spans="1:16" ht="14.1" customHeight="1">
      <c r="A13" s="544"/>
      <c r="B13" s="508"/>
      <c r="C13" s="508"/>
      <c r="D13" s="508"/>
      <c r="E13" s="508"/>
      <c r="F13" s="508"/>
      <c r="G13" s="508"/>
      <c r="H13" s="508"/>
      <c r="I13" s="508"/>
      <c r="J13" s="508"/>
      <c r="K13" s="508"/>
      <c r="L13" s="508"/>
      <c r="M13" s="508"/>
      <c r="N13" s="508"/>
      <c r="O13" s="542"/>
      <c r="P13" s="363"/>
    </row>
    <row r="14" spans="1:16" s="513" customFormat="1" ht="14.1" customHeight="1">
      <c r="A14" s="545" t="s">
        <v>596</v>
      </c>
      <c r="B14" s="516">
        <v>10701.93</v>
      </c>
      <c r="C14" s="516">
        <v>10756.04</v>
      </c>
      <c r="D14" s="516">
        <v>10860.21</v>
      </c>
      <c r="E14" s="516">
        <v>10776.08</v>
      </c>
      <c r="F14" s="516">
        <v>10959.619999999999</v>
      </c>
      <c r="G14" s="516">
        <v>11706.6</v>
      </c>
      <c r="H14" s="516">
        <v>12382.74</v>
      </c>
      <c r="I14" s="516">
        <v>12335.250000000002</v>
      </c>
      <c r="J14" s="516">
        <v>11896.61</v>
      </c>
      <c r="K14" s="516">
        <v>11078.21</v>
      </c>
      <c r="L14" s="516">
        <v>11139.18</v>
      </c>
      <c r="M14" s="516">
        <v>11527.289999999999</v>
      </c>
      <c r="N14" s="516">
        <v>12157.27</v>
      </c>
      <c r="O14" s="546"/>
      <c r="P14" s="545" t="s">
        <v>595</v>
      </c>
    </row>
    <row r="15" spans="1:16" ht="14.1" customHeight="1">
      <c r="A15" s="544" t="s">
        <v>594</v>
      </c>
      <c r="B15" s="508">
        <v>7702.98</v>
      </c>
      <c r="C15" s="508">
        <v>7601.31</v>
      </c>
      <c r="D15" s="508">
        <v>7689.03</v>
      </c>
      <c r="E15" s="508">
        <v>7583.48</v>
      </c>
      <c r="F15" s="508">
        <v>7393.58</v>
      </c>
      <c r="G15" s="508">
        <v>8216.880000000001</v>
      </c>
      <c r="H15" s="508">
        <v>8825.18</v>
      </c>
      <c r="I15" s="508">
        <v>8828.4000000000015</v>
      </c>
      <c r="J15" s="508">
        <v>8466.9500000000007</v>
      </c>
      <c r="K15" s="508">
        <v>7757.48</v>
      </c>
      <c r="L15" s="508">
        <v>7776.13</v>
      </c>
      <c r="M15" s="508">
        <v>7951.07</v>
      </c>
      <c r="N15" s="508">
        <v>8376.57</v>
      </c>
      <c r="O15" s="542"/>
      <c r="P15" s="544" t="s">
        <v>593</v>
      </c>
    </row>
    <row r="16" spans="1:16" s="502" customFormat="1" ht="14.1" customHeight="1">
      <c r="A16" s="363" t="s">
        <v>592</v>
      </c>
      <c r="B16" s="508">
        <v>5803.73</v>
      </c>
      <c r="C16" s="508">
        <v>5865.51</v>
      </c>
      <c r="D16" s="508">
        <v>6034.29</v>
      </c>
      <c r="E16" s="508">
        <v>5909.9</v>
      </c>
      <c r="F16" s="508">
        <v>5805.09</v>
      </c>
      <c r="G16" s="508">
        <v>6236.13</v>
      </c>
      <c r="H16" s="508">
        <v>6408.99</v>
      </c>
      <c r="I16" s="508">
        <v>6475.77</v>
      </c>
      <c r="J16" s="508">
        <v>6332.58</v>
      </c>
      <c r="K16" s="508">
        <v>5824.33</v>
      </c>
      <c r="L16" s="508">
        <v>5818.85</v>
      </c>
      <c r="M16" s="508">
        <v>5823.63</v>
      </c>
      <c r="N16" s="508">
        <v>5810.26</v>
      </c>
      <c r="O16" s="542"/>
      <c r="P16" s="363" t="s">
        <v>591</v>
      </c>
    </row>
    <row r="17" spans="1:16" s="502" customFormat="1" ht="14.1" customHeight="1">
      <c r="A17" s="543" t="s">
        <v>590</v>
      </c>
      <c r="B17" s="508">
        <v>1024.93</v>
      </c>
      <c r="C17" s="508">
        <v>1053.77</v>
      </c>
      <c r="D17" s="508">
        <v>1040.03</v>
      </c>
      <c r="E17" s="508">
        <v>932.77</v>
      </c>
      <c r="F17" s="508">
        <v>903.02</v>
      </c>
      <c r="G17" s="508">
        <v>931.32</v>
      </c>
      <c r="H17" s="508">
        <v>947.62</v>
      </c>
      <c r="I17" s="508">
        <v>946.04</v>
      </c>
      <c r="J17" s="508">
        <v>1014.16</v>
      </c>
      <c r="K17" s="508">
        <v>1053.57</v>
      </c>
      <c r="L17" s="508">
        <v>1050.49</v>
      </c>
      <c r="M17" s="508">
        <v>1087.75</v>
      </c>
      <c r="N17" s="508">
        <v>1108.75</v>
      </c>
      <c r="O17" s="542"/>
      <c r="P17" s="543" t="s">
        <v>589</v>
      </c>
    </row>
    <row r="18" spans="1:16" s="502" customFormat="1" ht="14.1" customHeight="1">
      <c r="A18" s="363" t="s">
        <v>588</v>
      </c>
      <c r="B18" s="508">
        <v>4778.8</v>
      </c>
      <c r="C18" s="508">
        <v>4811.74</v>
      </c>
      <c r="D18" s="508">
        <v>4994.26</v>
      </c>
      <c r="E18" s="508">
        <v>4977.13</v>
      </c>
      <c r="F18" s="508">
        <v>4902.07</v>
      </c>
      <c r="G18" s="508">
        <v>5304.81</v>
      </c>
      <c r="H18" s="508">
        <v>5461.37</v>
      </c>
      <c r="I18" s="508">
        <v>5529.73</v>
      </c>
      <c r="J18" s="508">
        <v>5318.42</v>
      </c>
      <c r="K18" s="508">
        <v>4770.76</v>
      </c>
      <c r="L18" s="508">
        <v>4768.3599999999997</v>
      </c>
      <c r="M18" s="508">
        <v>4735.88</v>
      </c>
      <c r="N18" s="508">
        <v>4701.51</v>
      </c>
      <c r="O18" s="542"/>
      <c r="P18" s="543" t="s">
        <v>587</v>
      </c>
    </row>
    <row r="19" spans="1:16" s="502" customFormat="1" ht="14.1" customHeight="1">
      <c r="A19" s="496" t="s">
        <v>586</v>
      </c>
      <c r="B19" s="508">
        <v>1899.25</v>
      </c>
      <c r="C19" s="508">
        <v>1735.8</v>
      </c>
      <c r="D19" s="508">
        <v>1654.74</v>
      </c>
      <c r="E19" s="508">
        <v>1673.58</v>
      </c>
      <c r="F19" s="508">
        <v>1588.49</v>
      </c>
      <c r="G19" s="508">
        <v>1980.75</v>
      </c>
      <c r="H19" s="508">
        <v>2416.19</v>
      </c>
      <c r="I19" s="508">
        <v>2352.63</v>
      </c>
      <c r="J19" s="508">
        <v>2134.37</v>
      </c>
      <c r="K19" s="508">
        <v>1933.15</v>
      </c>
      <c r="L19" s="508">
        <v>1957.28</v>
      </c>
      <c r="M19" s="508">
        <v>2127.44</v>
      </c>
      <c r="N19" s="508">
        <v>2566.31</v>
      </c>
      <c r="O19" s="542"/>
      <c r="P19" s="496" t="s">
        <v>585</v>
      </c>
    </row>
    <row r="20" spans="1:16" s="502" customFormat="1" ht="14.1" customHeight="1">
      <c r="A20" s="363" t="s">
        <v>584</v>
      </c>
      <c r="B20" s="508">
        <v>1756</v>
      </c>
      <c r="C20" s="508">
        <v>1638.76</v>
      </c>
      <c r="D20" s="508">
        <v>1564.25</v>
      </c>
      <c r="E20" s="508">
        <v>1591.26</v>
      </c>
      <c r="F20" s="508">
        <v>1509.17</v>
      </c>
      <c r="G20" s="508">
        <v>1895.05</v>
      </c>
      <c r="H20" s="508">
        <v>2330.64</v>
      </c>
      <c r="I20" s="508">
        <v>2268.52</v>
      </c>
      <c r="J20" s="508">
        <v>2051.86</v>
      </c>
      <c r="K20" s="508">
        <v>1849.28</v>
      </c>
      <c r="L20" s="508">
        <v>1872.12</v>
      </c>
      <c r="M20" s="508">
        <v>2011.13</v>
      </c>
      <c r="N20" s="508">
        <v>2478.0500000000002</v>
      </c>
      <c r="O20" s="508"/>
      <c r="P20" s="363" t="s">
        <v>583</v>
      </c>
    </row>
    <row r="21" spans="1:16" s="502" customFormat="1" ht="14.1" customHeight="1">
      <c r="A21" s="363" t="s">
        <v>582</v>
      </c>
      <c r="B21" s="508">
        <v>143.25</v>
      </c>
      <c r="C21" s="508">
        <v>97.04</v>
      </c>
      <c r="D21" s="508">
        <v>90.49</v>
      </c>
      <c r="E21" s="508">
        <v>82.32</v>
      </c>
      <c r="F21" s="508">
        <v>79.319999999999993</v>
      </c>
      <c r="G21" s="508">
        <v>85.7</v>
      </c>
      <c r="H21" s="508">
        <v>85.55</v>
      </c>
      <c r="I21" s="508">
        <v>84.1</v>
      </c>
      <c r="J21" s="508">
        <v>82.51</v>
      </c>
      <c r="K21" s="508">
        <v>83.87</v>
      </c>
      <c r="L21" s="508">
        <v>85.16</v>
      </c>
      <c r="M21" s="508">
        <v>116.31</v>
      </c>
      <c r="N21" s="508">
        <v>88.26</v>
      </c>
      <c r="O21" s="508"/>
      <c r="P21" s="363" t="s">
        <v>581</v>
      </c>
    </row>
    <row r="22" spans="1:16" s="502" customFormat="1" ht="14.1" customHeight="1">
      <c r="A22" s="363" t="s">
        <v>580</v>
      </c>
      <c r="B22" s="508">
        <v>2998.95</v>
      </c>
      <c r="C22" s="508">
        <v>3154.73</v>
      </c>
      <c r="D22" s="508">
        <v>3171.18</v>
      </c>
      <c r="E22" s="508">
        <v>3192.6</v>
      </c>
      <c r="F22" s="508">
        <v>3566.04</v>
      </c>
      <c r="G22" s="508">
        <v>3489.72</v>
      </c>
      <c r="H22" s="508">
        <v>3557.56</v>
      </c>
      <c r="I22" s="508">
        <v>3506.85</v>
      </c>
      <c r="J22" s="508">
        <v>3429.66</v>
      </c>
      <c r="K22" s="508">
        <v>3320.73</v>
      </c>
      <c r="L22" s="508">
        <v>3363.05</v>
      </c>
      <c r="M22" s="508">
        <v>3576.22</v>
      </c>
      <c r="N22" s="508">
        <v>3780.7</v>
      </c>
      <c r="O22" s="495"/>
      <c r="P22" s="541" t="s">
        <v>579</v>
      </c>
    </row>
    <row r="23" spans="1:16" s="502" customFormat="1" ht="14.1" customHeight="1">
      <c r="A23" s="540"/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</row>
    <row r="24" spans="1:16" s="502" customFormat="1" ht="14.1" customHeight="1">
      <c r="A24" s="363"/>
      <c r="B24" s="539"/>
      <c r="C24" s="539"/>
      <c r="D24" s="495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5"/>
      <c r="P24" s="495"/>
    </row>
    <row r="25" spans="1:16" ht="14.1" customHeight="1">
      <c r="A25" s="500" t="s">
        <v>13</v>
      </c>
      <c r="B25" s="539"/>
      <c r="C25" s="539"/>
      <c r="D25" s="495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95"/>
      <c r="P25" s="495"/>
    </row>
    <row r="26" spans="1:16" ht="14.1" customHeight="1">
      <c r="A26" s="500" t="s">
        <v>578</v>
      </c>
      <c r="B26" s="500"/>
      <c r="C26" s="500"/>
      <c r="D26" s="500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38"/>
      <c r="P26" s="500"/>
    </row>
    <row r="27" spans="1:16" ht="14.1" customHeight="1">
      <c r="A27" s="500"/>
      <c r="B27" s="500"/>
      <c r="C27" s="500"/>
      <c r="D27" s="500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38"/>
      <c r="P27" s="500"/>
    </row>
    <row r="28" spans="1:16" ht="14.1" customHeight="1">
      <c r="A28" s="7" t="s">
        <v>21</v>
      </c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38"/>
      <c r="P28" s="500"/>
    </row>
    <row r="29" spans="1:16" ht="14.1" customHeight="1">
      <c r="A29" s="150" t="s">
        <v>17</v>
      </c>
      <c r="B29" s="500"/>
      <c r="C29" s="500"/>
      <c r="D29" s="500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38"/>
      <c r="P29" s="500"/>
    </row>
    <row r="30" spans="1:16" ht="14.1" customHeight="1">
      <c r="A30" s="500"/>
      <c r="B30" s="500"/>
      <c r="C30" s="500"/>
      <c r="D30" s="500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38"/>
      <c r="P30" s="500"/>
    </row>
    <row r="31" spans="1:16" ht="14.1" customHeight="1">
      <c r="A31" s="500"/>
      <c r="B31" s="500"/>
      <c r="C31" s="500"/>
      <c r="D31" s="500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38"/>
      <c r="P31" s="500"/>
    </row>
    <row r="32" spans="1:16" ht="14.1" customHeight="1"/>
    <row r="33" s="493" customFormat="1" ht="14.1" customHeight="1"/>
    <row r="34" s="493" customFormat="1" ht="14.1" customHeight="1"/>
    <row r="35" s="493" customFormat="1" ht="14.1" customHeight="1"/>
    <row r="36" s="493" customFormat="1" ht="14.1" customHeight="1"/>
    <row r="37" s="493" customFormat="1" ht="14.1" customHeight="1"/>
  </sheetData>
  <pageMargins left="0" right="0" top="1" bottom="0.5" header="0" footer="0"/>
  <pageSetup scale="84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S35"/>
  <sheetViews>
    <sheetView showGridLines="0" workbookViewId="0">
      <selection activeCell="N1" sqref="N1"/>
    </sheetView>
  </sheetViews>
  <sheetFormatPr defaultColWidth="12.42578125" defaultRowHeight="14.1" customHeight="1"/>
  <cols>
    <col min="1" max="1" width="32.42578125" style="20" customWidth="1"/>
    <col min="2" max="12" width="8.7109375" style="21" customWidth="1"/>
    <col min="13" max="13" width="9.28515625" style="21" customWidth="1"/>
    <col min="14" max="14" width="8.7109375" style="21" customWidth="1"/>
    <col min="15" max="15" width="1.42578125" style="21" customWidth="1"/>
    <col min="16" max="16" width="10" style="21" customWidth="1"/>
    <col min="17" max="17" width="26.140625" style="21" customWidth="1"/>
    <col min="18" max="58" width="9" style="21" customWidth="1"/>
    <col min="59" max="16384" width="12.42578125" style="21"/>
  </cols>
  <sheetData>
    <row r="1" spans="1:19" s="149" customFormat="1" ht="14.1" customHeight="1">
      <c r="A1" s="154" t="s">
        <v>28</v>
      </c>
      <c r="P1" s="155"/>
    </row>
    <row r="2" spans="1:19" ht="14.1" customHeight="1">
      <c r="A2" s="35" t="s">
        <v>4</v>
      </c>
      <c r="P2" s="149" t="s">
        <v>27</v>
      </c>
    </row>
    <row r="3" spans="1:19" ht="14.1" customHeight="1">
      <c r="A3" s="22" t="s">
        <v>31</v>
      </c>
      <c r="E3" s="23"/>
      <c r="F3" s="23"/>
      <c r="G3" s="23"/>
      <c r="H3" s="23"/>
      <c r="I3" s="23"/>
      <c r="J3" s="23"/>
      <c r="K3" s="23"/>
      <c r="L3" s="23"/>
      <c r="M3" s="23"/>
      <c r="N3" s="23"/>
      <c r="P3" s="149" t="s">
        <v>32</v>
      </c>
    </row>
    <row r="4" spans="1:19" ht="14.1" customHeight="1">
      <c r="A4" s="4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9" ht="14.1" customHeight="1">
      <c r="A5" s="28"/>
      <c r="B5" s="27"/>
      <c r="C5" s="27"/>
      <c r="D5" s="27"/>
      <c r="E5" s="32"/>
      <c r="F5" s="32"/>
      <c r="G5" s="32"/>
      <c r="H5" s="32"/>
      <c r="I5" s="32"/>
      <c r="J5" s="32"/>
      <c r="K5" s="32"/>
      <c r="L5" s="32"/>
      <c r="M5" s="32"/>
      <c r="N5" s="32"/>
      <c r="O5" s="27"/>
      <c r="P5" s="27"/>
      <c r="Q5" s="27"/>
    </row>
    <row r="6" spans="1:19" s="163" customFormat="1" ht="14.1" customHeight="1">
      <c r="A6" s="161"/>
      <c r="B6" s="162">
        <v>2000</v>
      </c>
      <c r="C6" s="162">
        <v>2001</v>
      </c>
      <c r="D6" s="162">
        <v>2002</v>
      </c>
      <c r="E6" s="156">
        <v>2003</v>
      </c>
      <c r="F6" s="156">
        <v>2004</v>
      </c>
      <c r="G6" s="156">
        <v>2005</v>
      </c>
      <c r="H6" s="156">
        <v>2006</v>
      </c>
      <c r="I6" s="156">
        <v>2007</v>
      </c>
      <c r="J6" s="156">
        <v>2008</v>
      </c>
      <c r="K6" s="156">
        <v>2009</v>
      </c>
      <c r="L6" s="156">
        <v>2010</v>
      </c>
      <c r="M6" s="156">
        <v>2011</v>
      </c>
      <c r="N6" s="156">
        <v>2012</v>
      </c>
      <c r="O6" s="161" t="s">
        <v>11</v>
      </c>
      <c r="P6" s="161"/>
      <c r="Q6" s="161"/>
    </row>
    <row r="7" spans="1:19" ht="24" customHeight="1">
      <c r="A7" s="21"/>
      <c r="B7" s="34"/>
      <c r="C7" s="34"/>
      <c r="D7" s="34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9" ht="14.1" customHeight="1">
      <c r="A8" s="103" t="s">
        <v>1</v>
      </c>
      <c r="B8" s="1"/>
      <c r="C8" s="1"/>
      <c r="D8" s="1"/>
      <c r="E8" s="25"/>
      <c r="F8" s="25"/>
      <c r="G8" s="25"/>
      <c r="H8" s="25"/>
      <c r="I8" s="25"/>
      <c r="J8" s="25"/>
      <c r="K8" s="25"/>
      <c r="L8" s="25"/>
      <c r="M8" s="25"/>
      <c r="N8" s="25"/>
      <c r="O8" s="24"/>
      <c r="P8" s="103" t="s">
        <v>18</v>
      </c>
      <c r="Q8" s="24"/>
      <c r="R8" s="24"/>
      <c r="S8" s="24"/>
    </row>
    <row r="9" spans="1:19" ht="14.1" customHeight="1">
      <c r="A9" s="168" t="s">
        <v>75</v>
      </c>
      <c r="B9" s="2">
        <v>3208</v>
      </c>
      <c r="C9" s="2">
        <v>3053</v>
      </c>
      <c r="D9" s="25">
        <v>3015</v>
      </c>
      <c r="E9" s="25">
        <v>3004</v>
      </c>
      <c r="F9" s="25">
        <v>3359</v>
      </c>
      <c r="G9" s="25">
        <v>3297</v>
      </c>
      <c r="H9" s="25">
        <v>3230</v>
      </c>
      <c r="I9" s="25">
        <v>3070</v>
      </c>
      <c r="J9" s="25">
        <v>3184</v>
      </c>
      <c r="K9" s="25">
        <v>2416</v>
      </c>
      <c r="L9" s="25">
        <v>1996</v>
      </c>
      <c r="M9" s="25">
        <v>1956</v>
      </c>
      <c r="N9" s="25" t="s">
        <v>0</v>
      </c>
      <c r="O9" s="24"/>
      <c r="P9" s="168" t="s">
        <v>80</v>
      </c>
      <c r="Q9" s="24"/>
      <c r="R9" s="24"/>
      <c r="S9" s="24"/>
    </row>
    <row r="10" spans="1:19" ht="14.1" customHeight="1">
      <c r="A10" s="168" t="s">
        <v>76</v>
      </c>
      <c r="B10" s="25">
        <v>536586</v>
      </c>
      <c r="C10" s="25">
        <v>752030</v>
      </c>
      <c r="D10" s="25">
        <v>529332</v>
      </c>
      <c r="E10" s="25">
        <v>447338</v>
      </c>
      <c r="F10" s="25">
        <v>540418</v>
      </c>
      <c r="G10" s="25">
        <v>532424</v>
      </c>
      <c r="H10" s="25">
        <v>803891</v>
      </c>
      <c r="I10" s="25">
        <v>701964</v>
      </c>
      <c r="J10" s="25">
        <v>806773</v>
      </c>
      <c r="K10" s="25">
        <v>709619</v>
      </c>
      <c r="L10" s="25">
        <v>574719</v>
      </c>
      <c r="M10" s="25">
        <v>1995464</v>
      </c>
      <c r="N10" s="25" t="s">
        <v>0</v>
      </c>
      <c r="O10" s="24"/>
      <c r="P10" s="168" t="s">
        <v>81</v>
      </c>
      <c r="Q10" s="24"/>
      <c r="R10" s="24"/>
      <c r="S10" s="24"/>
    </row>
    <row r="11" spans="1:19" ht="14.1" customHeight="1">
      <c r="A11" s="102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4"/>
      <c r="P11" s="102"/>
      <c r="Q11" s="24"/>
      <c r="R11" s="24"/>
      <c r="S11" s="24"/>
    </row>
    <row r="12" spans="1:19" ht="14.1" customHeight="1">
      <c r="A12" s="103" t="s">
        <v>2</v>
      </c>
      <c r="B12" s="1"/>
      <c r="C12" s="1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4"/>
      <c r="P12" s="103" t="s">
        <v>19</v>
      </c>
      <c r="Q12" s="24"/>
      <c r="R12" s="24"/>
      <c r="S12" s="24"/>
    </row>
    <row r="13" spans="1:19" ht="14.1" customHeight="1">
      <c r="A13" s="168" t="s">
        <v>75</v>
      </c>
      <c r="B13" s="1">
        <v>1074</v>
      </c>
      <c r="C13" s="1">
        <v>1010</v>
      </c>
      <c r="D13" s="25">
        <v>1324</v>
      </c>
      <c r="E13" s="25">
        <v>1484</v>
      </c>
      <c r="F13" s="25">
        <v>1224</v>
      </c>
      <c r="G13" s="25">
        <v>1374</v>
      </c>
      <c r="H13" s="25">
        <v>1493</v>
      </c>
      <c r="I13" s="25">
        <v>1139</v>
      </c>
      <c r="J13" s="25">
        <v>1148</v>
      </c>
      <c r="K13" s="25">
        <v>806</v>
      </c>
      <c r="L13" s="25">
        <v>542</v>
      </c>
      <c r="M13" s="25">
        <v>578</v>
      </c>
      <c r="N13" s="25" t="s">
        <v>0</v>
      </c>
      <c r="O13" s="24"/>
      <c r="P13" s="168" t="s">
        <v>82</v>
      </c>
      <c r="Q13" s="24"/>
      <c r="R13" s="24"/>
      <c r="S13" s="24"/>
    </row>
    <row r="14" spans="1:19" ht="14.1" customHeight="1">
      <c r="A14" s="168" t="s">
        <v>77</v>
      </c>
      <c r="B14" s="1">
        <v>976</v>
      </c>
      <c r="C14" s="1">
        <v>933</v>
      </c>
      <c r="D14" s="25">
        <v>1180</v>
      </c>
      <c r="E14" s="25">
        <v>1379</v>
      </c>
      <c r="F14" s="25">
        <v>1131</v>
      </c>
      <c r="G14" s="25">
        <v>1263</v>
      </c>
      <c r="H14" s="25">
        <v>1396</v>
      </c>
      <c r="I14" s="25">
        <v>1051</v>
      </c>
      <c r="J14" s="25">
        <v>1039</v>
      </c>
      <c r="K14" s="25">
        <v>741</v>
      </c>
      <c r="L14" s="25">
        <v>475</v>
      </c>
      <c r="M14" s="25">
        <v>512</v>
      </c>
      <c r="N14" s="25" t="s">
        <v>0</v>
      </c>
      <c r="O14" s="24"/>
      <c r="P14" s="168" t="s">
        <v>83</v>
      </c>
      <c r="Q14" s="24"/>
      <c r="R14" s="24"/>
      <c r="S14" s="24"/>
    </row>
    <row r="15" spans="1:19" ht="14.1" customHeight="1">
      <c r="A15" s="169" t="s">
        <v>78</v>
      </c>
      <c r="B15" s="25">
        <v>97</v>
      </c>
      <c r="C15" s="25">
        <v>71</v>
      </c>
      <c r="D15" s="25">
        <v>140</v>
      </c>
      <c r="E15" s="25">
        <v>101</v>
      </c>
      <c r="F15" s="25">
        <v>88</v>
      </c>
      <c r="G15" s="25">
        <v>111</v>
      </c>
      <c r="H15" s="25">
        <v>94</v>
      </c>
      <c r="I15" s="25">
        <v>85</v>
      </c>
      <c r="J15" s="25">
        <v>108</v>
      </c>
      <c r="K15" s="25">
        <v>61</v>
      </c>
      <c r="L15" s="25">
        <v>64</v>
      </c>
      <c r="M15" s="25">
        <v>63</v>
      </c>
      <c r="N15" s="25" t="s">
        <v>0</v>
      </c>
      <c r="O15" s="24"/>
      <c r="P15" s="169" t="s">
        <v>84</v>
      </c>
      <c r="Q15" s="24"/>
      <c r="R15" s="24"/>
      <c r="S15" s="24"/>
    </row>
    <row r="16" spans="1:19" ht="14.1" customHeight="1">
      <c r="A16" s="169" t="s">
        <v>79</v>
      </c>
      <c r="B16" s="49">
        <v>1</v>
      </c>
      <c r="C16" s="49">
        <v>6</v>
      </c>
      <c r="D16" s="25">
        <v>4</v>
      </c>
      <c r="E16" s="25">
        <v>4</v>
      </c>
      <c r="F16" s="25">
        <v>5</v>
      </c>
      <c r="G16" s="25">
        <v>0</v>
      </c>
      <c r="H16" s="25">
        <v>3</v>
      </c>
      <c r="I16" s="25">
        <v>3</v>
      </c>
      <c r="J16" s="25">
        <v>1</v>
      </c>
      <c r="K16" s="25">
        <v>4</v>
      </c>
      <c r="L16" s="25">
        <v>3</v>
      </c>
      <c r="M16" s="25">
        <v>3</v>
      </c>
      <c r="N16" s="25" t="s">
        <v>0</v>
      </c>
      <c r="O16" s="24"/>
      <c r="P16" s="169" t="s">
        <v>85</v>
      </c>
      <c r="Q16" s="24"/>
      <c r="R16" s="24"/>
      <c r="S16" s="24"/>
    </row>
    <row r="17" spans="1:19" ht="14.1" customHeight="1">
      <c r="A17" s="169" t="s">
        <v>76</v>
      </c>
      <c r="B17" s="25">
        <v>193443</v>
      </c>
      <c r="C17" s="25">
        <v>177907</v>
      </c>
      <c r="D17" s="25">
        <v>275753</v>
      </c>
      <c r="E17" s="25">
        <v>256506</v>
      </c>
      <c r="F17" s="25">
        <v>174602</v>
      </c>
      <c r="G17" s="25">
        <v>208905.77600000001</v>
      </c>
      <c r="H17" s="25">
        <v>249217</v>
      </c>
      <c r="I17" s="25">
        <v>223375</v>
      </c>
      <c r="J17" s="25">
        <v>399635</v>
      </c>
      <c r="K17" s="25">
        <v>360923</v>
      </c>
      <c r="L17" s="25">
        <v>154248</v>
      </c>
      <c r="M17" s="25">
        <v>131066</v>
      </c>
      <c r="N17" s="25">
        <v>59517</v>
      </c>
      <c r="O17" s="24"/>
      <c r="P17" s="169" t="s">
        <v>81</v>
      </c>
      <c r="Q17" s="24"/>
      <c r="R17" s="24"/>
      <c r="S17" s="24"/>
    </row>
    <row r="18" spans="1:19" ht="14.1" customHeight="1">
      <c r="A18" s="169" t="s">
        <v>77</v>
      </c>
      <c r="B18" s="25">
        <v>162679</v>
      </c>
      <c r="C18" s="25">
        <v>144713</v>
      </c>
      <c r="D18" s="25">
        <v>170732</v>
      </c>
      <c r="E18" s="25">
        <v>210884</v>
      </c>
      <c r="F18" s="25">
        <v>151093</v>
      </c>
      <c r="G18" s="25">
        <v>173763.943</v>
      </c>
      <c r="H18" s="25">
        <v>207051</v>
      </c>
      <c r="I18" s="25">
        <v>190146</v>
      </c>
      <c r="J18" s="25">
        <v>305594</v>
      </c>
      <c r="K18" s="25">
        <v>158606</v>
      </c>
      <c r="L18" s="25">
        <v>116007</v>
      </c>
      <c r="M18" s="25">
        <v>98894</v>
      </c>
      <c r="N18" s="25">
        <v>49046</v>
      </c>
      <c r="O18" s="24"/>
      <c r="P18" s="169" t="s">
        <v>83</v>
      </c>
      <c r="Q18" s="24"/>
      <c r="R18" s="24"/>
      <c r="S18" s="24"/>
    </row>
    <row r="19" spans="1:19" ht="14.1" customHeight="1">
      <c r="A19" s="169" t="s">
        <v>78</v>
      </c>
      <c r="B19" s="25">
        <v>30549</v>
      </c>
      <c r="C19" s="25">
        <v>30358</v>
      </c>
      <c r="D19" s="25">
        <v>100406</v>
      </c>
      <c r="E19" s="25">
        <v>44817.793999999994</v>
      </c>
      <c r="F19" s="25">
        <v>19271</v>
      </c>
      <c r="G19" s="25">
        <v>35141.832999999999</v>
      </c>
      <c r="H19" s="25">
        <v>39156</v>
      </c>
      <c r="I19" s="25">
        <v>27904</v>
      </c>
      <c r="J19" s="25">
        <v>94041</v>
      </c>
      <c r="K19" s="25">
        <v>22206</v>
      </c>
      <c r="L19" s="25">
        <v>19753</v>
      </c>
      <c r="M19" s="25">
        <v>29865</v>
      </c>
      <c r="N19" s="25">
        <v>10471</v>
      </c>
      <c r="O19" s="24"/>
      <c r="P19" s="169" t="s">
        <v>84</v>
      </c>
      <c r="Q19" s="24"/>
      <c r="R19" s="24"/>
      <c r="S19" s="24"/>
    </row>
    <row r="20" spans="1:19" ht="14.1" customHeight="1">
      <c r="A20" s="169" t="s">
        <v>79</v>
      </c>
      <c r="B20" s="49">
        <v>215</v>
      </c>
      <c r="C20" s="49">
        <v>2836</v>
      </c>
      <c r="D20" s="25">
        <v>4614</v>
      </c>
      <c r="E20" s="25">
        <v>803.82</v>
      </c>
      <c r="F20" s="25">
        <v>4238</v>
      </c>
      <c r="G20" s="25" t="s">
        <v>0</v>
      </c>
      <c r="H20" s="25">
        <v>3010</v>
      </c>
      <c r="I20" s="25">
        <v>5325</v>
      </c>
      <c r="J20" s="25" t="s">
        <v>0</v>
      </c>
      <c r="K20" s="25">
        <v>180111</v>
      </c>
      <c r="L20" s="25">
        <v>18488</v>
      </c>
      <c r="M20" s="25">
        <v>2307</v>
      </c>
      <c r="N20" s="25" t="s">
        <v>0</v>
      </c>
      <c r="O20" s="24"/>
      <c r="P20" s="169" t="s">
        <v>85</v>
      </c>
      <c r="Q20" s="24"/>
      <c r="R20" s="24"/>
      <c r="S20" s="24"/>
    </row>
    <row r="21" spans="1:19" ht="14.1" customHeight="1">
      <c r="A21" s="101"/>
      <c r="B21" s="49"/>
      <c r="C21" s="49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4"/>
      <c r="P21" s="101"/>
      <c r="Q21" s="24"/>
      <c r="R21" s="24"/>
      <c r="S21" s="24"/>
    </row>
    <row r="22" spans="1:19" ht="14.1" customHeight="1">
      <c r="A22" s="100" t="s">
        <v>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4"/>
      <c r="P22" s="100" t="s">
        <v>20</v>
      </c>
      <c r="Q22" s="24"/>
      <c r="R22" s="24"/>
      <c r="S22" s="24"/>
    </row>
    <row r="23" spans="1:19" ht="14.1" customHeight="1">
      <c r="A23" s="169" t="s">
        <v>75</v>
      </c>
      <c r="B23" s="25">
        <v>1519</v>
      </c>
      <c r="C23" s="25">
        <v>1706</v>
      </c>
      <c r="D23" s="25">
        <v>1601</v>
      </c>
      <c r="E23" s="25">
        <v>1632</v>
      </c>
      <c r="F23" s="25">
        <v>1503</v>
      </c>
      <c r="G23" s="25">
        <v>1666</v>
      </c>
      <c r="H23" s="25">
        <v>1866</v>
      </c>
      <c r="I23" s="25">
        <v>1787</v>
      </c>
      <c r="J23" s="25">
        <v>1729</v>
      </c>
      <c r="K23" s="25">
        <v>1346</v>
      </c>
      <c r="L23" s="25">
        <v>1139</v>
      </c>
      <c r="M23" s="25">
        <v>845</v>
      </c>
      <c r="N23" s="25" t="s">
        <v>0</v>
      </c>
      <c r="O23" s="24"/>
      <c r="P23" s="169" t="s">
        <v>80</v>
      </c>
      <c r="Q23" s="24"/>
      <c r="R23" s="24"/>
      <c r="S23" s="24"/>
    </row>
    <row r="24" spans="1:19" ht="14.1" customHeight="1">
      <c r="A24" s="169" t="s">
        <v>76</v>
      </c>
      <c r="B24" s="49">
        <v>299982</v>
      </c>
      <c r="C24" s="49">
        <v>323957</v>
      </c>
      <c r="D24" s="25">
        <v>303658</v>
      </c>
      <c r="E24" s="25">
        <v>265998.69700000004</v>
      </c>
      <c r="F24" s="25">
        <v>269898</v>
      </c>
      <c r="G24" s="25">
        <v>313532</v>
      </c>
      <c r="H24" s="25">
        <v>273764</v>
      </c>
      <c r="I24" s="25">
        <v>323639</v>
      </c>
      <c r="J24" s="25">
        <v>427148</v>
      </c>
      <c r="K24" s="25">
        <v>297022</v>
      </c>
      <c r="L24" s="25">
        <v>337623</v>
      </c>
      <c r="M24" s="25">
        <v>482656</v>
      </c>
      <c r="N24" s="25" t="s">
        <v>0</v>
      </c>
      <c r="O24" s="24"/>
      <c r="P24" s="169" t="s">
        <v>81</v>
      </c>
      <c r="Q24" s="24"/>
      <c r="R24" s="24"/>
      <c r="S24" s="24"/>
    </row>
    <row r="25" spans="1:19" ht="14.1" customHeight="1">
      <c r="A25" s="26"/>
      <c r="B25" s="3"/>
      <c r="C25" s="3"/>
      <c r="D25" s="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6"/>
      <c r="Q25" s="27"/>
    </row>
    <row r="26" spans="1:19" ht="14.1" customHeight="1">
      <c r="A26" s="7"/>
      <c r="P26" s="7"/>
    </row>
    <row r="27" spans="1:19" ht="14.1" customHeight="1">
      <c r="A27" s="36" t="s">
        <v>13</v>
      </c>
    </row>
    <row r="28" spans="1:19" ht="14.1" customHeight="1">
      <c r="A28" s="36" t="s">
        <v>39</v>
      </c>
    </row>
    <row r="29" spans="1:19" ht="14.1" customHeight="1">
      <c r="A29" s="36"/>
    </row>
    <row r="30" spans="1:19" ht="14.1" customHeight="1">
      <c r="A30" s="7" t="s">
        <v>21</v>
      </c>
    </row>
    <row r="31" spans="1:19" ht="14.1" customHeight="1">
      <c r="A31" s="150" t="s">
        <v>40</v>
      </c>
    </row>
    <row r="34" spans="1:1" ht="14.1" customHeight="1">
      <c r="A34" s="21"/>
    </row>
    <row r="35" spans="1:1" ht="14.1" customHeight="1">
      <c r="A35" s="21"/>
    </row>
  </sheetData>
  <pageMargins left="0" right="0" top="0.5" bottom="0" header="0" footer="0"/>
  <pageSetup scale="93" orientation="landscape" r:id="rId1"/>
  <headerFooter alignWithMargins="0">
    <oddHeader>&amp;R&amp;F  &amp;A  &amp;D  &amp;T  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workbookViewId="0"/>
  </sheetViews>
  <sheetFormatPr defaultColWidth="11.28515625" defaultRowHeight="12" customHeight="1"/>
  <cols>
    <col min="1" max="1" width="39.28515625" style="104" customWidth="1"/>
    <col min="2" max="14" width="9.7109375" style="104" customWidth="1"/>
    <col min="15" max="15" width="2.7109375" style="104" bestFit="1" customWidth="1"/>
    <col min="16" max="16" width="28" style="134" customWidth="1"/>
    <col min="17" max="17" width="3" style="104" customWidth="1"/>
    <col min="18" max="41" width="10.7109375" style="104" customWidth="1"/>
    <col min="42" max="16384" width="11.28515625" style="104"/>
  </cols>
  <sheetData>
    <row r="1" spans="1:16" s="139" customFormat="1" ht="12" customHeight="1">
      <c r="A1" s="71" t="s">
        <v>58</v>
      </c>
      <c r="P1" s="136"/>
    </row>
    <row r="2" spans="1:16" ht="12" customHeight="1">
      <c r="A2" s="38" t="s">
        <v>4</v>
      </c>
      <c r="B2" s="5"/>
      <c r="C2" s="5"/>
      <c r="P2" s="136" t="s">
        <v>27</v>
      </c>
    </row>
    <row r="3" spans="1:16" ht="12" customHeight="1">
      <c r="A3" s="129" t="s">
        <v>29</v>
      </c>
      <c r="B3" s="5"/>
      <c r="C3" s="5"/>
      <c r="E3" s="128"/>
      <c r="P3" s="136" t="s">
        <v>15</v>
      </c>
    </row>
    <row r="4" spans="1:16" ht="12" customHeight="1">
      <c r="A4" s="129"/>
      <c r="B4" s="5"/>
      <c r="C4" s="5"/>
      <c r="E4" s="128"/>
    </row>
    <row r="5" spans="1:16" ht="12" customHeight="1">
      <c r="A5" s="127"/>
      <c r="B5" s="29"/>
      <c r="C5" s="29"/>
      <c r="D5" s="110"/>
      <c r="E5" s="126"/>
      <c r="F5" s="110"/>
      <c r="G5" s="110"/>
      <c r="H5" s="37"/>
      <c r="I5" s="37"/>
      <c r="J5" s="37"/>
      <c r="K5" s="110"/>
      <c r="L5" s="110"/>
      <c r="M5" s="110"/>
      <c r="N5" s="110"/>
      <c r="O5" s="110"/>
      <c r="P5" s="137"/>
    </row>
    <row r="6" spans="1:16" ht="12" customHeight="1">
      <c r="A6" s="125"/>
      <c r="B6" s="33">
        <v>2000</v>
      </c>
      <c r="C6" s="33">
        <v>2001</v>
      </c>
      <c r="D6" s="33">
        <v>2002</v>
      </c>
      <c r="E6" s="33">
        <v>2003</v>
      </c>
      <c r="F6" s="68">
        <v>2004</v>
      </c>
      <c r="G6" s="68">
        <v>2005</v>
      </c>
      <c r="H6" s="45">
        <v>2006</v>
      </c>
      <c r="I6" s="45">
        <v>2007</v>
      </c>
      <c r="J6" s="45">
        <v>2008</v>
      </c>
      <c r="K6" s="68">
        <v>2009</v>
      </c>
      <c r="L6" s="68">
        <v>2010</v>
      </c>
      <c r="M6" s="68">
        <v>2011</v>
      </c>
      <c r="N6" s="68">
        <v>2012</v>
      </c>
      <c r="O6" s="68" t="s">
        <v>11</v>
      </c>
      <c r="P6" s="143"/>
    </row>
    <row r="7" spans="1:16" ht="24" customHeight="1">
      <c r="A7" s="124"/>
      <c r="B7" s="6"/>
      <c r="C7" s="6"/>
      <c r="D7" s="6"/>
      <c r="E7" s="6"/>
      <c r="F7" s="67"/>
      <c r="G7" s="67"/>
      <c r="H7" s="37"/>
      <c r="I7" s="37"/>
      <c r="J7" s="37"/>
    </row>
    <row r="8" spans="1:16" ht="12" customHeight="1">
      <c r="A8" s="67"/>
    </row>
    <row r="9" spans="1:16" ht="12" customHeight="1">
      <c r="A9" s="122" t="s">
        <v>9</v>
      </c>
      <c r="B9" s="121">
        <v>4203831</v>
      </c>
      <c r="C9" s="121">
        <v>4182671</v>
      </c>
      <c r="D9" s="120">
        <v>4405971</v>
      </c>
      <c r="E9" s="120">
        <v>4594042</v>
      </c>
      <c r="F9" s="120">
        <v>5003691</v>
      </c>
      <c r="G9" s="120">
        <v>4779417</v>
      </c>
      <c r="H9" s="120">
        <v>4730607</v>
      </c>
      <c r="I9" s="120">
        <v>4601338</v>
      </c>
      <c r="J9" s="120">
        <v>4393572</v>
      </c>
      <c r="K9" s="119">
        <v>4645115</v>
      </c>
      <c r="L9" s="119">
        <v>5254806</v>
      </c>
      <c r="M9" s="119">
        <v>5587588</v>
      </c>
      <c r="N9" s="119">
        <v>5940170</v>
      </c>
      <c r="P9" s="104" t="s">
        <v>25</v>
      </c>
    </row>
    <row r="10" spans="1:16" ht="12" customHeight="1">
      <c r="A10" s="164" t="s">
        <v>67</v>
      </c>
      <c r="B10" s="121">
        <v>1481545</v>
      </c>
      <c r="C10" s="121">
        <v>1428124</v>
      </c>
      <c r="D10" s="120">
        <v>1402894</v>
      </c>
      <c r="E10" s="120">
        <v>1428973</v>
      </c>
      <c r="F10" s="120">
        <v>1450037</v>
      </c>
      <c r="G10" s="120">
        <v>1514532</v>
      </c>
      <c r="H10" s="119">
        <v>1491633</v>
      </c>
      <c r="I10" s="119">
        <v>1487278</v>
      </c>
      <c r="J10" s="119">
        <v>1392552</v>
      </c>
      <c r="K10" s="119">
        <v>1252393</v>
      </c>
      <c r="L10" s="119">
        <v>1294804</v>
      </c>
      <c r="M10" s="119">
        <v>1267542</v>
      </c>
      <c r="N10" s="119">
        <v>1357431</v>
      </c>
      <c r="P10" s="104" t="s">
        <v>61</v>
      </c>
    </row>
    <row r="11" spans="1:16" ht="12" customHeight="1">
      <c r="A11" s="164" t="s">
        <v>68</v>
      </c>
      <c r="B11" s="121">
        <v>2722286</v>
      </c>
      <c r="C11" s="123">
        <v>2754547</v>
      </c>
      <c r="D11" s="120">
        <v>3003077</v>
      </c>
      <c r="E11" s="120">
        <v>3165069</v>
      </c>
      <c r="F11" s="120">
        <v>3553654</v>
      </c>
      <c r="G11" s="120">
        <v>3264885</v>
      </c>
      <c r="H11" s="119">
        <v>3238974</v>
      </c>
      <c r="I11" s="119">
        <v>3114060</v>
      </c>
      <c r="J11" s="119">
        <v>3001020</v>
      </c>
      <c r="K11" s="119">
        <v>3392722</v>
      </c>
      <c r="L11" s="119">
        <v>3960002</v>
      </c>
      <c r="M11" s="119">
        <v>4320046</v>
      </c>
      <c r="N11" s="119">
        <v>4582739</v>
      </c>
      <c r="P11" s="104" t="s">
        <v>62</v>
      </c>
    </row>
    <row r="12" spans="1:16" ht="12" customHeight="1">
      <c r="A12" s="122"/>
      <c r="B12" s="121"/>
      <c r="C12" s="123"/>
      <c r="D12" s="120"/>
      <c r="E12" s="120"/>
      <c r="F12" s="120"/>
      <c r="G12" s="120"/>
      <c r="H12" s="119"/>
      <c r="I12" s="119"/>
      <c r="J12" s="119"/>
      <c r="K12" s="119"/>
      <c r="L12" s="119"/>
      <c r="M12" s="119"/>
      <c r="N12" s="119"/>
      <c r="P12" s="104"/>
    </row>
    <row r="13" spans="1:16" ht="12" customHeight="1">
      <c r="A13" s="122" t="s">
        <v>69</v>
      </c>
      <c r="B13" s="121">
        <v>1543959</v>
      </c>
      <c r="C13" s="121">
        <v>1537780</v>
      </c>
      <c r="D13" s="120">
        <v>1513151</v>
      </c>
      <c r="E13" s="120">
        <v>1510169</v>
      </c>
      <c r="F13" s="120">
        <v>1561312</v>
      </c>
      <c r="G13" s="120">
        <v>1608153</v>
      </c>
      <c r="H13" s="120">
        <v>1654210</v>
      </c>
      <c r="I13" s="120">
        <v>1524442</v>
      </c>
      <c r="J13" s="120">
        <v>1463006</v>
      </c>
      <c r="K13" s="119">
        <v>1326973</v>
      </c>
      <c r="L13" s="119">
        <v>1368053</v>
      </c>
      <c r="M13" s="119">
        <v>1426032</v>
      </c>
      <c r="N13" s="119">
        <v>1380230</v>
      </c>
      <c r="P13" s="104" t="s">
        <v>63</v>
      </c>
    </row>
    <row r="14" spans="1:16" ht="12" customHeight="1">
      <c r="A14" s="122" t="s">
        <v>70</v>
      </c>
      <c r="B14" s="121">
        <v>2512626</v>
      </c>
      <c r="C14" s="121">
        <v>2551673</v>
      </c>
      <c r="D14" s="120">
        <v>2802112</v>
      </c>
      <c r="E14" s="120">
        <v>2970174</v>
      </c>
      <c r="F14" s="120">
        <v>3360012</v>
      </c>
      <c r="G14" s="120">
        <v>3078709</v>
      </c>
      <c r="H14" s="119">
        <v>3076397</v>
      </c>
      <c r="I14" s="119">
        <v>2970659</v>
      </c>
      <c r="J14" s="119">
        <v>2861140</v>
      </c>
      <c r="K14" s="119">
        <v>3255780</v>
      </c>
      <c r="L14" s="119">
        <v>3803122</v>
      </c>
      <c r="M14" s="119">
        <v>4161556</v>
      </c>
      <c r="N14" s="119">
        <v>4434161</v>
      </c>
      <c r="P14" s="104" t="s">
        <v>64</v>
      </c>
    </row>
    <row r="15" spans="1:16" s="67" customFormat="1" ht="12" customHeight="1">
      <c r="A15" s="108"/>
      <c r="B15" s="116"/>
      <c r="C15" s="116"/>
      <c r="D15" s="115"/>
      <c r="E15" s="115"/>
      <c r="F15" s="115"/>
      <c r="G15" s="115"/>
      <c r="H15" s="114"/>
      <c r="I15" s="114"/>
      <c r="J15" s="114"/>
      <c r="K15" s="114"/>
      <c r="L15" s="114"/>
      <c r="M15" s="114"/>
      <c r="N15" s="114"/>
    </row>
    <row r="16" spans="1:16" s="67" customFormat="1" ht="12" customHeight="1">
      <c r="A16" s="117" t="s">
        <v>71</v>
      </c>
      <c r="B16" s="118">
        <v>2199358</v>
      </c>
      <c r="C16" s="118">
        <v>2117729</v>
      </c>
      <c r="D16" s="115">
        <v>2134962</v>
      </c>
      <c r="E16" s="115">
        <v>2105713</v>
      </c>
      <c r="F16" s="115">
        <v>2132153</v>
      </c>
      <c r="G16" s="115">
        <v>2270018</v>
      </c>
      <c r="H16" s="114">
        <v>2225939</v>
      </c>
      <c r="I16" s="114">
        <v>2127575</v>
      </c>
      <c r="J16" s="114">
        <v>2382436</v>
      </c>
      <c r="K16" s="114">
        <v>2061768</v>
      </c>
      <c r="L16" s="114" t="s">
        <v>0</v>
      </c>
      <c r="M16" s="114" t="s">
        <v>0</v>
      </c>
      <c r="N16" s="114" t="s">
        <v>0</v>
      </c>
      <c r="P16" s="67" t="s">
        <v>65</v>
      </c>
    </row>
    <row r="17" spans="1:16" s="67" customFormat="1" ht="12" customHeight="1">
      <c r="A17" s="108"/>
      <c r="B17" s="118"/>
      <c r="C17" s="118"/>
      <c r="D17" s="115"/>
      <c r="E17" s="115"/>
      <c r="F17" s="115"/>
      <c r="G17" s="115"/>
      <c r="H17" s="114"/>
      <c r="I17" s="114"/>
      <c r="J17" s="114"/>
      <c r="K17" s="114"/>
      <c r="L17" s="114"/>
      <c r="M17" s="114"/>
      <c r="N17" s="114"/>
    </row>
    <row r="18" spans="1:16" s="67" customFormat="1" ht="12" customHeight="1">
      <c r="A18" s="117" t="s">
        <v>10</v>
      </c>
      <c r="B18" s="118"/>
      <c r="C18" s="118"/>
      <c r="D18" s="115"/>
      <c r="E18" s="115"/>
      <c r="F18" s="115"/>
      <c r="G18" s="115"/>
      <c r="H18" s="114"/>
      <c r="I18" s="114"/>
      <c r="J18" s="114"/>
      <c r="K18" s="114"/>
      <c r="L18" s="114"/>
      <c r="M18" s="114"/>
      <c r="N18" s="114"/>
      <c r="P18" s="67" t="s">
        <v>26</v>
      </c>
    </row>
    <row r="19" spans="1:16" s="67" customFormat="1" ht="12" customHeight="1">
      <c r="A19" s="117" t="s">
        <v>72</v>
      </c>
      <c r="B19" s="116">
        <v>1735</v>
      </c>
      <c r="C19" s="116">
        <v>1648</v>
      </c>
      <c r="D19" s="115">
        <v>1760</v>
      </c>
      <c r="E19" s="115">
        <v>1757</v>
      </c>
      <c r="F19" s="115">
        <v>1884</v>
      </c>
      <c r="G19" s="115">
        <v>2450</v>
      </c>
      <c r="H19" s="114">
        <v>2438</v>
      </c>
      <c r="I19" s="114">
        <v>2600</v>
      </c>
      <c r="J19" s="114">
        <v>2501</v>
      </c>
      <c r="K19" s="114">
        <v>2014</v>
      </c>
      <c r="L19" s="114" t="s">
        <v>0</v>
      </c>
      <c r="M19" s="114" t="s">
        <v>0</v>
      </c>
      <c r="N19" s="114" t="s">
        <v>0</v>
      </c>
      <c r="P19" s="67" t="s">
        <v>66</v>
      </c>
    </row>
    <row r="20" spans="1:16" s="67" customFormat="1" ht="12" customHeight="1">
      <c r="A20" s="113"/>
      <c r="B20" s="112"/>
      <c r="C20" s="112"/>
      <c r="D20" s="111"/>
      <c r="E20" s="111"/>
      <c r="F20" s="111"/>
      <c r="G20" s="111"/>
      <c r="H20" s="111"/>
      <c r="I20" s="111"/>
      <c r="J20" s="111"/>
      <c r="K20" s="110"/>
      <c r="L20" s="110"/>
      <c r="M20" s="110"/>
      <c r="N20" s="110"/>
      <c r="O20" s="110"/>
      <c r="P20" s="144"/>
    </row>
    <row r="21" spans="1:16" s="67" customFormat="1" ht="12" customHeight="1">
      <c r="A21" s="109"/>
      <c r="B21" s="107"/>
      <c r="C21" s="107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45"/>
    </row>
    <row r="22" spans="1:16" s="67" customFormat="1" ht="12" customHeight="1">
      <c r="A22" s="47" t="s">
        <v>14</v>
      </c>
      <c r="B22" s="107"/>
      <c r="C22" s="107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38"/>
    </row>
    <row r="23" spans="1:16" s="67" customFormat="1" ht="12" customHeight="1">
      <c r="A23" s="48" t="s">
        <v>5</v>
      </c>
      <c r="B23" s="107"/>
      <c r="C23" s="107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38"/>
    </row>
    <row r="24" spans="1:16" s="67" customFormat="1" ht="12" customHeight="1">
      <c r="A24" s="106" t="s">
        <v>73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38"/>
    </row>
    <row r="26" spans="1:16" s="105" customFormat="1" ht="12" customHeight="1">
      <c r="A26" s="146" t="s">
        <v>21</v>
      </c>
      <c r="P26" s="147"/>
    </row>
    <row r="27" spans="1:16" ht="12" customHeight="1">
      <c r="A27" s="148" t="s">
        <v>17</v>
      </c>
    </row>
    <row r="28" spans="1:16" ht="12" customHeight="1">
      <c r="A28" s="104" t="s">
        <v>74</v>
      </c>
    </row>
  </sheetData>
  <pageMargins left="0" right="0" top="0.5" bottom="0" header="0" footer="0"/>
  <pageSetup scale="87" orientation="landscape" r:id="rId1"/>
  <headerFooter alignWithMargins="0">
    <oddHeader>&amp;R&amp;F  &amp;A  &amp;D  &amp;T  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71"/>
  <sheetViews>
    <sheetView showGridLines="0" workbookViewId="0"/>
  </sheetViews>
  <sheetFormatPr defaultColWidth="11.140625" defaultRowHeight="12" customHeight="1"/>
  <cols>
    <col min="1" max="1" width="38.7109375" style="433" customWidth="1"/>
    <col min="2" max="3" width="8.7109375" style="435" customWidth="1"/>
    <col min="4" max="4" width="8.7109375" style="436" customWidth="1"/>
    <col min="5" max="14" width="8.7109375" style="435" customWidth="1"/>
    <col min="15" max="15" width="2.42578125" style="434" customWidth="1"/>
    <col min="16" max="16" width="41" style="434" customWidth="1"/>
    <col min="17" max="17" width="20.140625" style="433" customWidth="1"/>
    <col min="18" max="16384" width="11.140625" style="433"/>
  </cols>
  <sheetData>
    <row r="1" spans="1:17" s="463" customFormat="1" ht="12" customHeight="1">
      <c r="A1" s="71" t="s">
        <v>505</v>
      </c>
      <c r="B1" s="464"/>
      <c r="C1" s="464"/>
      <c r="D1" s="465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1"/>
      <c r="P1" s="461"/>
    </row>
    <row r="2" spans="1:17" ht="12" customHeight="1">
      <c r="A2" s="38" t="s">
        <v>4</v>
      </c>
      <c r="B2" s="392"/>
      <c r="C2" s="392"/>
      <c r="D2" s="37"/>
      <c r="E2" s="37"/>
      <c r="P2" s="461" t="s">
        <v>27</v>
      </c>
    </row>
    <row r="3" spans="1:17" ht="12" customHeight="1">
      <c r="A3" s="462" t="s">
        <v>504</v>
      </c>
      <c r="B3" s="392"/>
      <c r="C3" s="392"/>
      <c r="D3" s="37"/>
      <c r="E3" s="37"/>
      <c r="P3" s="461" t="s">
        <v>503</v>
      </c>
    </row>
    <row r="4" spans="1:17" ht="12" customHeight="1">
      <c r="A4" s="460" t="s">
        <v>502</v>
      </c>
      <c r="D4" s="435"/>
      <c r="O4" s="433"/>
      <c r="P4" s="434" t="s">
        <v>501</v>
      </c>
    </row>
    <row r="5" spans="1:17" ht="12" customHeight="1">
      <c r="A5" s="131"/>
      <c r="B5" s="459"/>
      <c r="C5" s="459"/>
      <c r="D5" s="459"/>
      <c r="E5" s="458"/>
      <c r="F5" s="457"/>
      <c r="G5" s="456"/>
      <c r="H5" s="37"/>
      <c r="I5" s="37"/>
      <c r="J5" s="37"/>
      <c r="K5" s="37"/>
      <c r="L5" s="37"/>
      <c r="M5" s="37"/>
      <c r="N5" s="37"/>
      <c r="O5" s="456"/>
      <c r="P5" s="456"/>
      <c r="Q5" s="455"/>
    </row>
    <row r="6" spans="1:17" ht="12" customHeight="1">
      <c r="A6" s="454"/>
      <c r="B6" s="390">
        <v>2000</v>
      </c>
      <c r="C6" s="390">
        <v>2001</v>
      </c>
      <c r="D6" s="390">
        <v>2002</v>
      </c>
      <c r="E6" s="453">
        <v>2003</v>
      </c>
      <c r="F6" s="452">
        <v>2004</v>
      </c>
      <c r="G6" s="452">
        <v>2005</v>
      </c>
      <c r="H6" s="451">
        <v>2006</v>
      </c>
      <c r="I6" s="451">
        <v>2007</v>
      </c>
      <c r="J6" s="451">
        <v>2008</v>
      </c>
      <c r="K6" s="451">
        <v>2009</v>
      </c>
      <c r="L6" s="451">
        <v>2010</v>
      </c>
      <c r="M6" s="389">
        <v>2011</v>
      </c>
      <c r="N6" s="389">
        <v>2012</v>
      </c>
      <c r="O6" s="450" t="s">
        <v>360</v>
      </c>
      <c r="P6" s="449"/>
    </row>
    <row r="7" spans="1:17" ht="12" customHeight="1">
      <c r="H7" s="37"/>
      <c r="I7" s="37"/>
      <c r="J7" s="37"/>
      <c r="K7" s="37"/>
      <c r="L7" s="37"/>
      <c r="M7" s="37"/>
      <c r="N7" s="37"/>
    </row>
    <row r="8" spans="1:17" ht="12" customHeight="1">
      <c r="A8" s="446" t="s">
        <v>500</v>
      </c>
      <c r="B8" s="447">
        <v>-632.94299999999998</v>
      </c>
      <c r="C8" s="447">
        <v>-644.96</v>
      </c>
      <c r="D8" s="447">
        <v>-423.31799999999998</v>
      </c>
      <c r="E8" s="447">
        <v>-473.51</v>
      </c>
      <c r="F8" s="447">
        <v>-307.12</v>
      </c>
      <c r="G8" s="447">
        <v>-304.70260000000002</v>
      </c>
      <c r="H8" s="447">
        <v>-1031.0740000000001</v>
      </c>
      <c r="I8" s="447">
        <v>-954.2758</v>
      </c>
      <c r="J8" s="447">
        <v>-871.72529999999995</v>
      </c>
      <c r="K8" s="447">
        <v>-808.51750000000004</v>
      </c>
      <c r="L8" s="447">
        <v>-813.12950000000001</v>
      </c>
      <c r="M8" s="447">
        <v>-1090.5958000000001</v>
      </c>
      <c r="N8" s="447">
        <v>-1451.5</v>
      </c>
      <c r="O8" s="435"/>
      <c r="P8" s="446" t="s">
        <v>499</v>
      </c>
    </row>
    <row r="9" spans="1:17" ht="12" customHeight="1">
      <c r="A9" s="446" t="s">
        <v>498</v>
      </c>
      <c r="B9" s="447">
        <v>464.8</v>
      </c>
      <c r="C9" s="447">
        <v>416.9</v>
      </c>
      <c r="D9" s="447">
        <v>422.06700000000001</v>
      </c>
      <c r="E9" s="447">
        <v>426.53</v>
      </c>
      <c r="F9" s="447">
        <v>477.46</v>
      </c>
      <c r="G9" s="447">
        <v>549.02620000000002</v>
      </c>
      <c r="H9" s="447">
        <v>694.20699999999999</v>
      </c>
      <c r="I9" s="447">
        <v>801.87159999999994</v>
      </c>
      <c r="J9" s="447">
        <v>955.81849999999997</v>
      </c>
      <c r="K9" s="447">
        <v>710.68759999999997</v>
      </c>
      <c r="L9" s="447">
        <v>702.43970000000002</v>
      </c>
      <c r="M9" s="447">
        <v>833.54369999999994</v>
      </c>
      <c r="N9" s="447">
        <v>942.4</v>
      </c>
      <c r="O9" s="435"/>
      <c r="P9" s="446" t="s">
        <v>497</v>
      </c>
    </row>
    <row r="10" spans="1:17" ht="12" customHeight="1">
      <c r="A10" s="446" t="s">
        <v>496</v>
      </c>
      <c r="B10" s="447">
        <v>-1983.1</v>
      </c>
      <c r="C10" s="447">
        <v>-1804.2</v>
      </c>
      <c r="D10" s="447">
        <v>-1749.03</v>
      </c>
      <c r="E10" s="447">
        <v>-1758.56</v>
      </c>
      <c r="F10" s="447">
        <v>-1906.82</v>
      </c>
      <c r="G10" s="447">
        <v>-2311.6278000000002</v>
      </c>
      <c r="H10" s="447">
        <v>-2727.3350999999998</v>
      </c>
      <c r="I10" s="447">
        <v>-2956.2905000000001</v>
      </c>
      <c r="J10" s="447">
        <v>-3199.0398</v>
      </c>
      <c r="K10" s="447">
        <v>-2535.3429999999998</v>
      </c>
      <c r="L10" s="447">
        <v>-2590.5969</v>
      </c>
      <c r="M10" s="447">
        <v>-2965.6563000000001</v>
      </c>
      <c r="N10" s="447">
        <v>-3318</v>
      </c>
      <c r="O10" s="435"/>
      <c r="P10" s="446" t="s">
        <v>495</v>
      </c>
    </row>
    <row r="11" spans="1:17" ht="12" customHeight="1">
      <c r="A11" s="446" t="s">
        <v>494</v>
      </c>
      <c r="B11" s="447">
        <v>-1518.3</v>
      </c>
      <c r="C11" s="447">
        <v>-1387.3</v>
      </c>
      <c r="D11" s="447">
        <v>-1326.963</v>
      </c>
      <c r="E11" s="447">
        <v>-1332.03</v>
      </c>
      <c r="F11" s="447">
        <v>-1429.36</v>
      </c>
      <c r="G11" s="447">
        <v>-1762.6016</v>
      </c>
      <c r="H11" s="447">
        <v>-2033.1280999999999</v>
      </c>
      <c r="I11" s="447">
        <v>-2154.4189000000001</v>
      </c>
      <c r="J11" s="447">
        <v>-2243.2213000000002</v>
      </c>
      <c r="K11" s="447">
        <v>-1824.6554000000001</v>
      </c>
      <c r="L11" s="447">
        <v>-1888.1570999999999</v>
      </c>
      <c r="M11" s="447">
        <v>-2132.1125999999999</v>
      </c>
      <c r="N11" s="447">
        <v>-2375.6</v>
      </c>
      <c r="O11" s="435"/>
      <c r="P11" s="446" t="s">
        <v>493</v>
      </c>
    </row>
    <row r="12" spans="1:17" ht="12" customHeight="1">
      <c r="A12" s="446" t="s">
        <v>492</v>
      </c>
      <c r="B12" s="447">
        <v>1973.22</v>
      </c>
      <c r="C12" s="447">
        <v>1804.4</v>
      </c>
      <c r="D12" s="447">
        <v>2061.79</v>
      </c>
      <c r="E12" s="447">
        <v>2054.66</v>
      </c>
      <c r="F12" s="447">
        <v>2244.08</v>
      </c>
      <c r="G12" s="447">
        <v>2866.4605000000001</v>
      </c>
      <c r="H12" s="447">
        <v>2817.1377000000002</v>
      </c>
      <c r="I12" s="447">
        <v>3012.1921000000002</v>
      </c>
      <c r="J12" s="447">
        <v>2891.1655000000001</v>
      </c>
      <c r="K12" s="447">
        <v>2350.8386</v>
      </c>
      <c r="L12" s="447">
        <v>2493.5706</v>
      </c>
      <c r="M12" s="447">
        <v>2606.1523000000002</v>
      </c>
      <c r="N12" s="447" t="s">
        <v>0</v>
      </c>
      <c r="O12" s="435"/>
      <c r="P12" s="446" t="s">
        <v>491</v>
      </c>
    </row>
    <row r="13" spans="1:17" ht="12" customHeight="1">
      <c r="A13" s="446" t="s">
        <v>487</v>
      </c>
      <c r="B13" s="447">
        <v>54.4</v>
      </c>
      <c r="C13" s="447">
        <v>50.1</v>
      </c>
      <c r="D13" s="447">
        <v>57.5291</v>
      </c>
      <c r="E13" s="447">
        <v>56.69</v>
      </c>
      <c r="F13" s="447">
        <v>55.31</v>
      </c>
      <c r="G13" s="447">
        <v>55.732900000000001</v>
      </c>
      <c r="H13" s="447">
        <v>57.406100000000002</v>
      </c>
      <c r="I13" s="447">
        <v>57.529800000000002</v>
      </c>
      <c r="J13" s="447">
        <v>52.716500000000003</v>
      </c>
      <c r="K13" s="447">
        <v>79.227599999999995</v>
      </c>
      <c r="L13" s="447">
        <v>118.2315</v>
      </c>
      <c r="M13" s="447">
        <v>131.5239</v>
      </c>
      <c r="N13" s="447" t="s">
        <v>0</v>
      </c>
      <c r="O13" s="435"/>
      <c r="P13" s="446" t="s">
        <v>486</v>
      </c>
    </row>
    <row r="14" spans="1:17" ht="12" customHeight="1">
      <c r="A14" s="446" t="s">
        <v>485</v>
      </c>
      <c r="B14" s="447">
        <v>1738</v>
      </c>
      <c r="C14" s="447">
        <v>1647.7</v>
      </c>
      <c r="D14" s="447">
        <v>1759.8</v>
      </c>
      <c r="E14" s="447">
        <v>1757.37</v>
      </c>
      <c r="F14" s="447">
        <v>1884.48</v>
      </c>
      <c r="G14" s="447">
        <v>2449.5410000000002</v>
      </c>
      <c r="H14" s="447">
        <v>2437.498</v>
      </c>
      <c r="I14" s="447">
        <v>2600.076</v>
      </c>
      <c r="J14" s="447">
        <v>2501.0039999999999</v>
      </c>
      <c r="K14" s="447">
        <v>2014.1610000000001</v>
      </c>
      <c r="L14" s="447">
        <v>2146.7946000000002</v>
      </c>
      <c r="M14" s="447">
        <v>2254.1354000000001</v>
      </c>
      <c r="N14" s="447" t="s">
        <v>0</v>
      </c>
      <c r="O14" s="435"/>
      <c r="P14" s="446" t="s">
        <v>484</v>
      </c>
    </row>
    <row r="15" spans="1:17" ht="12" customHeight="1">
      <c r="A15" s="448" t="s">
        <v>483</v>
      </c>
      <c r="B15" s="447">
        <v>180.82</v>
      </c>
      <c r="C15" s="447">
        <v>106.6</v>
      </c>
      <c r="D15" s="447">
        <v>244.46090000000001</v>
      </c>
      <c r="E15" s="447">
        <v>240.6</v>
      </c>
      <c r="F15" s="447">
        <v>304.29000000000002</v>
      </c>
      <c r="G15" s="447">
        <v>361.18650000000002</v>
      </c>
      <c r="H15" s="447">
        <v>322.23360000000002</v>
      </c>
      <c r="I15" s="447">
        <v>354.58620000000002</v>
      </c>
      <c r="J15" s="447">
        <v>337.44499999999999</v>
      </c>
      <c r="K15" s="447">
        <v>257.45</v>
      </c>
      <c r="L15" s="447">
        <v>228.5444</v>
      </c>
      <c r="M15" s="447">
        <v>220.49289999999999</v>
      </c>
      <c r="N15" s="447">
        <v>1215</v>
      </c>
      <c r="O15" s="435"/>
      <c r="P15" s="448" t="s">
        <v>490</v>
      </c>
    </row>
    <row r="16" spans="1:17" ht="12" customHeight="1">
      <c r="A16" s="448" t="s">
        <v>489</v>
      </c>
      <c r="B16" s="447">
        <v>-1025.68</v>
      </c>
      <c r="C16" s="447">
        <v>-973.2</v>
      </c>
      <c r="D16" s="447">
        <v>-1016.15</v>
      </c>
      <c r="E16" s="447">
        <v>-1092.42</v>
      </c>
      <c r="F16" s="447">
        <v>-1231.3</v>
      </c>
      <c r="G16" s="447">
        <v>-1255.9255000000001</v>
      </c>
      <c r="H16" s="447">
        <v>-1610.8589999999999</v>
      </c>
      <c r="I16" s="447">
        <v>-1579.5909999999999</v>
      </c>
      <c r="J16" s="447">
        <v>-1402.9005999999999</v>
      </c>
      <c r="K16" s="447">
        <v>-1196.0361</v>
      </c>
      <c r="L16" s="447">
        <v>-1181.0923</v>
      </c>
      <c r="M16" s="447">
        <v>-1292.4205999999999</v>
      </c>
      <c r="N16" s="447" t="s">
        <v>0</v>
      </c>
      <c r="O16" s="435"/>
      <c r="P16" s="448" t="s">
        <v>488</v>
      </c>
    </row>
    <row r="17" spans="1:16" ht="12" customHeight="1">
      <c r="A17" s="448" t="s">
        <v>487</v>
      </c>
      <c r="B17" s="447">
        <v>-249</v>
      </c>
      <c r="C17" s="447">
        <v>-254.6</v>
      </c>
      <c r="D17" s="447">
        <v>-236.405</v>
      </c>
      <c r="E17" s="447">
        <v>-244.16</v>
      </c>
      <c r="F17" s="447">
        <v>-304.61</v>
      </c>
      <c r="G17" s="447">
        <v>-360.7081</v>
      </c>
      <c r="H17" s="447">
        <v>-358.53980000000001</v>
      </c>
      <c r="I17" s="447">
        <v>-373.25709999999998</v>
      </c>
      <c r="J17" s="447">
        <v>-360.71280000000002</v>
      </c>
      <c r="K17" s="447">
        <v>-346.78620000000001</v>
      </c>
      <c r="L17" s="447">
        <v>-342.02359999999999</v>
      </c>
      <c r="M17" s="447">
        <v>-327.30779999999999</v>
      </c>
      <c r="N17" s="447" t="s">
        <v>0</v>
      </c>
      <c r="O17" s="435"/>
      <c r="P17" s="448" t="s">
        <v>486</v>
      </c>
    </row>
    <row r="18" spans="1:16" ht="12" customHeight="1">
      <c r="A18" s="448" t="s">
        <v>485</v>
      </c>
      <c r="B18" s="447">
        <v>-260.88</v>
      </c>
      <c r="C18" s="447">
        <v>-255.5</v>
      </c>
      <c r="D18" s="447">
        <v>-243.90199999999999</v>
      </c>
      <c r="E18" s="447">
        <v>-304.70999999999998</v>
      </c>
      <c r="F18" s="447">
        <v>-315.58999999999997</v>
      </c>
      <c r="G18" s="447">
        <v>-344.25209999999998</v>
      </c>
      <c r="H18" s="447">
        <v>-385.24470000000002</v>
      </c>
      <c r="I18" s="447">
        <v>-377.42860000000002</v>
      </c>
      <c r="J18" s="447">
        <v>-304.52999999999997</v>
      </c>
      <c r="K18" s="447">
        <v>-240.4308</v>
      </c>
      <c r="L18" s="447">
        <v>-227.55670000000001</v>
      </c>
      <c r="M18" s="447">
        <v>-246.2544</v>
      </c>
      <c r="N18" s="447" t="s">
        <v>0</v>
      </c>
      <c r="O18" s="435"/>
      <c r="P18" s="448" t="s">
        <v>484</v>
      </c>
    </row>
    <row r="19" spans="1:16" ht="12" customHeight="1">
      <c r="A19" s="448" t="s">
        <v>483</v>
      </c>
      <c r="B19" s="447">
        <v>-515.79999999999995</v>
      </c>
      <c r="C19" s="447">
        <v>-463.1</v>
      </c>
      <c r="D19" s="447">
        <v>-535.84299999999996</v>
      </c>
      <c r="E19" s="447">
        <v>-543.54999999999995</v>
      </c>
      <c r="F19" s="447">
        <v>-611.1</v>
      </c>
      <c r="G19" s="447">
        <v>-550.96529999999996</v>
      </c>
      <c r="H19" s="447">
        <v>-867.07449999999994</v>
      </c>
      <c r="I19" s="447">
        <v>-828.90520000000004</v>
      </c>
      <c r="J19" s="447">
        <v>-737.65769999999998</v>
      </c>
      <c r="K19" s="447">
        <v>-608.81910000000005</v>
      </c>
      <c r="L19" s="447">
        <v>-611.51189999999997</v>
      </c>
      <c r="M19" s="447">
        <v>-718.85829999999999</v>
      </c>
      <c r="N19" s="447" t="s">
        <v>0</v>
      </c>
      <c r="O19" s="435"/>
      <c r="P19" s="448" t="s">
        <v>482</v>
      </c>
    </row>
    <row r="20" spans="1:16" ht="12" customHeight="1">
      <c r="A20" s="448" t="s">
        <v>481</v>
      </c>
      <c r="B20" s="447">
        <v>-570.76</v>
      </c>
      <c r="C20" s="447">
        <v>-556.1</v>
      </c>
      <c r="D20" s="447">
        <v>-281.32299999999998</v>
      </c>
      <c r="E20" s="447">
        <v>-369.79</v>
      </c>
      <c r="F20" s="447">
        <v>-416.58</v>
      </c>
      <c r="G20" s="447">
        <v>-152.06659999999999</v>
      </c>
      <c r="H20" s="447">
        <v>-826.84939999999995</v>
      </c>
      <c r="I20" s="447">
        <v>-721.81780000000003</v>
      </c>
      <c r="J20" s="447">
        <v>-754.95640000000003</v>
      </c>
      <c r="K20" s="447">
        <v>-669.85289999999998</v>
      </c>
      <c r="L20" s="447">
        <v>-575.67880000000002</v>
      </c>
      <c r="M20" s="447">
        <v>-818.3809</v>
      </c>
      <c r="N20" s="447">
        <v>-1160.9000000000001</v>
      </c>
      <c r="O20" s="435"/>
      <c r="P20" s="448" t="s">
        <v>480</v>
      </c>
    </row>
    <row r="21" spans="1:16" ht="12" customHeight="1">
      <c r="A21" s="448" t="s">
        <v>479</v>
      </c>
      <c r="B21" s="447">
        <v>316.89999999999998</v>
      </c>
      <c r="C21" s="447">
        <v>184.5</v>
      </c>
      <c r="D21" s="447">
        <v>107.74</v>
      </c>
      <c r="E21" s="447">
        <v>79.13</v>
      </c>
      <c r="F21" s="447">
        <v>79.739999999999995</v>
      </c>
      <c r="G21" s="447">
        <v>75.807400000000001</v>
      </c>
      <c r="H21" s="447">
        <v>119.3819</v>
      </c>
      <c r="I21" s="447">
        <v>121.2623</v>
      </c>
      <c r="J21" s="447">
        <v>113.36450000000001</v>
      </c>
      <c r="K21" s="447">
        <v>57.685000000000002</v>
      </c>
      <c r="L21" s="447">
        <v>38.755000000000003</v>
      </c>
      <c r="M21" s="447">
        <v>55.4161</v>
      </c>
      <c r="N21" s="447" t="s">
        <v>0</v>
      </c>
      <c r="O21" s="435"/>
      <c r="P21" s="448" t="s">
        <v>478</v>
      </c>
    </row>
    <row r="22" spans="1:16" ht="12" hidden="1" customHeight="1">
      <c r="A22" s="448" t="s">
        <v>473</v>
      </c>
      <c r="B22" s="447">
        <v>6.6517999999999997</v>
      </c>
      <c r="C22" s="447">
        <v>12.985200000000001</v>
      </c>
      <c r="D22" s="447">
        <v>3.3155000000000001</v>
      </c>
      <c r="E22" s="447">
        <v>5.2161</v>
      </c>
      <c r="F22" s="447">
        <v>6.1555</v>
      </c>
      <c r="G22" s="447" t="s">
        <v>0</v>
      </c>
      <c r="H22" s="447" t="s">
        <v>0</v>
      </c>
      <c r="I22" s="447" t="s">
        <v>0</v>
      </c>
      <c r="J22" s="447" t="s">
        <v>0</v>
      </c>
      <c r="K22" s="447" t="s">
        <v>0</v>
      </c>
      <c r="L22" s="447" t="s">
        <v>0</v>
      </c>
      <c r="M22" s="447" t="s">
        <v>0</v>
      </c>
      <c r="N22" s="447" t="s">
        <v>0</v>
      </c>
      <c r="O22" s="435"/>
      <c r="P22" s="448" t="s">
        <v>472</v>
      </c>
    </row>
    <row r="23" spans="1:16" ht="12" customHeight="1">
      <c r="A23" s="448" t="s">
        <v>471</v>
      </c>
      <c r="B23" s="447">
        <v>310.24810000000002</v>
      </c>
      <c r="C23" s="447">
        <v>171.51480000000001</v>
      </c>
      <c r="D23" s="447">
        <v>104.42440000000001</v>
      </c>
      <c r="E23" s="447">
        <v>73.913799999999995</v>
      </c>
      <c r="F23" s="447">
        <v>73.584500000000006</v>
      </c>
      <c r="G23" s="447">
        <v>75.807400000000001</v>
      </c>
      <c r="H23" s="447">
        <v>119.3819</v>
      </c>
      <c r="I23" s="447">
        <v>121.2623</v>
      </c>
      <c r="J23" s="447">
        <v>113.36450000000001</v>
      </c>
      <c r="K23" s="447">
        <v>57.685000000000002</v>
      </c>
      <c r="L23" s="447">
        <v>38.755000000000003</v>
      </c>
      <c r="M23" s="447">
        <v>55.4161</v>
      </c>
      <c r="N23" s="447" t="s">
        <v>0</v>
      </c>
      <c r="O23" s="435"/>
      <c r="P23" s="448" t="s">
        <v>470</v>
      </c>
    </row>
    <row r="24" spans="1:16" ht="12" hidden="1" customHeight="1">
      <c r="A24" s="448" t="s">
        <v>469</v>
      </c>
      <c r="B24" s="447" t="s">
        <v>0</v>
      </c>
      <c r="C24" s="447" t="s">
        <v>0</v>
      </c>
      <c r="D24" s="447" t="s">
        <v>0</v>
      </c>
      <c r="E24" s="447" t="s">
        <v>0</v>
      </c>
      <c r="F24" s="447" t="s">
        <v>0</v>
      </c>
      <c r="G24" s="447" t="s">
        <v>0</v>
      </c>
      <c r="H24" s="447" t="s">
        <v>0</v>
      </c>
      <c r="I24" s="447" t="s">
        <v>0</v>
      </c>
      <c r="J24" s="447" t="s">
        <v>0</v>
      </c>
      <c r="K24" s="447" t="s">
        <v>0</v>
      </c>
      <c r="L24" s="447" t="s">
        <v>0</v>
      </c>
      <c r="M24" s="447" t="s">
        <v>0</v>
      </c>
      <c r="N24" s="447" t="s">
        <v>0</v>
      </c>
      <c r="O24" s="435"/>
      <c r="P24" s="448" t="s">
        <v>468</v>
      </c>
    </row>
    <row r="25" spans="1:16" ht="12" customHeight="1">
      <c r="A25" s="446" t="s">
        <v>467</v>
      </c>
      <c r="B25" s="447">
        <v>1.1880999999999999</v>
      </c>
      <c r="C25" s="447">
        <v>1.1880999999999999</v>
      </c>
      <c r="D25" s="447">
        <v>0.71619999999999995</v>
      </c>
      <c r="E25" s="447">
        <v>0.69450000000000001</v>
      </c>
      <c r="F25" s="447">
        <v>5.4800000000000001E-2</v>
      </c>
      <c r="G25" s="447" t="s">
        <v>0</v>
      </c>
      <c r="H25" s="447" t="s">
        <v>0</v>
      </c>
      <c r="I25" s="447" t="s">
        <v>0</v>
      </c>
      <c r="J25" s="447" t="s">
        <v>0</v>
      </c>
      <c r="K25" s="447" t="s">
        <v>0</v>
      </c>
      <c r="L25" s="447" t="s">
        <v>0</v>
      </c>
      <c r="M25" s="447" t="s">
        <v>0</v>
      </c>
      <c r="N25" s="447" t="s">
        <v>0</v>
      </c>
      <c r="O25" s="435"/>
      <c r="P25" s="446" t="s">
        <v>466</v>
      </c>
    </row>
    <row r="26" spans="1:16" ht="12" customHeight="1">
      <c r="A26" s="446" t="s">
        <v>477</v>
      </c>
      <c r="B26" s="447">
        <v>309.06</v>
      </c>
      <c r="C26" s="447">
        <v>170.32660000000001</v>
      </c>
      <c r="D26" s="447">
        <v>103.70820000000001</v>
      </c>
      <c r="E26" s="447">
        <v>73.219300000000004</v>
      </c>
      <c r="F26" s="447">
        <v>73.529600000000002</v>
      </c>
      <c r="G26" s="447">
        <v>75.807400000000001</v>
      </c>
      <c r="H26" s="447">
        <v>119.3819</v>
      </c>
      <c r="I26" s="447">
        <v>121.2623</v>
      </c>
      <c r="J26" s="447">
        <v>113.36450000000001</v>
      </c>
      <c r="K26" s="447">
        <v>57.685000000000002</v>
      </c>
      <c r="L26" s="447">
        <v>38.755000000000003</v>
      </c>
      <c r="M26" s="447">
        <v>55.4161</v>
      </c>
      <c r="N26" s="447" t="s">
        <v>0</v>
      </c>
      <c r="O26" s="435"/>
      <c r="P26" s="446" t="s">
        <v>476</v>
      </c>
    </row>
    <row r="27" spans="1:16" ht="12" customHeight="1">
      <c r="A27" s="446" t="s">
        <v>475</v>
      </c>
      <c r="B27" s="447">
        <v>-457.1</v>
      </c>
      <c r="C27" s="447">
        <v>-383.4</v>
      </c>
      <c r="D27" s="447">
        <v>-292.08499999999998</v>
      </c>
      <c r="E27" s="447">
        <v>-231.55</v>
      </c>
      <c r="F27" s="447">
        <v>-221.06</v>
      </c>
      <c r="G27" s="447">
        <v>-234.55269999999999</v>
      </c>
      <c r="H27" s="447">
        <v>-284.35250000000002</v>
      </c>
      <c r="I27" s="447">
        <v>-306.80520000000001</v>
      </c>
      <c r="J27" s="447">
        <v>-191.20230000000001</v>
      </c>
      <c r="K27" s="447">
        <v>-209.8535</v>
      </c>
      <c r="L27" s="447">
        <v>-273.64269999999999</v>
      </c>
      <c r="M27" s="447">
        <v>-291.43810000000002</v>
      </c>
      <c r="N27" s="447" t="s">
        <v>0</v>
      </c>
      <c r="O27" s="435"/>
      <c r="P27" s="446" t="s">
        <v>474</v>
      </c>
    </row>
    <row r="28" spans="1:16" ht="12" customHeight="1">
      <c r="A28" s="446" t="s">
        <v>473</v>
      </c>
      <c r="B28" s="447" t="s">
        <v>0</v>
      </c>
      <c r="C28" s="447" t="s">
        <v>0</v>
      </c>
      <c r="D28" s="447" t="s">
        <v>0</v>
      </c>
      <c r="E28" s="447" t="s">
        <v>0</v>
      </c>
      <c r="F28" s="447" t="s">
        <v>0</v>
      </c>
      <c r="G28" s="447">
        <v>-28.681999999999999</v>
      </c>
      <c r="H28" s="447">
        <v>-39.783999999999999</v>
      </c>
      <c r="I28" s="447">
        <v>-38.857999999999997</v>
      </c>
      <c r="J28" s="447">
        <v>-18.494</v>
      </c>
      <c r="K28" s="447">
        <v>-11.842000000000001</v>
      </c>
      <c r="L28" s="447">
        <v>-27.376799999999999</v>
      </c>
      <c r="M28" s="447">
        <v>-47.897399999999998</v>
      </c>
      <c r="N28" s="447" t="s">
        <v>0</v>
      </c>
      <c r="O28" s="435"/>
      <c r="P28" s="446" t="s">
        <v>472</v>
      </c>
    </row>
    <row r="29" spans="1:16" ht="12" customHeight="1">
      <c r="A29" s="446" t="s">
        <v>471</v>
      </c>
      <c r="B29" s="447">
        <v>-457.1</v>
      </c>
      <c r="C29" s="447">
        <v>-383.4</v>
      </c>
      <c r="D29" s="447">
        <v>-292.08499999999998</v>
      </c>
      <c r="E29" s="447">
        <v>-231.55</v>
      </c>
      <c r="F29" s="447">
        <v>-221.06</v>
      </c>
      <c r="G29" s="447">
        <v>-205.8707</v>
      </c>
      <c r="H29" s="447">
        <v>-244.5685</v>
      </c>
      <c r="I29" s="447">
        <v>-267.94720000000001</v>
      </c>
      <c r="J29" s="447">
        <v>-172.70830000000001</v>
      </c>
      <c r="K29" s="447">
        <v>-198.01150000000001</v>
      </c>
      <c r="L29" s="447">
        <v>-246.26589999999999</v>
      </c>
      <c r="M29" s="447">
        <v>-243.54060000000001</v>
      </c>
      <c r="N29" s="447" t="s">
        <v>0</v>
      </c>
      <c r="O29" s="435"/>
      <c r="P29" s="446" t="s">
        <v>470</v>
      </c>
    </row>
    <row r="30" spans="1:16" ht="12" customHeight="1">
      <c r="A30" s="446" t="s">
        <v>469</v>
      </c>
      <c r="B30" s="447">
        <v>-22.245200000000001</v>
      </c>
      <c r="C30" s="447">
        <v>-26.2196</v>
      </c>
      <c r="D30" s="447">
        <v>-24.130400000000002</v>
      </c>
      <c r="E30" s="447">
        <v>-23.875299999999999</v>
      </c>
      <c r="F30" s="447">
        <v>-24.681999999999999</v>
      </c>
      <c r="G30" s="447" t="s">
        <v>0</v>
      </c>
      <c r="H30" s="447" t="s">
        <v>0</v>
      </c>
      <c r="I30" s="447" t="s">
        <v>0</v>
      </c>
      <c r="J30" s="447" t="s">
        <v>0</v>
      </c>
      <c r="K30" s="447" t="s">
        <v>0</v>
      </c>
      <c r="L30" s="447" t="s">
        <v>0</v>
      </c>
      <c r="M30" s="447" t="s">
        <v>0</v>
      </c>
      <c r="N30" s="447" t="s">
        <v>0</v>
      </c>
      <c r="O30" s="435"/>
      <c r="P30" s="446" t="s">
        <v>468</v>
      </c>
    </row>
    <row r="31" spans="1:16" ht="12" hidden="1" customHeight="1">
      <c r="A31" s="446" t="s">
        <v>467</v>
      </c>
      <c r="B31" s="447" t="s">
        <v>0</v>
      </c>
      <c r="C31" s="447" t="s">
        <v>0</v>
      </c>
      <c r="D31" s="447" t="s">
        <v>0</v>
      </c>
      <c r="E31" s="447" t="s">
        <v>0</v>
      </c>
      <c r="F31" s="447" t="s">
        <v>0</v>
      </c>
      <c r="G31" s="447" t="s">
        <v>0</v>
      </c>
      <c r="H31" s="447" t="s">
        <v>0</v>
      </c>
      <c r="I31" s="447" t="s">
        <v>0</v>
      </c>
      <c r="J31" s="447" t="s">
        <v>0</v>
      </c>
      <c r="K31" s="447" t="s">
        <v>0</v>
      </c>
      <c r="L31" s="447" t="s">
        <v>0</v>
      </c>
      <c r="M31" s="447" t="s">
        <v>0</v>
      </c>
      <c r="N31" s="447" t="s">
        <v>0</v>
      </c>
      <c r="O31" s="435"/>
      <c r="P31" s="446" t="s">
        <v>466</v>
      </c>
    </row>
    <row r="32" spans="1:16" ht="12" customHeight="1">
      <c r="A32" s="446" t="s">
        <v>465</v>
      </c>
      <c r="B32" s="447">
        <v>-434.85480000000001</v>
      </c>
      <c r="C32" s="447">
        <v>-357.18040000000002</v>
      </c>
      <c r="D32" s="447">
        <v>-267.95460000000003</v>
      </c>
      <c r="E32" s="447">
        <v>-207.6747</v>
      </c>
      <c r="F32" s="447">
        <v>-196.37799999999999</v>
      </c>
      <c r="G32" s="447">
        <v>-205.8707</v>
      </c>
      <c r="H32" s="447">
        <v>-244.5685</v>
      </c>
      <c r="I32" s="447">
        <v>-267.94720000000001</v>
      </c>
      <c r="J32" s="447">
        <v>-172.70830000000001</v>
      </c>
      <c r="K32" s="447">
        <v>-198.01150000000001</v>
      </c>
      <c r="L32" s="447">
        <v>-246.26589999999999</v>
      </c>
      <c r="M32" s="447">
        <v>-243.54060000000001</v>
      </c>
      <c r="N32" s="447" t="s">
        <v>0</v>
      </c>
      <c r="O32" s="435"/>
      <c r="P32" s="446" t="s">
        <v>464</v>
      </c>
    </row>
    <row r="33" spans="1:16" ht="12" customHeight="1">
      <c r="A33" s="446" t="s">
        <v>463</v>
      </c>
      <c r="B33" s="447">
        <v>-140.19999999999999</v>
      </c>
      <c r="C33" s="447">
        <v>-198.9</v>
      </c>
      <c r="D33" s="447">
        <v>-184.345</v>
      </c>
      <c r="E33" s="447">
        <v>-152.41999999999999</v>
      </c>
      <c r="F33" s="447">
        <v>-141.32</v>
      </c>
      <c r="G33" s="447">
        <v>-158.74529999999999</v>
      </c>
      <c r="H33" s="447">
        <v>-164.97059999999999</v>
      </c>
      <c r="I33" s="447">
        <v>-185.5429</v>
      </c>
      <c r="J33" s="447">
        <v>-77.837800000000001</v>
      </c>
      <c r="K33" s="447">
        <v>-152.16849999999999</v>
      </c>
      <c r="L33" s="447">
        <v>-234.88759999999999</v>
      </c>
      <c r="M33" s="447">
        <v>-236.02199999999999</v>
      </c>
      <c r="N33" s="447">
        <v>-300.10000000000002</v>
      </c>
      <c r="O33" s="435"/>
      <c r="P33" s="446" t="s">
        <v>462</v>
      </c>
    </row>
    <row r="34" spans="1:16" ht="12" customHeight="1">
      <c r="A34" s="446" t="s">
        <v>461</v>
      </c>
      <c r="B34" s="447">
        <v>88.466999999999999</v>
      </c>
      <c r="C34" s="447">
        <v>120.93</v>
      </c>
      <c r="D34" s="447">
        <v>55.3782</v>
      </c>
      <c r="E34" s="447">
        <v>59.79</v>
      </c>
      <c r="F34" s="447">
        <v>264.68</v>
      </c>
      <c r="G34" s="447">
        <v>103.3081</v>
      </c>
      <c r="H34" s="447">
        <v>66.362399999999994</v>
      </c>
      <c r="I34" s="447">
        <v>70.9953</v>
      </c>
      <c r="J34" s="447">
        <v>75.923599999999993</v>
      </c>
      <c r="K34" s="447">
        <v>96.636499999999998</v>
      </c>
      <c r="L34" s="447">
        <v>99.334000000000003</v>
      </c>
      <c r="M34" s="447">
        <v>123.9876</v>
      </c>
      <c r="N34" s="447" t="s">
        <v>0</v>
      </c>
      <c r="O34" s="435"/>
      <c r="P34" s="446" t="s">
        <v>460</v>
      </c>
    </row>
    <row r="35" spans="1:16" ht="12" customHeight="1">
      <c r="A35" s="446" t="s">
        <v>459</v>
      </c>
      <c r="B35" s="447">
        <v>-10.45</v>
      </c>
      <c r="C35" s="447">
        <v>-10.89</v>
      </c>
      <c r="D35" s="447">
        <v>-13.027699999999999</v>
      </c>
      <c r="E35" s="447">
        <v>-11.09</v>
      </c>
      <c r="F35" s="447">
        <v>-13.9</v>
      </c>
      <c r="G35" s="447">
        <v>-97.198700000000002</v>
      </c>
      <c r="H35" s="447">
        <v>-105.6164</v>
      </c>
      <c r="I35" s="447">
        <v>-117.9104</v>
      </c>
      <c r="J35" s="447">
        <v>-114.85469999999999</v>
      </c>
      <c r="K35" s="447">
        <v>-83.1327</v>
      </c>
      <c r="L35" s="447">
        <v>-101.89709999999999</v>
      </c>
      <c r="M35" s="447">
        <v>-160.18049999999999</v>
      </c>
      <c r="N35" s="447" t="s">
        <v>0</v>
      </c>
      <c r="O35" s="435"/>
      <c r="P35" s="446" t="s">
        <v>458</v>
      </c>
    </row>
    <row r="36" spans="1:16" ht="12" customHeight="1">
      <c r="A36" s="446" t="s">
        <v>457</v>
      </c>
      <c r="B36" s="447">
        <v>78.016999999999996</v>
      </c>
      <c r="C36" s="447">
        <v>110.04</v>
      </c>
      <c r="D36" s="447">
        <v>42.350499999999997</v>
      </c>
      <c r="E36" s="447">
        <v>48.7</v>
      </c>
      <c r="F36" s="447">
        <v>250.78</v>
      </c>
      <c r="G36" s="447">
        <v>6.1093999999999999</v>
      </c>
      <c r="H36" s="447">
        <v>-39.253900000000002</v>
      </c>
      <c r="I36" s="447">
        <v>-46.915100000000002</v>
      </c>
      <c r="J36" s="447">
        <v>-38.930999999999997</v>
      </c>
      <c r="K36" s="447">
        <v>13.5038</v>
      </c>
      <c r="L36" s="447">
        <v>-2.5630000000000002</v>
      </c>
      <c r="M36" s="447">
        <v>-36.192799999999998</v>
      </c>
      <c r="N36" s="447">
        <v>9.5</v>
      </c>
      <c r="O36" s="435"/>
      <c r="P36" s="446" t="s">
        <v>456</v>
      </c>
    </row>
    <row r="37" spans="1:16" ht="12" customHeight="1">
      <c r="A37" s="446" t="s">
        <v>455</v>
      </c>
      <c r="B37" s="447">
        <v>-16.43</v>
      </c>
      <c r="C37" s="447">
        <v>-21.33</v>
      </c>
      <c r="D37" s="447">
        <v>-24.53</v>
      </c>
      <c r="E37" s="447">
        <v>-37.369999999999997</v>
      </c>
      <c r="F37" s="447">
        <v>-47.86</v>
      </c>
      <c r="G37" s="447">
        <v>-10.7743</v>
      </c>
      <c r="H37" s="447">
        <v>-7.4824999999999999</v>
      </c>
      <c r="I37" s="447">
        <v>-10.306100000000001</v>
      </c>
      <c r="J37" s="447">
        <v>-8.1209000000000007</v>
      </c>
      <c r="K37" s="447">
        <v>-7.17</v>
      </c>
      <c r="L37" s="447">
        <v>-3.5642999999999998</v>
      </c>
      <c r="M37" s="447">
        <v>-5.5431999999999997</v>
      </c>
      <c r="N37" s="447">
        <v>-7.3</v>
      </c>
      <c r="O37" s="435"/>
      <c r="P37" s="446" t="s">
        <v>454</v>
      </c>
    </row>
    <row r="38" spans="1:16" ht="12" customHeight="1">
      <c r="A38" s="446" t="s">
        <v>453</v>
      </c>
      <c r="B38" s="447">
        <v>429.94</v>
      </c>
      <c r="C38" s="447">
        <v>264.63</v>
      </c>
      <c r="D38" s="447">
        <v>405.04</v>
      </c>
      <c r="E38" s="447">
        <v>535.47</v>
      </c>
      <c r="F38" s="447">
        <v>358.45</v>
      </c>
      <c r="G38" s="447">
        <v>950.52189999999996</v>
      </c>
      <c r="H38" s="447">
        <v>1280.2226000000001</v>
      </c>
      <c r="I38" s="447">
        <v>1075.2384</v>
      </c>
      <c r="J38" s="447">
        <v>1220.3094000000001</v>
      </c>
      <c r="K38" s="447">
        <v>1121.7765999999999</v>
      </c>
      <c r="L38" s="447">
        <v>1144.9253000000001</v>
      </c>
      <c r="M38" s="447">
        <v>991.9751</v>
      </c>
      <c r="N38" s="447">
        <v>1039.9000000000001</v>
      </c>
      <c r="O38" s="435"/>
      <c r="P38" s="446" t="s">
        <v>452</v>
      </c>
    </row>
    <row r="39" spans="1:16" ht="12" customHeight="1">
      <c r="A39" s="446" t="s">
        <v>451</v>
      </c>
      <c r="B39" s="447" t="s">
        <v>0</v>
      </c>
      <c r="C39" s="447" t="s">
        <v>0</v>
      </c>
      <c r="D39" s="447" t="s">
        <v>0</v>
      </c>
      <c r="E39" s="447" t="s">
        <v>0</v>
      </c>
      <c r="F39" s="447" t="s">
        <v>0</v>
      </c>
      <c r="G39" s="447" t="s">
        <v>0</v>
      </c>
      <c r="H39" s="447" t="s">
        <v>0</v>
      </c>
      <c r="I39" s="447" t="s">
        <v>0</v>
      </c>
      <c r="J39" s="447" t="s">
        <v>0</v>
      </c>
      <c r="K39" s="447" t="s">
        <v>0</v>
      </c>
      <c r="L39" s="447" t="s">
        <v>0</v>
      </c>
      <c r="M39" s="447" t="s">
        <v>0</v>
      </c>
      <c r="N39" s="447" t="s">
        <v>0</v>
      </c>
      <c r="O39" s="435"/>
      <c r="P39" s="446" t="s">
        <v>450</v>
      </c>
    </row>
    <row r="40" spans="1:16" ht="12" customHeight="1">
      <c r="A40" s="446" t="s">
        <v>449</v>
      </c>
      <c r="B40" s="447">
        <v>250.25</v>
      </c>
      <c r="C40" s="447">
        <v>102.37</v>
      </c>
      <c r="D40" s="447">
        <v>152.79</v>
      </c>
      <c r="E40" s="447">
        <v>190.2</v>
      </c>
      <c r="F40" s="447">
        <v>273.60000000000002</v>
      </c>
      <c r="G40" s="447">
        <v>562.78589999999997</v>
      </c>
      <c r="H40" s="447">
        <v>706.38409999999999</v>
      </c>
      <c r="I40" s="447">
        <v>746.17629999999997</v>
      </c>
      <c r="J40" s="447">
        <v>860.15800000000002</v>
      </c>
      <c r="K40" s="447">
        <v>497.00049999999999</v>
      </c>
      <c r="L40" s="447">
        <v>871.97239999999999</v>
      </c>
      <c r="M40" s="447">
        <v>666.62130000000002</v>
      </c>
      <c r="N40" s="447">
        <v>444.8</v>
      </c>
      <c r="O40" s="435"/>
      <c r="P40" s="446" t="s">
        <v>448</v>
      </c>
    </row>
    <row r="41" spans="1:16" ht="12" customHeight="1">
      <c r="A41" s="446" t="s">
        <v>447</v>
      </c>
      <c r="B41" s="447" t="s">
        <v>0</v>
      </c>
      <c r="C41" s="447" t="s">
        <v>0</v>
      </c>
      <c r="D41" s="447" t="s">
        <v>0</v>
      </c>
      <c r="E41" s="447" t="s">
        <v>0</v>
      </c>
      <c r="F41" s="447" t="s">
        <v>0</v>
      </c>
      <c r="G41" s="447" t="s">
        <v>0</v>
      </c>
      <c r="H41" s="447">
        <v>-18.75</v>
      </c>
      <c r="I41" s="447">
        <v>-8.3330000000000002</v>
      </c>
      <c r="J41" s="447">
        <v>-24.988900000000001</v>
      </c>
      <c r="K41" s="447">
        <v>-16.690899999999999</v>
      </c>
      <c r="L41" s="447">
        <v>-25.385999999999999</v>
      </c>
      <c r="M41" s="447">
        <v>-44.203000000000003</v>
      </c>
      <c r="N41" s="447" t="s">
        <v>0</v>
      </c>
      <c r="O41" s="435"/>
      <c r="P41" s="446" t="s">
        <v>446</v>
      </c>
    </row>
    <row r="42" spans="1:16" ht="12" hidden="1" customHeight="1">
      <c r="A42" s="446" t="s">
        <v>443</v>
      </c>
      <c r="B42" s="447" t="s">
        <v>0</v>
      </c>
      <c r="C42" s="447" t="s">
        <v>0</v>
      </c>
      <c r="D42" s="447" t="s">
        <v>0</v>
      </c>
      <c r="E42" s="447" t="s">
        <v>0</v>
      </c>
      <c r="F42" s="447" t="s">
        <v>0</v>
      </c>
      <c r="G42" s="447" t="s">
        <v>0</v>
      </c>
      <c r="H42" s="447" t="s">
        <v>0</v>
      </c>
      <c r="I42" s="447">
        <v>-4.0830000000000002</v>
      </c>
      <c r="J42" s="447">
        <v>-12.488899999999999</v>
      </c>
      <c r="K42" s="447">
        <v>-4.1909000000000001</v>
      </c>
      <c r="L42" s="447">
        <v>-13.010999999999999</v>
      </c>
      <c r="M42" s="447">
        <v>-22.327999999999999</v>
      </c>
      <c r="N42" s="447" t="s">
        <v>0</v>
      </c>
      <c r="O42" s="435"/>
      <c r="P42" s="446" t="s">
        <v>442</v>
      </c>
    </row>
    <row r="43" spans="1:16" ht="12" customHeight="1">
      <c r="A43" s="446" t="s">
        <v>441</v>
      </c>
      <c r="B43" s="447" t="s">
        <v>0</v>
      </c>
      <c r="C43" s="447" t="s">
        <v>0</v>
      </c>
      <c r="D43" s="447" t="s">
        <v>0</v>
      </c>
      <c r="E43" s="447" t="s">
        <v>0</v>
      </c>
      <c r="F43" s="447" t="s">
        <v>0</v>
      </c>
      <c r="G43" s="447" t="s">
        <v>0</v>
      </c>
      <c r="H43" s="447">
        <v>-18.75</v>
      </c>
      <c r="I43" s="447">
        <v>-4.25</v>
      </c>
      <c r="J43" s="447">
        <v>-12.5</v>
      </c>
      <c r="K43" s="447">
        <v>-12.5</v>
      </c>
      <c r="L43" s="447">
        <v>-12.375</v>
      </c>
      <c r="M43" s="447">
        <v>-21.875</v>
      </c>
      <c r="N43" s="447" t="s">
        <v>0</v>
      </c>
      <c r="O43" s="435"/>
      <c r="P43" s="446" t="s">
        <v>440</v>
      </c>
    </row>
    <row r="44" spans="1:16" ht="12" hidden="1" customHeight="1">
      <c r="A44" s="446" t="s">
        <v>445</v>
      </c>
      <c r="B44" s="447" t="s">
        <v>0</v>
      </c>
      <c r="C44" s="447" t="s">
        <v>0</v>
      </c>
      <c r="D44" s="447" t="s">
        <v>0</v>
      </c>
      <c r="E44" s="447" t="s">
        <v>0</v>
      </c>
      <c r="F44" s="447" t="s">
        <v>0</v>
      </c>
      <c r="G44" s="447" t="s">
        <v>0</v>
      </c>
      <c r="H44" s="447" t="s">
        <v>0</v>
      </c>
      <c r="I44" s="447" t="s">
        <v>0</v>
      </c>
      <c r="J44" s="447" t="s">
        <v>0</v>
      </c>
      <c r="K44" s="447" t="s">
        <v>0</v>
      </c>
      <c r="L44" s="447" t="s">
        <v>0</v>
      </c>
      <c r="M44" s="447" t="s">
        <v>0</v>
      </c>
      <c r="N44" s="447" t="s">
        <v>0</v>
      </c>
      <c r="O44" s="435"/>
      <c r="P44" s="446" t="s">
        <v>444</v>
      </c>
    </row>
    <row r="45" spans="1:16" ht="12" hidden="1" customHeight="1">
      <c r="A45" s="446" t="s">
        <v>443</v>
      </c>
      <c r="B45" s="447" t="s">
        <v>0</v>
      </c>
      <c r="C45" s="447" t="s">
        <v>0</v>
      </c>
      <c r="D45" s="447" t="s">
        <v>0</v>
      </c>
      <c r="E45" s="447" t="s">
        <v>0</v>
      </c>
      <c r="F45" s="447" t="s">
        <v>0</v>
      </c>
      <c r="G45" s="447" t="s">
        <v>0</v>
      </c>
      <c r="H45" s="447" t="s">
        <v>0</v>
      </c>
      <c r="I45" s="447" t="s">
        <v>0</v>
      </c>
      <c r="J45" s="447" t="s">
        <v>0</v>
      </c>
      <c r="K45" s="447" t="s">
        <v>0</v>
      </c>
      <c r="L45" s="447" t="s">
        <v>0</v>
      </c>
      <c r="M45" s="447" t="s">
        <v>0</v>
      </c>
      <c r="N45" s="447" t="s">
        <v>0</v>
      </c>
      <c r="O45" s="435"/>
      <c r="P45" s="446" t="s">
        <v>442</v>
      </c>
    </row>
    <row r="46" spans="1:16" ht="12" hidden="1" customHeight="1">
      <c r="A46" s="446" t="s">
        <v>441</v>
      </c>
      <c r="B46" s="447" t="s">
        <v>0</v>
      </c>
      <c r="C46" s="447" t="s">
        <v>0</v>
      </c>
      <c r="D46" s="447" t="s">
        <v>0</v>
      </c>
      <c r="E46" s="447" t="s">
        <v>0</v>
      </c>
      <c r="F46" s="447" t="s">
        <v>0</v>
      </c>
      <c r="G46" s="447" t="s">
        <v>0</v>
      </c>
      <c r="H46" s="447" t="s">
        <v>0</v>
      </c>
      <c r="I46" s="447" t="s">
        <v>0</v>
      </c>
      <c r="J46" s="447" t="s">
        <v>0</v>
      </c>
      <c r="K46" s="447" t="s">
        <v>0</v>
      </c>
      <c r="L46" s="447" t="s">
        <v>0</v>
      </c>
      <c r="M46" s="447" t="s">
        <v>0</v>
      </c>
      <c r="N46" s="447" t="s">
        <v>0</v>
      </c>
      <c r="O46" s="435"/>
      <c r="P46" s="446" t="s">
        <v>440</v>
      </c>
    </row>
    <row r="47" spans="1:16" ht="12" customHeight="1">
      <c r="A47" s="446" t="s">
        <v>439</v>
      </c>
      <c r="B47" s="447">
        <v>-19067.2</v>
      </c>
      <c r="C47" s="447">
        <v>-25411.7</v>
      </c>
      <c r="D47" s="447">
        <v>-32840.800000000003</v>
      </c>
      <c r="E47" s="447">
        <v>46576.800000000003</v>
      </c>
      <c r="F47" s="447">
        <v>19293.3</v>
      </c>
      <c r="G47" s="447">
        <v>-11064.111999999999</v>
      </c>
      <c r="H47" s="447">
        <v>-9016.7000000000007</v>
      </c>
      <c r="I47" s="447">
        <v>-15801.81</v>
      </c>
      <c r="J47" s="447">
        <v>710.9</v>
      </c>
      <c r="K47" s="447">
        <v>844.5</v>
      </c>
      <c r="L47" s="447">
        <v>584.4</v>
      </c>
      <c r="M47" s="447" t="s">
        <v>0</v>
      </c>
      <c r="N47" s="447" t="s">
        <v>0</v>
      </c>
      <c r="O47" s="435"/>
      <c r="P47" s="446" t="s">
        <v>438</v>
      </c>
    </row>
    <row r="48" spans="1:16" ht="12" hidden="1" customHeight="1">
      <c r="A48" s="446" t="s">
        <v>431</v>
      </c>
      <c r="B48" s="447" t="s">
        <v>0</v>
      </c>
      <c r="C48" s="447" t="s">
        <v>0</v>
      </c>
      <c r="D48" s="447" t="s">
        <v>0</v>
      </c>
      <c r="E48" s="447" t="s">
        <v>0</v>
      </c>
      <c r="F48" s="447" t="s">
        <v>0</v>
      </c>
      <c r="G48" s="447" t="s">
        <v>0</v>
      </c>
      <c r="H48" s="447" t="s">
        <v>0</v>
      </c>
      <c r="I48" s="447" t="s">
        <v>0</v>
      </c>
      <c r="J48" s="447" t="s">
        <v>0</v>
      </c>
      <c r="K48" s="447" t="s">
        <v>0</v>
      </c>
      <c r="L48" s="447" t="s">
        <v>0</v>
      </c>
      <c r="M48" s="447" t="s">
        <v>0</v>
      </c>
      <c r="N48" s="447" t="s">
        <v>0</v>
      </c>
      <c r="O48" s="435"/>
      <c r="P48" s="446" t="s">
        <v>437</v>
      </c>
    </row>
    <row r="49" spans="1:16" ht="12" hidden="1" customHeight="1">
      <c r="A49" s="446" t="s">
        <v>429</v>
      </c>
      <c r="B49" s="447" t="s">
        <v>0</v>
      </c>
      <c r="C49" s="447" t="s">
        <v>0</v>
      </c>
      <c r="D49" s="447" t="s">
        <v>0</v>
      </c>
      <c r="E49" s="447" t="s">
        <v>0</v>
      </c>
      <c r="F49" s="447" t="s">
        <v>0</v>
      </c>
      <c r="G49" s="447" t="s">
        <v>0</v>
      </c>
      <c r="H49" s="447" t="s">
        <v>0</v>
      </c>
      <c r="I49" s="447" t="s">
        <v>0</v>
      </c>
      <c r="J49" s="447" t="s">
        <v>0</v>
      </c>
      <c r="K49" s="447" t="s">
        <v>0</v>
      </c>
      <c r="L49" s="447" t="s">
        <v>0</v>
      </c>
      <c r="M49" s="447" t="s">
        <v>0</v>
      </c>
      <c r="N49" s="447" t="s">
        <v>0</v>
      </c>
      <c r="O49" s="435"/>
      <c r="P49" s="446" t="s">
        <v>436</v>
      </c>
    </row>
    <row r="50" spans="1:16" ht="12" customHeight="1">
      <c r="A50" s="446" t="s">
        <v>427</v>
      </c>
      <c r="B50" s="447">
        <v>-19067.2</v>
      </c>
      <c r="C50" s="447">
        <v>-25411.7</v>
      </c>
      <c r="D50" s="447">
        <v>-32840.800000000003</v>
      </c>
      <c r="E50" s="447">
        <v>46576.800000000003</v>
      </c>
      <c r="F50" s="447">
        <v>19293.3</v>
      </c>
      <c r="G50" s="447">
        <v>-11064.2</v>
      </c>
      <c r="H50" s="447">
        <v>-9016.7000000000007</v>
      </c>
      <c r="I50" s="447">
        <v>-15801.8</v>
      </c>
      <c r="J50" s="447">
        <v>-4830.6499999999996</v>
      </c>
      <c r="K50" s="447" t="s">
        <v>0</v>
      </c>
      <c r="L50" s="447">
        <v>23.6</v>
      </c>
      <c r="M50" s="447">
        <v>-101.4</v>
      </c>
      <c r="N50" s="447" t="s">
        <v>0</v>
      </c>
      <c r="O50" s="435"/>
      <c r="P50" s="446" t="s">
        <v>435</v>
      </c>
    </row>
    <row r="51" spans="1:16" ht="12" hidden="1" customHeight="1">
      <c r="A51" s="446" t="s">
        <v>425</v>
      </c>
      <c r="B51" s="447" t="s">
        <v>0</v>
      </c>
      <c r="C51" s="447" t="s">
        <v>0</v>
      </c>
      <c r="D51" s="447" t="s">
        <v>0</v>
      </c>
      <c r="E51" s="447" t="s">
        <v>0</v>
      </c>
      <c r="F51" s="447" t="s">
        <v>0</v>
      </c>
      <c r="G51" s="447">
        <v>8.7999999999999995E-2</v>
      </c>
      <c r="H51" s="447" t="s">
        <v>0</v>
      </c>
      <c r="I51" s="447">
        <v>-0.01</v>
      </c>
      <c r="J51" s="447">
        <v>5541.55</v>
      </c>
      <c r="K51" s="447">
        <v>844.5</v>
      </c>
      <c r="L51" s="447">
        <v>560.79999999999995</v>
      </c>
      <c r="M51" s="447" t="s">
        <v>0</v>
      </c>
      <c r="N51" s="447" t="s">
        <v>0</v>
      </c>
      <c r="O51" s="435"/>
      <c r="P51" s="446" t="s">
        <v>434</v>
      </c>
    </row>
    <row r="52" spans="1:16" ht="12" customHeight="1">
      <c r="A52" s="446" t="s">
        <v>433</v>
      </c>
      <c r="B52" s="447">
        <v>19246.900000000001</v>
      </c>
      <c r="C52" s="447">
        <v>25573.9</v>
      </c>
      <c r="D52" s="447">
        <v>33093.1</v>
      </c>
      <c r="E52" s="447">
        <v>-46231.5</v>
      </c>
      <c r="F52" s="447">
        <v>-19208.5</v>
      </c>
      <c r="G52" s="447">
        <v>11451.8</v>
      </c>
      <c r="H52" s="447">
        <v>9609.2999999999993</v>
      </c>
      <c r="I52" s="447">
        <v>16139.2</v>
      </c>
      <c r="J52" s="447">
        <v>-325.8</v>
      </c>
      <c r="K52" s="447">
        <v>-844.5</v>
      </c>
      <c r="L52" s="447">
        <v>-297.10000000000002</v>
      </c>
      <c r="M52" s="447" t="s">
        <v>0</v>
      </c>
      <c r="N52" s="447" t="s">
        <v>0</v>
      </c>
      <c r="O52" s="435"/>
      <c r="P52" s="446" t="s">
        <v>432</v>
      </c>
    </row>
    <row r="53" spans="1:16" ht="12" hidden="1" customHeight="1">
      <c r="A53" s="446" t="s">
        <v>431</v>
      </c>
      <c r="B53" s="447" t="s">
        <v>0</v>
      </c>
      <c r="C53" s="447" t="s">
        <v>0</v>
      </c>
      <c r="D53" s="447" t="s">
        <v>0</v>
      </c>
      <c r="E53" s="447" t="s">
        <v>0</v>
      </c>
      <c r="F53" s="447" t="s">
        <v>0</v>
      </c>
      <c r="G53" s="447" t="s">
        <v>0</v>
      </c>
      <c r="H53" s="447" t="s">
        <v>0</v>
      </c>
      <c r="I53" s="447" t="s">
        <v>0</v>
      </c>
      <c r="J53" s="447" t="s">
        <v>0</v>
      </c>
      <c r="K53" s="447" t="s">
        <v>0</v>
      </c>
      <c r="L53" s="447" t="s">
        <v>0</v>
      </c>
      <c r="M53" s="447" t="s">
        <v>0</v>
      </c>
      <c r="N53" s="447" t="s">
        <v>0</v>
      </c>
      <c r="O53" s="435"/>
      <c r="P53" s="446" t="s">
        <v>430</v>
      </c>
    </row>
    <row r="54" spans="1:16" ht="12" customHeight="1">
      <c r="A54" s="446" t="s">
        <v>429</v>
      </c>
      <c r="B54" s="447">
        <v>-11.17</v>
      </c>
      <c r="C54" s="447">
        <v>-22.01</v>
      </c>
      <c r="D54" s="447">
        <v>-35.07</v>
      </c>
      <c r="E54" s="447">
        <v>52.6</v>
      </c>
      <c r="F54" s="447">
        <v>-20.6</v>
      </c>
      <c r="G54" s="447">
        <v>-8.4512</v>
      </c>
      <c r="H54" s="447">
        <v>-3.51</v>
      </c>
      <c r="I54" s="447">
        <v>-6.37</v>
      </c>
      <c r="J54" s="447">
        <v>-15.1</v>
      </c>
      <c r="K54" s="447">
        <v>-58.3</v>
      </c>
      <c r="L54" s="447">
        <v>-79.400000000000006</v>
      </c>
      <c r="M54" s="447" t="s">
        <v>0</v>
      </c>
      <c r="N54" s="447" t="s">
        <v>0</v>
      </c>
      <c r="O54" s="435"/>
      <c r="P54" s="446" t="s">
        <v>428</v>
      </c>
    </row>
    <row r="55" spans="1:16" ht="12" customHeight="1">
      <c r="A55" s="446" t="s">
        <v>427</v>
      </c>
      <c r="B55" s="447">
        <v>19039.099999999999</v>
      </c>
      <c r="C55" s="447">
        <v>25532.1</v>
      </c>
      <c r="D55" s="447">
        <v>33024.400000000001</v>
      </c>
      <c r="E55" s="447">
        <v>-46679.199999999997</v>
      </c>
      <c r="F55" s="447">
        <v>-19358</v>
      </c>
      <c r="G55" s="447">
        <v>11111.7</v>
      </c>
      <c r="H55" s="447">
        <v>9159.7900000000009</v>
      </c>
      <c r="I55" s="447">
        <v>15715.2</v>
      </c>
      <c r="J55" s="447">
        <v>-72.5</v>
      </c>
      <c r="K55" s="447">
        <v>-184.6</v>
      </c>
      <c r="L55" s="447">
        <v>-157.69999999999999</v>
      </c>
      <c r="M55" s="447" t="s">
        <v>0</v>
      </c>
      <c r="N55" s="447" t="s">
        <v>0</v>
      </c>
      <c r="O55" s="435"/>
      <c r="P55" s="446" t="s">
        <v>426</v>
      </c>
    </row>
    <row r="56" spans="1:16" ht="12" customHeight="1">
      <c r="A56" s="446" t="s">
        <v>425</v>
      </c>
      <c r="B56" s="447">
        <v>218.97</v>
      </c>
      <c r="C56" s="447">
        <v>63.81</v>
      </c>
      <c r="D56" s="447">
        <v>103.77</v>
      </c>
      <c r="E56" s="447">
        <v>395.1</v>
      </c>
      <c r="F56" s="447">
        <v>170.1</v>
      </c>
      <c r="G56" s="447">
        <v>348.55119999999999</v>
      </c>
      <c r="H56" s="447">
        <v>453.02</v>
      </c>
      <c r="I56" s="447">
        <v>430.37</v>
      </c>
      <c r="J56" s="447">
        <v>-238.2</v>
      </c>
      <c r="K56" s="447">
        <v>-601.6</v>
      </c>
      <c r="L56" s="447" t="s">
        <v>0</v>
      </c>
      <c r="M56" s="447" t="s">
        <v>0</v>
      </c>
      <c r="N56" s="447" t="s">
        <v>0</v>
      </c>
      <c r="O56" s="435"/>
      <c r="P56" s="446" t="s">
        <v>424</v>
      </c>
    </row>
    <row r="57" spans="1:16" ht="12" customHeight="1">
      <c r="A57" s="446" t="s">
        <v>423</v>
      </c>
      <c r="B57" s="447">
        <v>158.43299999999999</v>
      </c>
      <c r="C57" s="447">
        <v>370.78</v>
      </c>
      <c r="D57" s="447">
        <v>102.92</v>
      </c>
      <c r="E57" s="447">
        <v>85.496600000000001</v>
      </c>
      <c r="F57" s="447">
        <v>179.791</v>
      </c>
      <c r="G57" s="447">
        <v>-724.07420000000002</v>
      </c>
      <c r="H57" s="447">
        <v>-320.77069999999998</v>
      </c>
      <c r="I57" s="447">
        <v>-156.32300000000001</v>
      </c>
      <c r="J57" s="447">
        <v>-231.7696</v>
      </c>
      <c r="K57" s="447">
        <v>-53.0824</v>
      </c>
      <c r="L57" s="447">
        <v>-283.7251</v>
      </c>
      <c r="M57" s="447">
        <v>128.61510000000001</v>
      </c>
      <c r="N57" s="447">
        <v>344.1</v>
      </c>
      <c r="O57" s="435"/>
      <c r="P57" s="446" t="s">
        <v>422</v>
      </c>
    </row>
    <row r="58" spans="1:16" ht="12" customHeight="1">
      <c r="A58" s="446" t="s">
        <v>421</v>
      </c>
      <c r="B58" s="447">
        <v>-61.000100000000003</v>
      </c>
      <c r="C58" s="447">
        <v>-30.8795</v>
      </c>
      <c r="D58" s="447">
        <v>60.112499999999997</v>
      </c>
      <c r="E58" s="447">
        <v>110.087</v>
      </c>
      <c r="F58" s="447">
        <v>183.261</v>
      </c>
      <c r="G58" s="447">
        <v>-89.0291</v>
      </c>
      <c r="H58" s="447">
        <v>-79.104799999999997</v>
      </c>
      <c r="I58" s="447">
        <v>-45.666499999999999</v>
      </c>
      <c r="J58" s="447">
        <v>108.6934</v>
      </c>
      <c r="K58" s="447">
        <v>253.00659999999999</v>
      </c>
      <c r="L58" s="447">
        <v>44.5062</v>
      </c>
      <c r="M58" s="447">
        <v>24.4512</v>
      </c>
      <c r="N58" s="447">
        <v>-74.7</v>
      </c>
      <c r="O58" s="435"/>
      <c r="P58" s="446" t="s">
        <v>420</v>
      </c>
    </row>
    <row r="59" spans="1:16" ht="12" customHeight="1">
      <c r="A59" s="446" t="s">
        <v>419</v>
      </c>
      <c r="B59" s="447">
        <v>61.000100000000003</v>
      </c>
      <c r="C59" s="447">
        <v>30.8795</v>
      </c>
      <c r="D59" s="447">
        <v>-60.112499999999997</v>
      </c>
      <c r="E59" s="447">
        <v>-110.087</v>
      </c>
      <c r="F59" s="447">
        <v>-183.261</v>
      </c>
      <c r="G59" s="447">
        <v>89.0291</v>
      </c>
      <c r="H59" s="447">
        <v>79.104799999999997</v>
      </c>
      <c r="I59" s="447">
        <v>45.666499999999999</v>
      </c>
      <c r="J59" s="447">
        <v>-108.6934</v>
      </c>
      <c r="K59" s="447">
        <v>-253.00659999999999</v>
      </c>
      <c r="L59" s="447">
        <v>-44.5062</v>
      </c>
      <c r="M59" s="447">
        <v>-24.4512</v>
      </c>
      <c r="N59" s="447">
        <v>74.7</v>
      </c>
      <c r="O59" s="435"/>
      <c r="P59" s="446" t="s">
        <v>418</v>
      </c>
    </row>
    <row r="60" spans="1:16" ht="12" customHeight="1">
      <c r="A60" s="446" t="s">
        <v>417</v>
      </c>
      <c r="B60" s="447">
        <v>61.000100000000003</v>
      </c>
      <c r="C60" s="447">
        <v>29.8795</v>
      </c>
      <c r="D60" s="447">
        <v>-60.112499999999997</v>
      </c>
      <c r="E60" s="447">
        <v>-110.087</v>
      </c>
      <c r="F60" s="447">
        <v>-183.261</v>
      </c>
      <c r="G60" s="447">
        <v>89</v>
      </c>
      <c r="H60" s="447">
        <v>79.099999999999994</v>
      </c>
      <c r="I60" s="447">
        <v>45.7</v>
      </c>
      <c r="J60" s="447">
        <v>-108.69</v>
      </c>
      <c r="K60" s="447">
        <v>-252.8066</v>
      </c>
      <c r="L60" s="447">
        <v>-44.706200000000003</v>
      </c>
      <c r="M60" s="447">
        <v>-9.0511999999999997</v>
      </c>
      <c r="N60" s="447">
        <v>74.7</v>
      </c>
      <c r="O60" s="435"/>
      <c r="P60" s="446" t="s">
        <v>416</v>
      </c>
    </row>
    <row r="61" spans="1:16" ht="12" customHeight="1">
      <c r="A61" s="446" t="s">
        <v>415</v>
      </c>
      <c r="B61" s="447">
        <v>0</v>
      </c>
      <c r="C61" s="447">
        <v>0</v>
      </c>
      <c r="D61" s="447">
        <v>0</v>
      </c>
      <c r="E61" s="447">
        <v>0</v>
      </c>
      <c r="F61" s="447">
        <v>0</v>
      </c>
      <c r="G61" s="447">
        <v>0</v>
      </c>
      <c r="H61" s="447">
        <v>0</v>
      </c>
      <c r="I61" s="447">
        <v>0</v>
      </c>
      <c r="J61" s="447">
        <v>0</v>
      </c>
      <c r="K61" s="447">
        <v>-0.2</v>
      </c>
      <c r="L61" s="447">
        <v>0.2</v>
      </c>
      <c r="M61" s="447">
        <v>-15.4</v>
      </c>
      <c r="N61" s="447">
        <v>0</v>
      </c>
      <c r="O61" s="435"/>
      <c r="P61" s="446" t="s">
        <v>414</v>
      </c>
    </row>
    <row r="62" spans="1:16" ht="12" customHeight="1">
      <c r="A62" s="446" t="s">
        <v>413</v>
      </c>
      <c r="B62" s="447">
        <v>0</v>
      </c>
      <c r="C62" s="447">
        <v>1</v>
      </c>
      <c r="D62" s="447">
        <v>0</v>
      </c>
      <c r="E62" s="447">
        <v>0</v>
      </c>
      <c r="F62" s="447">
        <v>0</v>
      </c>
      <c r="G62" s="447">
        <v>0</v>
      </c>
      <c r="H62" s="447">
        <v>0</v>
      </c>
      <c r="I62" s="447">
        <v>0</v>
      </c>
      <c r="J62" s="447">
        <v>0</v>
      </c>
      <c r="K62" s="447">
        <v>0</v>
      </c>
      <c r="L62" s="447">
        <v>0</v>
      </c>
      <c r="M62" s="447">
        <v>0</v>
      </c>
      <c r="N62" s="447">
        <v>0</v>
      </c>
      <c r="O62" s="435"/>
      <c r="P62" s="446" t="s">
        <v>412</v>
      </c>
    </row>
    <row r="63" spans="1:16" ht="12" customHeight="1">
      <c r="A63" s="445"/>
      <c r="B63" s="444"/>
      <c r="C63" s="444"/>
      <c r="D63" s="444"/>
      <c r="E63" s="444"/>
      <c r="F63" s="443"/>
      <c r="G63" s="443"/>
      <c r="H63" s="443"/>
      <c r="I63" s="443"/>
      <c r="J63" s="443"/>
      <c r="K63" s="443"/>
      <c r="L63" s="443"/>
      <c r="M63" s="443"/>
      <c r="N63" s="443"/>
      <c r="O63" s="442"/>
      <c r="P63" s="442"/>
    </row>
    <row r="64" spans="1:16" ht="12" customHeight="1">
      <c r="A64" s="441"/>
      <c r="B64" s="438"/>
      <c r="C64" s="438"/>
      <c r="D64" s="438"/>
      <c r="E64" s="438"/>
      <c r="F64" s="437"/>
      <c r="G64" s="437"/>
      <c r="H64" s="437"/>
      <c r="I64" s="437"/>
      <c r="J64" s="437"/>
      <c r="K64" s="437"/>
      <c r="L64" s="437"/>
      <c r="M64" s="437"/>
      <c r="N64" s="437"/>
      <c r="O64" s="435"/>
      <c r="P64" s="435"/>
    </row>
    <row r="65" spans="1:16" ht="12" customHeight="1">
      <c r="A65" s="439" t="s">
        <v>37</v>
      </c>
      <c r="B65" s="438"/>
      <c r="C65" s="438"/>
      <c r="D65" s="438"/>
      <c r="E65" s="438"/>
      <c r="F65" s="437"/>
      <c r="G65" s="437"/>
      <c r="H65" s="437"/>
      <c r="I65" s="437"/>
      <c r="J65" s="437"/>
      <c r="K65" s="437"/>
      <c r="L65" s="437"/>
      <c r="M65" s="437"/>
      <c r="N65" s="437"/>
      <c r="O65" s="435"/>
      <c r="P65" s="435"/>
    </row>
    <row r="66" spans="1:16" ht="12" customHeight="1">
      <c r="A66" s="440" t="s">
        <v>651</v>
      </c>
      <c r="B66" s="438"/>
      <c r="C66" s="438"/>
      <c r="D66" s="438"/>
      <c r="E66" s="438"/>
      <c r="F66" s="437"/>
      <c r="G66" s="437"/>
      <c r="H66" s="437"/>
      <c r="I66" s="437"/>
      <c r="J66" s="437"/>
      <c r="K66" s="437"/>
      <c r="L66" s="437"/>
      <c r="M66" s="437"/>
      <c r="N66" s="437"/>
      <c r="O66" s="435"/>
      <c r="P66" s="435"/>
    </row>
    <row r="67" spans="1:16" ht="12" customHeight="1">
      <c r="A67" s="439" t="s">
        <v>326</v>
      </c>
      <c r="B67" s="438"/>
      <c r="C67" s="438"/>
      <c r="D67" s="438"/>
      <c r="E67" s="438"/>
      <c r="F67" s="437"/>
      <c r="G67" s="437"/>
      <c r="H67" s="437"/>
      <c r="I67" s="437"/>
      <c r="J67" s="437"/>
      <c r="K67" s="437"/>
      <c r="L67" s="437"/>
      <c r="M67" s="437"/>
      <c r="N67" s="437"/>
      <c r="O67" s="435"/>
      <c r="P67" s="435"/>
    </row>
    <row r="68" spans="1:16" ht="12" customHeight="1">
      <c r="A68" s="439"/>
      <c r="B68" s="438"/>
      <c r="C68" s="438"/>
      <c r="D68" s="438"/>
      <c r="E68" s="438"/>
      <c r="F68" s="437"/>
      <c r="G68" s="437"/>
      <c r="H68" s="437"/>
      <c r="I68" s="437"/>
      <c r="J68" s="437"/>
      <c r="K68" s="437"/>
      <c r="L68" s="437"/>
      <c r="M68" s="437"/>
      <c r="N68" s="437"/>
      <c r="O68" s="435"/>
      <c r="P68" s="435"/>
    </row>
    <row r="69" spans="1:16" ht="12" customHeight="1">
      <c r="A69" s="439" t="s">
        <v>38</v>
      </c>
      <c r="B69" s="438"/>
      <c r="C69" s="438"/>
      <c r="D69" s="438"/>
      <c r="E69" s="438"/>
      <c r="F69" s="437"/>
      <c r="G69" s="437"/>
      <c r="H69" s="437"/>
      <c r="I69" s="437"/>
      <c r="J69" s="437"/>
      <c r="K69" s="437"/>
      <c r="L69" s="437"/>
      <c r="M69" s="437"/>
      <c r="N69" s="437"/>
      <c r="O69" s="435"/>
      <c r="P69" s="435"/>
    </row>
    <row r="70" spans="1:16" ht="12" customHeight="1">
      <c r="A70" s="440" t="s">
        <v>652</v>
      </c>
      <c r="B70" s="438"/>
      <c r="C70" s="438"/>
      <c r="D70" s="438"/>
      <c r="E70" s="438"/>
      <c r="F70" s="437"/>
      <c r="G70" s="437"/>
      <c r="H70" s="437"/>
      <c r="I70" s="437"/>
      <c r="J70" s="437"/>
      <c r="K70" s="437"/>
      <c r="L70" s="437"/>
      <c r="M70" s="437"/>
      <c r="N70" s="437"/>
      <c r="O70" s="435"/>
      <c r="P70" s="435"/>
    </row>
    <row r="71" spans="1:16" ht="12" customHeight="1">
      <c r="A71" s="439" t="s">
        <v>323</v>
      </c>
      <c r="B71" s="438"/>
      <c r="C71" s="438"/>
      <c r="D71" s="438"/>
      <c r="E71" s="438"/>
      <c r="F71" s="437"/>
      <c r="G71" s="437"/>
      <c r="H71" s="437"/>
      <c r="I71" s="437"/>
      <c r="J71" s="437"/>
      <c r="K71" s="437"/>
      <c r="L71" s="437"/>
      <c r="M71" s="437"/>
      <c r="N71" s="437"/>
      <c r="O71" s="435"/>
      <c r="P71" s="435"/>
    </row>
  </sheetData>
  <pageMargins left="0" right="0" top="0" bottom="0" header="0" footer="0"/>
  <pageSetup scale="80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5"/>
  <sheetViews>
    <sheetView showGridLines="0" workbookViewId="0">
      <selection activeCell="Q1" sqref="D1:Q1"/>
    </sheetView>
  </sheetViews>
  <sheetFormatPr defaultColWidth="12.42578125" defaultRowHeight="12" customHeight="1"/>
  <cols>
    <col min="1" max="1" width="53.85546875" style="72" customWidth="1"/>
    <col min="2" max="3" width="8.85546875" style="73" customWidth="1"/>
    <col min="4" max="12" width="8.85546875" style="72" customWidth="1"/>
    <col min="13" max="13" width="2" style="72" customWidth="1"/>
    <col min="14" max="14" width="1.140625" style="72" customWidth="1"/>
    <col min="15" max="15" width="39.28515625" style="72" bestFit="1" customWidth="1"/>
    <col min="16" max="16" width="31.85546875" style="72" customWidth="1"/>
    <col min="17" max="50" width="10.7109375" style="72" customWidth="1"/>
    <col min="51" max="16384" width="12.42578125" style="72"/>
  </cols>
  <sheetData>
    <row r="1" spans="1:15" s="153" customFormat="1" ht="12" customHeight="1">
      <c r="A1" s="151" t="s">
        <v>59</v>
      </c>
      <c r="B1" s="152"/>
      <c r="C1" s="152"/>
    </row>
    <row r="2" spans="1:15" ht="12" customHeight="1">
      <c r="A2" s="98" t="s">
        <v>4</v>
      </c>
      <c r="O2" s="130" t="s">
        <v>27</v>
      </c>
    </row>
    <row r="3" spans="1:15" ht="12" customHeight="1">
      <c r="A3" s="99" t="s">
        <v>57</v>
      </c>
      <c r="B3" s="96"/>
      <c r="C3" s="96"/>
      <c r="D3" s="95"/>
      <c r="E3" s="95"/>
      <c r="F3" s="95"/>
      <c r="G3" s="95"/>
      <c r="H3" s="95"/>
      <c r="I3" s="95"/>
      <c r="J3" s="95"/>
      <c r="K3" s="95"/>
      <c r="L3" s="95"/>
      <c r="O3" s="142" t="s">
        <v>56</v>
      </c>
    </row>
    <row r="4" spans="1:15" ht="12" customHeight="1">
      <c r="A4" s="94" t="s">
        <v>52</v>
      </c>
      <c r="C4" s="37"/>
      <c r="O4" s="141" t="s">
        <v>51</v>
      </c>
    </row>
    <row r="5" spans="1:15" ht="12" customHeight="1">
      <c r="A5" s="135"/>
      <c r="B5" s="93"/>
      <c r="C5" s="93"/>
      <c r="D5" s="77"/>
      <c r="E5" s="77"/>
      <c r="F5" s="37"/>
      <c r="G5" s="37"/>
      <c r="H5" s="37"/>
      <c r="I5" s="37"/>
      <c r="J5" s="37"/>
      <c r="K5" s="37"/>
      <c r="L5" s="37"/>
      <c r="M5" s="77"/>
      <c r="N5" s="77"/>
      <c r="O5" s="77"/>
    </row>
    <row r="6" spans="1:15" s="88" customFormat="1" ht="15.75" customHeight="1">
      <c r="A6" s="92"/>
      <c r="B6" s="91">
        <v>2002</v>
      </c>
      <c r="C6" s="90" t="s">
        <v>50</v>
      </c>
      <c r="D6" s="89">
        <v>2004</v>
      </c>
      <c r="E6" s="89" t="s">
        <v>49</v>
      </c>
      <c r="F6" s="45">
        <v>2006</v>
      </c>
      <c r="G6" s="45">
        <v>2007</v>
      </c>
      <c r="H6" s="45">
        <v>2008</v>
      </c>
      <c r="I6" s="45">
        <v>2009</v>
      </c>
      <c r="J6" s="45">
        <v>2010</v>
      </c>
      <c r="K6" s="45">
        <v>2011</v>
      </c>
      <c r="L6" s="45">
        <v>2012</v>
      </c>
      <c r="M6" s="50" t="s">
        <v>11</v>
      </c>
      <c r="N6" s="92"/>
      <c r="O6" s="92"/>
    </row>
    <row r="7" spans="1:15" ht="24" customHeight="1">
      <c r="B7" s="83"/>
      <c r="C7" s="83"/>
      <c r="D7" s="83"/>
      <c r="E7" s="83"/>
      <c r="F7" s="37"/>
      <c r="G7" s="37"/>
      <c r="H7" s="37"/>
      <c r="I7" s="37"/>
      <c r="J7" s="37"/>
      <c r="K7" s="37"/>
      <c r="L7" s="37"/>
    </row>
    <row r="8" spans="1:15" s="86" customFormat="1" ht="12" customHeight="1">
      <c r="A8" s="87" t="s">
        <v>25</v>
      </c>
      <c r="B8" s="82">
        <v>388.77699999999999</v>
      </c>
      <c r="C8" s="81">
        <v>364.827</v>
      </c>
      <c r="D8" s="80">
        <v>401.31099999999998</v>
      </c>
      <c r="E8" s="81">
        <v>428.66399999999999</v>
      </c>
      <c r="F8" s="80">
        <v>547.41499999999996</v>
      </c>
      <c r="G8" s="80">
        <v>670.08900000000006</v>
      </c>
      <c r="H8" s="80">
        <v>689.42700000000002</v>
      </c>
      <c r="I8" s="80">
        <v>584.87800000000004</v>
      </c>
      <c r="J8" s="80">
        <v>620.17999999999995</v>
      </c>
      <c r="K8" s="80">
        <v>728.31600000000003</v>
      </c>
      <c r="L8" s="80">
        <v>827.68399999999997</v>
      </c>
      <c r="O8" s="87" t="s">
        <v>48</v>
      </c>
    </row>
    <row r="9" spans="1:15" ht="12" customHeight="1">
      <c r="B9" s="83"/>
      <c r="C9" s="83"/>
      <c r="D9" s="84"/>
      <c r="E9" s="84"/>
      <c r="F9" s="84"/>
      <c r="G9" s="84"/>
      <c r="H9" s="84"/>
      <c r="I9" s="84"/>
      <c r="J9" s="84"/>
      <c r="K9" s="84"/>
      <c r="L9" s="84"/>
    </row>
    <row r="10" spans="1:15" ht="12" customHeight="1">
      <c r="A10" s="74" t="s">
        <v>47</v>
      </c>
      <c r="B10" s="82"/>
      <c r="C10" s="81"/>
      <c r="D10" s="80"/>
      <c r="E10" s="80"/>
      <c r="F10" s="80"/>
      <c r="G10" s="80"/>
      <c r="H10" s="80"/>
      <c r="I10" s="80"/>
      <c r="J10" s="80"/>
      <c r="K10" s="80"/>
      <c r="L10" s="80"/>
      <c r="O10" s="74" t="s">
        <v>46</v>
      </c>
    </row>
    <row r="11" spans="1:15" ht="12" customHeight="1">
      <c r="A11" s="74" t="s">
        <v>96</v>
      </c>
      <c r="B11" s="82">
        <v>94.944000000000003</v>
      </c>
      <c r="C11" s="81">
        <v>111.33499999999999</v>
      </c>
      <c r="D11" s="80">
        <v>90.275000000000006</v>
      </c>
      <c r="E11" s="80">
        <v>79.241</v>
      </c>
      <c r="F11" s="80">
        <v>95.186999999999998</v>
      </c>
      <c r="G11" s="80">
        <v>84.988</v>
      </c>
      <c r="H11" s="80">
        <v>78.311999999999998</v>
      </c>
      <c r="I11" s="80">
        <v>65.997</v>
      </c>
      <c r="J11" s="80">
        <v>75.245000000000005</v>
      </c>
      <c r="K11" s="80">
        <v>76.018000000000001</v>
      </c>
      <c r="L11" s="80">
        <v>81.72</v>
      </c>
      <c r="O11" s="74" t="s">
        <v>86</v>
      </c>
    </row>
    <row r="12" spans="1:15" ht="12" customHeight="1">
      <c r="A12" s="74" t="s">
        <v>97</v>
      </c>
      <c r="B12" s="82">
        <v>38.508000000000003</v>
      </c>
      <c r="C12" s="81">
        <v>37.805</v>
      </c>
      <c r="D12" s="80">
        <v>33.314999999999998</v>
      </c>
      <c r="E12" s="80">
        <v>18.305</v>
      </c>
      <c r="F12" s="80">
        <v>10.026999999999999</v>
      </c>
      <c r="G12" s="80">
        <v>23.282</v>
      </c>
      <c r="H12" s="80">
        <v>42.326000000000001</v>
      </c>
      <c r="I12" s="80">
        <v>1.762</v>
      </c>
      <c r="J12" s="80">
        <v>1.673</v>
      </c>
      <c r="K12" s="80">
        <v>1.411</v>
      </c>
      <c r="L12" s="80">
        <v>0.879</v>
      </c>
      <c r="O12" s="74" t="s">
        <v>87</v>
      </c>
    </row>
    <row r="13" spans="1:15" ht="12" customHeight="1">
      <c r="A13" s="74" t="s">
        <v>98</v>
      </c>
      <c r="B13" s="82">
        <v>27.981999999999999</v>
      </c>
      <c r="C13" s="81">
        <v>35.523000000000003</v>
      </c>
      <c r="D13" s="80">
        <v>63.646999999999998</v>
      </c>
      <c r="E13" s="80">
        <v>26.294</v>
      </c>
      <c r="F13" s="80">
        <v>56.866999999999997</v>
      </c>
      <c r="G13" s="80">
        <v>47.959000000000003</v>
      </c>
      <c r="H13" s="80">
        <v>52.445999999999998</v>
      </c>
      <c r="I13" s="80">
        <v>40.125</v>
      </c>
      <c r="J13" s="80">
        <v>44.448</v>
      </c>
      <c r="K13" s="80">
        <v>46.804000000000002</v>
      </c>
      <c r="L13" s="80">
        <v>36.683999999999997</v>
      </c>
      <c r="O13" s="74" t="s">
        <v>88</v>
      </c>
    </row>
    <row r="14" spans="1:15" ht="12" customHeight="1">
      <c r="A14" s="74" t="s">
        <v>99</v>
      </c>
      <c r="B14" s="82">
        <v>90.578999999999994</v>
      </c>
      <c r="C14" s="81">
        <v>24.477</v>
      </c>
      <c r="D14" s="80">
        <v>37.744999999999997</v>
      </c>
      <c r="E14" s="80">
        <v>40.582999999999998</v>
      </c>
      <c r="F14" s="80">
        <v>92.997</v>
      </c>
      <c r="G14" s="80">
        <v>167.6</v>
      </c>
      <c r="H14" s="80">
        <v>141.524</v>
      </c>
      <c r="I14" s="80">
        <v>112.077</v>
      </c>
      <c r="J14" s="80">
        <v>159.70699999999999</v>
      </c>
      <c r="K14" s="80">
        <v>216.12899999999999</v>
      </c>
      <c r="L14" s="80">
        <v>319.71300000000002</v>
      </c>
      <c r="O14" s="74" t="s">
        <v>89</v>
      </c>
    </row>
    <row r="15" spans="1:15" ht="12" customHeight="1">
      <c r="A15" s="74" t="s">
        <v>100</v>
      </c>
      <c r="B15" s="165">
        <v>1E-3</v>
      </c>
      <c r="C15" s="166" t="s">
        <v>55</v>
      </c>
      <c r="D15" s="167">
        <v>1.2999999999999999E-2</v>
      </c>
      <c r="E15" s="167" t="s">
        <v>55</v>
      </c>
      <c r="F15" s="167" t="s">
        <v>55</v>
      </c>
      <c r="G15" s="167">
        <v>1.7000000000000001E-2</v>
      </c>
      <c r="H15" s="167">
        <v>1.2999999999999999E-2</v>
      </c>
      <c r="I15" s="167">
        <v>6.0000000000000001E-3</v>
      </c>
      <c r="J15" s="167">
        <v>1E-3</v>
      </c>
      <c r="K15" s="167">
        <v>1E-3</v>
      </c>
      <c r="L15" s="167">
        <v>8.0000000000000002E-3</v>
      </c>
      <c r="O15" s="74" t="s">
        <v>90</v>
      </c>
    </row>
    <row r="16" spans="1:15" ht="12" customHeight="1">
      <c r="A16" s="74" t="s">
        <v>101</v>
      </c>
      <c r="B16" s="82">
        <v>92.936999999999998</v>
      </c>
      <c r="C16" s="81">
        <v>99.546999999999997</v>
      </c>
      <c r="D16" s="80">
        <v>109.14100000000001</v>
      </c>
      <c r="E16" s="80">
        <v>181.52</v>
      </c>
      <c r="F16" s="80">
        <v>209.46600000000001</v>
      </c>
      <c r="G16" s="80">
        <v>246.45400000000001</v>
      </c>
      <c r="H16" s="80">
        <v>251.01400000000001</v>
      </c>
      <c r="I16" s="80">
        <v>251.29499999999999</v>
      </c>
      <c r="J16" s="80">
        <v>216.50200000000001</v>
      </c>
      <c r="K16" s="80">
        <v>250.43700000000001</v>
      </c>
      <c r="L16" s="80">
        <v>281.596</v>
      </c>
      <c r="O16" s="74" t="s">
        <v>91</v>
      </c>
    </row>
    <row r="17" spans="1:15" ht="12" customHeight="1">
      <c r="A17" s="74" t="s">
        <v>102</v>
      </c>
      <c r="B17" s="85">
        <v>6.2539999999999996</v>
      </c>
      <c r="C17" s="85">
        <v>7.4619999999999997</v>
      </c>
      <c r="D17" s="85">
        <v>12.87</v>
      </c>
      <c r="E17" s="85">
        <v>19.878</v>
      </c>
      <c r="F17" s="85">
        <v>14.567</v>
      </c>
      <c r="G17" s="85">
        <v>27.422999999999998</v>
      </c>
      <c r="H17" s="85">
        <v>45.485999999999997</v>
      </c>
      <c r="I17" s="85">
        <v>28.771000000000001</v>
      </c>
      <c r="J17" s="85">
        <v>38.850999999999999</v>
      </c>
      <c r="K17" s="85">
        <v>42.866</v>
      </c>
      <c r="L17" s="85">
        <v>34.459000000000003</v>
      </c>
      <c r="O17" s="74" t="s">
        <v>92</v>
      </c>
    </row>
    <row r="18" spans="1:15" ht="12" customHeight="1">
      <c r="A18" s="74" t="s">
        <v>103</v>
      </c>
      <c r="B18" s="83">
        <v>31.969000000000001</v>
      </c>
      <c r="C18" s="83">
        <v>41.613999999999997</v>
      </c>
      <c r="D18" s="84">
        <v>49.142000000000003</v>
      </c>
      <c r="E18" s="84">
        <v>46.51</v>
      </c>
      <c r="F18" s="84">
        <v>58.942</v>
      </c>
      <c r="G18" s="84">
        <v>68.165999999999997</v>
      </c>
      <c r="H18" s="84">
        <v>67.563000000000002</v>
      </c>
      <c r="I18" s="84">
        <v>74.415999999999997</v>
      </c>
      <c r="J18" s="84">
        <v>73.748999999999995</v>
      </c>
      <c r="K18" s="84">
        <v>86.346000000000004</v>
      </c>
      <c r="L18" s="84">
        <v>63.84</v>
      </c>
      <c r="O18" s="74" t="s">
        <v>93</v>
      </c>
    </row>
    <row r="19" spans="1:15" ht="12" customHeight="1">
      <c r="A19" s="74" t="s">
        <v>104</v>
      </c>
      <c r="B19" s="80">
        <v>5.6029999999999998</v>
      </c>
      <c r="C19" s="80">
        <v>7.0540000000000003</v>
      </c>
      <c r="D19" s="80">
        <v>5.157</v>
      </c>
      <c r="E19" s="80">
        <v>16.306000000000001</v>
      </c>
      <c r="F19" s="80">
        <v>9.3580000000000005</v>
      </c>
      <c r="G19" s="80">
        <v>4.0810000000000004</v>
      </c>
      <c r="H19" s="80">
        <v>10.73</v>
      </c>
      <c r="I19" s="80">
        <v>10.423</v>
      </c>
      <c r="J19" s="80">
        <v>9.9019999999999992</v>
      </c>
      <c r="K19" s="80">
        <v>8.2910000000000004</v>
      </c>
      <c r="L19" s="80">
        <v>8.7669999999999995</v>
      </c>
      <c r="M19" s="83"/>
      <c r="O19" s="74" t="s">
        <v>94</v>
      </c>
    </row>
    <row r="20" spans="1:15" ht="12" customHeight="1">
      <c r="A20" s="74" t="s">
        <v>105</v>
      </c>
      <c r="B20" s="165" t="s">
        <v>55</v>
      </c>
      <c r="C20" s="166">
        <v>0.01</v>
      </c>
      <c r="D20" s="167">
        <v>6.0000000000000001E-3</v>
      </c>
      <c r="E20" s="167">
        <v>2.8000000000000001E-2</v>
      </c>
      <c r="F20" s="167">
        <v>4.0000000000000001E-3</v>
      </c>
      <c r="G20" s="167">
        <v>0.11899999999999999</v>
      </c>
      <c r="H20" s="167">
        <v>1.4E-2</v>
      </c>
      <c r="I20" s="167">
        <v>6.0000000000000001E-3</v>
      </c>
      <c r="J20" s="167">
        <v>0.10199999999999999</v>
      </c>
      <c r="K20" s="167">
        <v>1.2E-2</v>
      </c>
      <c r="L20" s="167">
        <v>1.9E-2</v>
      </c>
      <c r="O20" s="74" t="s">
        <v>95</v>
      </c>
    </row>
    <row r="21" spans="1:15" ht="12" customHeight="1">
      <c r="A21" s="79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7"/>
      <c r="N21" s="77"/>
      <c r="O21" s="77"/>
    </row>
    <row r="22" spans="1:15" ht="12" customHeight="1">
      <c r="A22" s="76"/>
      <c r="D22" s="73"/>
      <c r="E22" s="73"/>
      <c r="F22" s="73"/>
      <c r="G22" s="73"/>
      <c r="H22" s="73"/>
      <c r="I22" s="73"/>
      <c r="J22" s="73"/>
      <c r="K22" s="73"/>
      <c r="L22" s="73"/>
    </row>
    <row r="23" spans="1:15" ht="12" customHeight="1">
      <c r="A23" s="46" t="s">
        <v>37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</row>
    <row r="24" spans="1:15" ht="12" customHeight="1">
      <c r="A24" s="74" t="s">
        <v>41</v>
      </c>
    </row>
    <row r="26" spans="1:15" ht="12" customHeight="1">
      <c r="A26" s="46" t="s">
        <v>38</v>
      </c>
    </row>
    <row r="27" spans="1:15" ht="12" customHeight="1">
      <c r="A27" s="74" t="s">
        <v>16</v>
      </c>
    </row>
    <row r="35" spans="2:6" ht="12" customHeight="1">
      <c r="B35" s="72"/>
      <c r="C35" s="72"/>
      <c r="F35" s="73"/>
    </row>
  </sheetData>
  <pageMargins left="0.7" right="0.17" top="0.75" bottom="0.75" header="0.3" footer="0.3"/>
  <pageSetup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showGridLines="0" workbookViewId="0">
      <selection activeCell="Q1" sqref="D1:Q1"/>
    </sheetView>
  </sheetViews>
  <sheetFormatPr defaultColWidth="12.42578125" defaultRowHeight="12" customHeight="1"/>
  <cols>
    <col min="1" max="1" width="53.85546875" style="72" customWidth="1"/>
    <col min="2" max="3" width="8.85546875" style="73" customWidth="1"/>
    <col min="4" max="12" width="8.85546875" style="72" customWidth="1"/>
    <col min="13" max="13" width="2" style="72" customWidth="1"/>
    <col min="14" max="14" width="39.28515625" style="72" bestFit="1" customWidth="1"/>
    <col min="15" max="15" width="31.85546875" style="72" customWidth="1"/>
    <col min="16" max="49" width="10.7109375" style="72" customWidth="1"/>
    <col min="50" max="16384" width="12.42578125" style="72"/>
  </cols>
  <sheetData>
    <row r="1" spans="1:14" s="153" customFormat="1" ht="12" customHeight="1">
      <c r="A1" s="151" t="s">
        <v>60</v>
      </c>
      <c r="B1" s="152"/>
      <c r="C1" s="152"/>
    </row>
    <row r="2" spans="1:14" ht="12" customHeight="1">
      <c r="A2" s="98" t="s">
        <v>4</v>
      </c>
      <c r="N2" s="130" t="s">
        <v>27</v>
      </c>
    </row>
    <row r="3" spans="1:14" ht="12" customHeight="1">
      <c r="A3" s="97" t="s">
        <v>54</v>
      </c>
      <c r="B3" s="96"/>
      <c r="C3" s="96"/>
      <c r="D3" s="95"/>
      <c r="E3" s="95"/>
      <c r="F3" s="95"/>
      <c r="G3" s="95"/>
      <c r="H3" s="95"/>
      <c r="I3" s="95"/>
      <c r="J3" s="95"/>
      <c r="K3" s="95"/>
      <c r="L3" s="95"/>
      <c r="N3" s="97" t="s">
        <v>53</v>
      </c>
    </row>
    <row r="4" spans="1:14" ht="12" customHeight="1">
      <c r="A4" s="94" t="s">
        <v>52</v>
      </c>
      <c r="C4" s="37"/>
      <c r="N4" s="141" t="s">
        <v>51</v>
      </c>
    </row>
    <row r="5" spans="1:14" ht="12" customHeight="1">
      <c r="A5" s="135"/>
      <c r="B5" s="93"/>
      <c r="C5" s="93"/>
      <c r="D5" s="77"/>
      <c r="E5" s="77"/>
      <c r="F5" s="37"/>
      <c r="G5" s="37"/>
      <c r="H5" s="37"/>
      <c r="I5" s="37"/>
      <c r="J5" s="37"/>
      <c r="K5" s="37"/>
      <c r="L5" s="37"/>
      <c r="M5" s="77"/>
      <c r="N5" s="77"/>
    </row>
    <row r="6" spans="1:14" s="88" customFormat="1" ht="15.75" customHeight="1">
      <c r="A6" s="92"/>
      <c r="B6" s="91">
        <v>2002</v>
      </c>
      <c r="C6" s="90" t="s">
        <v>50</v>
      </c>
      <c r="D6" s="89">
        <v>2004</v>
      </c>
      <c r="E6" s="89" t="s">
        <v>49</v>
      </c>
      <c r="F6" s="45">
        <v>2006</v>
      </c>
      <c r="G6" s="45">
        <v>2007</v>
      </c>
      <c r="H6" s="45">
        <v>2008</v>
      </c>
      <c r="I6" s="45">
        <v>2009</v>
      </c>
      <c r="J6" s="45">
        <v>2010</v>
      </c>
      <c r="K6" s="45">
        <v>2011</v>
      </c>
      <c r="L6" s="45">
        <v>2012</v>
      </c>
      <c r="M6" s="50" t="s">
        <v>11</v>
      </c>
      <c r="N6" s="92"/>
    </row>
    <row r="7" spans="1:14" ht="24" customHeight="1">
      <c r="B7" s="83"/>
      <c r="C7" s="83"/>
      <c r="D7" s="83"/>
      <c r="E7" s="83"/>
      <c r="F7" s="37"/>
      <c r="G7" s="37"/>
      <c r="H7" s="37"/>
      <c r="I7" s="37"/>
      <c r="J7" s="37"/>
      <c r="K7" s="37"/>
      <c r="L7" s="37"/>
    </row>
    <row r="8" spans="1:14" s="86" customFormat="1" ht="12" customHeight="1">
      <c r="A8" s="87" t="s">
        <v>25</v>
      </c>
      <c r="B8" s="82">
        <v>1838.4649999999999</v>
      </c>
      <c r="C8" s="81">
        <v>1874.1579999999999</v>
      </c>
      <c r="D8" s="80">
        <v>1976.5139999999999</v>
      </c>
      <c r="E8" s="81">
        <v>2567.1619999999998</v>
      </c>
      <c r="F8" s="80">
        <v>2980.7220000000002</v>
      </c>
      <c r="G8" s="80">
        <v>3103.8069999999998</v>
      </c>
      <c r="H8" s="80">
        <v>3201.105</v>
      </c>
      <c r="I8" s="80">
        <v>2698.9650000000001</v>
      </c>
      <c r="J8" s="80">
        <v>2862.7620000000002</v>
      </c>
      <c r="K8" s="80">
        <v>3410.8560000000002</v>
      </c>
      <c r="L8" s="80">
        <v>3647.0149999999999</v>
      </c>
      <c r="N8" s="87" t="s">
        <v>48</v>
      </c>
    </row>
    <row r="9" spans="1:14" ht="12" customHeight="1">
      <c r="B9" s="83"/>
      <c r="C9" s="83"/>
      <c r="D9" s="84"/>
      <c r="E9" s="84"/>
      <c r="F9" s="84"/>
      <c r="G9" s="84"/>
      <c r="H9" s="84"/>
      <c r="I9" s="84"/>
      <c r="J9" s="84"/>
      <c r="K9" s="84"/>
      <c r="L9" s="84"/>
    </row>
    <row r="10" spans="1:14" ht="12" customHeight="1">
      <c r="A10" s="74" t="s">
        <v>47</v>
      </c>
      <c r="B10" s="82"/>
      <c r="C10" s="81"/>
      <c r="D10" s="80"/>
      <c r="E10" s="80"/>
      <c r="F10" s="80"/>
      <c r="G10" s="80"/>
      <c r="H10" s="80"/>
      <c r="I10" s="80"/>
      <c r="J10" s="80"/>
      <c r="K10" s="80"/>
      <c r="L10" s="80"/>
      <c r="N10" s="74" t="s">
        <v>46</v>
      </c>
    </row>
    <row r="11" spans="1:14" ht="12" customHeight="1">
      <c r="A11" s="74" t="s">
        <v>96</v>
      </c>
      <c r="B11" s="82">
        <v>285.01600000000002</v>
      </c>
      <c r="C11" s="81">
        <v>284.89699999999999</v>
      </c>
      <c r="D11" s="80">
        <v>309.70600000000002</v>
      </c>
      <c r="E11" s="80">
        <v>329.50299999999999</v>
      </c>
      <c r="F11" s="80">
        <v>373.56900000000002</v>
      </c>
      <c r="G11" s="80">
        <v>401.483</v>
      </c>
      <c r="H11" s="80">
        <v>429.64299999999997</v>
      </c>
      <c r="I11" s="80">
        <v>417.81099999999998</v>
      </c>
      <c r="J11" s="80">
        <v>426.55399999999997</v>
      </c>
      <c r="K11" s="80">
        <v>463.52300000000002</v>
      </c>
      <c r="L11" s="80">
        <v>483.73099999999999</v>
      </c>
      <c r="N11" s="74" t="s">
        <v>86</v>
      </c>
    </row>
    <row r="12" spans="1:14" ht="12" customHeight="1">
      <c r="A12" s="74" t="s">
        <v>97</v>
      </c>
      <c r="B12" s="82">
        <v>54.118000000000002</v>
      </c>
      <c r="C12" s="81">
        <v>54.701999999999998</v>
      </c>
      <c r="D12" s="80">
        <v>48.226999999999997</v>
      </c>
      <c r="E12" s="80">
        <v>66.459999999999994</v>
      </c>
      <c r="F12" s="80">
        <v>63.863999999999997</v>
      </c>
      <c r="G12" s="80">
        <v>69.406000000000006</v>
      </c>
      <c r="H12" s="80">
        <v>68.888000000000005</v>
      </c>
      <c r="I12" s="80">
        <v>68.971999999999994</v>
      </c>
      <c r="J12" s="80">
        <v>67.307000000000002</v>
      </c>
      <c r="K12" s="80">
        <v>67.456000000000003</v>
      </c>
      <c r="L12" s="80">
        <v>83.588999999999999</v>
      </c>
      <c r="N12" s="74" t="s">
        <v>87</v>
      </c>
    </row>
    <row r="13" spans="1:14" ht="12" customHeight="1">
      <c r="A13" s="74" t="s">
        <v>98</v>
      </c>
      <c r="B13" s="82">
        <v>45.475000000000001</v>
      </c>
      <c r="C13" s="81">
        <v>42.487000000000002</v>
      </c>
      <c r="D13" s="80">
        <v>52.505000000000003</v>
      </c>
      <c r="E13" s="80">
        <v>68.055000000000007</v>
      </c>
      <c r="F13" s="80">
        <v>79.799000000000007</v>
      </c>
      <c r="G13" s="80">
        <v>82.676000000000002</v>
      </c>
      <c r="H13" s="80">
        <v>75.503</v>
      </c>
      <c r="I13" s="80">
        <v>65.802999999999997</v>
      </c>
      <c r="J13" s="80">
        <v>63.875</v>
      </c>
      <c r="K13" s="80">
        <v>54.57</v>
      </c>
      <c r="L13" s="80">
        <v>68.004999999999995</v>
      </c>
      <c r="N13" s="74" t="s">
        <v>88</v>
      </c>
    </row>
    <row r="14" spans="1:14" ht="12" customHeight="1">
      <c r="A14" s="74" t="s">
        <v>99</v>
      </c>
      <c r="B14" s="82">
        <v>237.63</v>
      </c>
      <c r="C14" s="81">
        <v>257.26299999999998</v>
      </c>
      <c r="D14" s="80">
        <v>286.37400000000002</v>
      </c>
      <c r="E14" s="80">
        <v>507.84399999999999</v>
      </c>
      <c r="F14" s="80">
        <v>605.38199999999995</v>
      </c>
      <c r="G14" s="80">
        <v>615.78200000000004</v>
      </c>
      <c r="H14" s="80">
        <v>847.04</v>
      </c>
      <c r="I14" s="80">
        <v>557.13300000000004</v>
      </c>
      <c r="J14" s="80">
        <v>687.07399999999996</v>
      </c>
      <c r="K14" s="80">
        <v>930.04700000000003</v>
      </c>
      <c r="L14" s="80">
        <v>874.83900000000006</v>
      </c>
      <c r="N14" s="74" t="s">
        <v>89</v>
      </c>
    </row>
    <row r="15" spans="1:14" ht="12" customHeight="1">
      <c r="A15" s="74" t="s">
        <v>100</v>
      </c>
      <c r="B15" s="82">
        <v>3.6030000000000002</v>
      </c>
      <c r="C15" s="81">
        <v>4.2240000000000002</v>
      </c>
      <c r="D15" s="80">
        <v>4.8620000000000001</v>
      </c>
      <c r="E15" s="80">
        <v>5.6150000000000002</v>
      </c>
      <c r="F15" s="80">
        <v>6.14</v>
      </c>
      <c r="G15" s="80">
        <v>6.9530000000000003</v>
      </c>
      <c r="H15" s="80">
        <v>8.61</v>
      </c>
      <c r="I15" s="80">
        <v>8.9659999999999993</v>
      </c>
      <c r="J15" s="80">
        <v>7.85</v>
      </c>
      <c r="K15" s="80">
        <v>9.8800000000000008</v>
      </c>
      <c r="L15" s="80">
        <v>11.321</v>
      </c>
      <c r="N15" s="74" t="s">
        <v>90</v>
      </c>
    </row>
    <row r="16" spans="1:14" ht="12" customHeight="1">
      <c r="A16" s="74" t="s">
        <v>101</v>
      </c>
      <c r="B16" s="82">
        <v>166.393</v>
      </c>
      <c r="C16" s="81">
        <v>175.75899999999999</v>
      </c>
      <c r="D16" s="80">
        <v>178.56299999999999</v>
      </c>
      <c r="E16" s="80">
        <v>219.691</v>
      </c>
      <c r="F16" s="80">
        <v>268.95600000000002</v>
      </c>
      <c r="G16" s="80">
        <v>279.26900000000001</v>
      </c>
      <c r="H16" s="80">
        <v>287.75799999999998</v>
      </c>
      <c r="I16" s="80">
        <v>272.14800000000002</v>
      </c>
      <c r="J16" s="80">
        <v>326.73700000000002</v>
      </c>
      <c r="K16" s="80">
        <v>386.637</v>
      </c>
      <c r="L16" s="80">
        <v>398.29599999999999</v>
      </c>
      <c r="N16" s="74" t="s">
        <v>91</v>
      </c>
    </row>
    <row r="17" spans="1:14" ht="12" customHeight="1">
      <c r="A17" s="74" t="s">
        <v>102</v>
      </c>
      <c r="B17" s="85">
        <v>278.28500000000003</v>
      </c>
      <c r="C17" s="85">
        <v>268.524</v>
      </c>
      <c r="D17" s="85">
        <v>299.02800000000002</v>
      </c>
      <c r="E17" s="85">
        <v>392.78199999999998</v>
      </c>
      <c r="F17" s="85">
        <v>480.13499999999999</v>
      </c>
      <c r="G17" s="85">
        <v>485.53399999999999</v>
      </c>
      <c r="H17" s="85">
        <v>444.13499999999999</v>
      </c>
      <c r="I17" s="85">
        <v>394.27600000000001</v>
      </c>
      <c r="J17" s="85">
        <v>377.02800000000002</v>
      </c>
      <c r="K17" s="85">
        <v>447.89699999999999</v>
      </c>
      <c r="L17" s="85">
        <v>524.27800000000002</v>
      </c>
      <c r="N17" s="74" t="s">
        <v>92</v>
      </c>
    </row>
    <row r="18" spans="1:14" ht="12" customHeight="1">
      <c r="A18" s="74" t="s">
        <v>103</v>
      </c>
      <c r="B18" s="83">
        <v>407.03399999999999</v>
      </c>
      <c r="C18" s="83">
        <v>429.31200000000001</v>
      </c>
      <c r="D18" s="84">
        <v>421.80200000000002</v>
      </c>
      <c r="E18" s="84">
        <v>566.97500000000002</v>
      </c>
      <c r="F18" s="84">
        <v>663.54499999999996</v>
      </c>
      <c r="G18" s="84">
        <v>689.98</v>
      </c>
      <c r="H18" s="84">
        <v>645.52300000000002</v>
      </c>
      <c r="I18" s="84">
        <v>529.00800000000004</v>
      </c>
      <c r="J18" s="84">
        <v>493.93400000000003</v>
      </c>
      <c r="K18" s="84">
        <v>583.16999999999996</v>
      </c>
      <c r="L18" s="84">
        <v>688.00400000000002</v>
      </c>
      <c r="N18" s="74" t="s">
        <v>93</v>
      </c>
    </row>
    <row r="19" spans="1:14" ht="12" customHeight="1">
      <c r="A19" s="74" t="s">
        <v>104</v>
      </c>
      <c r="B19" s="80">
        <v>235.654</v>
      </c>
      <c r="C19" s="80">
        <v>246.46700000000001</v>
      </c>
      <c r="D19" s="80">
        <v>287.75599999999997</v>
      </c>
      <c r="E19" s="80">
        <v>313.26900000000001</v>
      </c>
      <c r="F19" s="80">
        <v>320.07499999999999</v>
      </c>
      <c r="G19" s="80">
        <v>344.28</v>
      </c>
      <c r="H19" s="80">
        <v>299.815</v>
      </c>
      <c r="I19" s="80">
        <v>280.03500000000003</v>
      </c>
      <c r="J19" s="80">
        <v>321.70400000000001</v>
      </c>
      <c r="K19" s="80">
        <v>335.548</v>
      </c>
      <c r="L19" s="80">
        <v>382.21300000000002</v>
      </c>
      <c r="M19" s="83"/>
      <c r="N19" s="74" t="s">
        <v>94</v>
      </c>
    </row>
    <row r="20" spans="1:14" ht="12" customHeight="1">
      <c r="A20" s="74" t="s">
        <v>105</v>
      </c>
      <c r="B20" s="82">
        <v>125.25700000000001</v>
      </c>
      <c r="C20" s="81">
        <v>110.523</v>
      </c>
      <c r="D20" s="80">
        <v>87.691000000000003</v>
      </c>
      <c r="E20" s="80">
        <v>96.97</v>
      </c>
      <c r="F20" s="80">
        <v>119.25700000000001</v>
      </c>
      <c r="G20" s="80">
        <v>128.44399999999999</v>
      </c>
      <c r="H20" s="80">
        <v>94.19</v>
      </c>
      <c r="I20" s="80">
        <v>104.81399999999999</v>
      </c>
      <c r="J20" s="80">
        <v>90.698999999999998</v>
      </c>
      <c r="K20" s="80">
        <v>132.12899999999999</v>
      </c>
      <c r="L20" s="80">
        <v>132.738</v>
      </c>
      <c r="N20" s="74" t="s">
        <v>95</v>
      </c>
    </row>
    <row r="21" spans="1:14" ht="12" customHeight="1">
      <c r="A21" s="79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7"/>
      <c r="N21" s="77"/>
    </row>
    <row r="22" spans="1:14" ht="12" customHeight="1">
      <c r="A22" s="76"/>
      <c r="D22" s="73"/>
      <c r="E22" s="73"/>
      <c r="F22" s="73"/>
      <c r="G22" s="73"/>
      <c r="H22" s="73"/>
      <c r="I22" s="73"/>
      <c r="J22" s="73"/>
      <c r="K22" s="73"/>
      <c r="L22" s="73"/>
    </row>
    <row r="23" spans="1:14" ht="12" customHeight="1">
      <c r="A23" s="46" t="s">
        <v>37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</row>
    <row r="24" spans="1:14" ht="12" customHeight="1">
      <c r="A24" s="74" t="s">
        <v>41</v>
      </c>
    </row>
    <row r="26" spans="1:14" ht="12" customHeight="1">
      <c r="A26" s="46" t="s">
        <v>38</v>
      </c>
    </row>
    <row r="27" spans="1:14" ht="12" customHeight="1">
      <c r="A27" s="74" t="s">
        <v>16</v>
      </c>
    </row>
    <row r="35" spans="2:6" ht="12" customHeight="1">
      <c r="B35" s="72"/>
      <c r="C35" s="72"/>
      <c r="F35" s="73"/>
    </row>
  </sheetData>
  <pageMargins left="0.7" right="0.16" top="0.75" bottom="0.75" header="0.3" footer="0.3"/>
  <pageSetup scale="8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tabSelected="1" defaultGridColor="0" topLeftCell="A28" colorId="55" workbookViewId="0">
      <selection activeCell="S28" sqref="S28"/>
    </sheetView>
  </sheetViews>
  <sheetFormatPr defaultColWidth="11.7109375" defaultRowHeight="15.9" customHeight="1"/>
  <cols>
    <col min="1" max="1" width="6.42578125" style="228" customWidth="1"/>
    <col min="2" max="2" width="1.7109375" style="228" customWidth="1"/>
    <col min="3" max="3" width="1.7109375" style="227" customWidth="1"/>
    <col min="4" max="4" width="11.140625" style="226" customWidth="1"/>
    <col min="5" max="6" width="9.85546875" style="224" customWidth="1"/>
    <col min="7" max="7" width="8.5703125" style="224" customWidth="1"/>
    <col min="8" max="8" width="9.42578125" style="224" customWidth="1"/>
    <col min="9" max="11" width="8.5703125" style="224" customWidth="1"/>
    <col min="12" max="14" width="9.85546875" style="224" customWidth="1"/>
    <col min="15" max="16" width="8.5703125" style="224" customWidth="1"/>
    <col min="17" max="17" width="9.85546875" style="225" customWidth="1"/>
    <col min="18" max="18" width="14.140625" style="224" customWidth="1"/>
    <col min="19" max="16384" width="11.7109375" style="224"/>
  </cols>
  <sheetData>
    <row r="1" spans="1:18" s="297" customFormat="1" ht="12">
      <c r="A1" s="298">
        <v>10</v>
      </c>
      <c r="B1" s="298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Q1" s="299"/>
      <c r="R1" s="298"/>
    </row>
    <row r="2" spans="1:18" ht="10.199999999999999">
      <c r="A2" s="296" t="s">
        <v>305</v>
      </c>
      <c r="B2" s="296"/>
      <c r="D2" s="290"/>
      <c r="E2" s="290"/>
      <c r="F2" s="295"/>
      <c r="G2" s="294"/>
      <c r="H2" s="294"/>
      <c r="I2" s="293"/>
      <c r="J2" s="293"/>
      <c r="K2" s="293"/>
      <c r="L2" s="293"/>
      <c r="M2" s="293"/>
      <c r="N2" s="293"/>
      <c r="Q2" s="292" t="s">
        <v>304</v>
      </c>
    </row>
    <row r="3" spans="1:18" ht="10.199999999999999">
      <c r="A3" s="291" t="s">
        <v>303</v>
      </c>
      <c r="B3" s="291"/>
      <c r="D3" s="290"/>
      <c r="E3" s="289"/>
      <c r="F3" s="285"/>
      <c r="G3" s="288"/>
      <c r="H3" s="284"/>
      <c r="I3" s="285"/>
      <c r="J3" s="285"/>
      <c r="K3" s="285"/>
      <c r="L3" s="285"/>
      <c r="M3" s="285"/>
      <c r="N3" s="285"/>
      <c r="Q3" s="287" t="s">
        <v>302</v>
      </c>
    </row>
    <row r="4" spans="1:18" ht="10.199999999999999">
      <c r="A4" s="286" t="s">
        <v>301</v>
      </c>
      <c r="B4" s="286"/>
      <c r="D4" s="285"/>
      <c r="E4" s="285"/>
      <c r="F4" s="285"/>
      <c r="G4" s="284"/>
      <c r="H4" s="284"/>
      <c r="I4" s="285"/>
      <c r="J4" s="285"/>
      <c r="K4" s="285"/>
      <c r="L4" s="285"/>
      <c r="M4" s="285"/>
      <c r="N4" s="285"/>
      <c r="Q4" s="284" t="s">
        <v>300</v>
      </c>
    </row>
    <row r="5" spans="1:18" s="226" customFormat="1" ht="10.199999999999999">
      <c r="A5" s="283"/>
      <c r="B5" s="283"/>
      <c r="C5" s="26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8" s="269" customFormat="1" ht="21.9" customHeight="1">
      <c r="A6" s="282"/>
      <c r="B6" s="281"/>
      <c r="C6" s="280"/>
      <c r="D6" s="616" t="s">
        <v>25</v>
      </c>
      <c r="E6" s="619" t="s">
        <v>299</v>
      </c>
      <c r="F6" s="620"/>
      <c r="G6" s="620"/>
      <c r="H6" s="620"/>
      <c r="I6" s="620"/>
      <c r="J6" s="620"/>
      <c r="K6" s="621"/>
      <c r="L6" s="619" t="s">
        <v>298</v>
      </c>
      <c r="M6" s="621"/>
      <c r="N6" s="622" t="s">
        <v>662</v>
      </c>
      <c r="O6" s="623"/>
      <c r="P6" s="624"/>
      <c r="Q6" s="625" t="s">
        <v>297</v>
      </c>
    </row>
    <row r="7" spans="1:18" s="269" customFormat="1" ht="24" customHeight="1">
      <c r="A7" s="279"/>
      <c r="B7" s="278"/>
      <c r="C7" s="277"/>
      <c r="D7" s="617"/>
      <c r="E7" s="628" t="s">
        <v>25</v>
      </c>
      <c r="F7" s="630" t="s">
        <v>296</v>
      </c>
      <c r="G7" s="631"/>
      <c r="H7" s="631"/>
      <c r="I7" s="631"/>
      <c r="J7" s="632"/>
      <c r="K7" s="633" t="s">
        <v>295</v>
      </c>
      <c r="L7" s="635" t="s">
        <v>25</v>
      </c>
      <c r="M7" s="633" t="s">
        <v>294</v>
      </c>
      <c r="N7" s="635" t="s">
        <v>25</v>
      </c>
      <c r="O7" s="636" t="s">
        <v>293</v>
      </c>
      <c r="P7" s="638" t="s">
        <v>292</v>
      </c>
      <c r="Q7" s="626"/>
    </row>
    <row r="8" spans="1:18" s="269" customFormat="1" ht="53.4" customHeight="1">
      <c r="A8" s="276"/>
      <c r="B8" s="275"/>
      <c r="C8" s="274"/>
      <c r="D8" s="618"/>
      <c r="E8" s="629"/>
      <c r="F8" s="273" t="s">
        <v>25</v>
      </c>
      <c r="G8" s="272" t="s">
        <v>291</v>
      </c>
      <c r="H8" s="271" t="s">
        <v>290</v>
      </c>
      <c r="I8" s="271" t="s">
        <v>289</v>
      </c>
      <c r="J8" s="270" t="s">
        <v>288</v>
      </c>
      <c r="K8" s="634"/>
      <c r="L8" s="634"/>
      <c r="M8" s="634"/>
      <c r="N8" s="634"/>
      <c r="O8" s="637"/>
      <c r="P8" s="639"/>
      <c r="Q8" s="627"/>
    </row>
    <row r="9" spans="1:18" ht="18" customHeight="1">
      <c r="A9" s="268"/>
      <c r="B9" s="267"/>
      <c r="C9" s="266"/>
      <c r="D9" s="265"/>
      <c r="E9" s="264"/>
      <c r="F9" s="261"/>
      <c r="G9" s="262"/>
      <c r="H9" s="262"/>
      <c r="I9" s="262"/>
      <c r="J9" s="262"/>
      <c r="K9" s="262"/>
      <c r="L9" s="262"/>
      <c r="M9" s="262"/>
      <c r="N9" s="263"/>
      <c r="O9" s="262"/>
      <c r="P9" s="262"/>
      <c r="Q9" s="261"/>
    </row>
    <row r="10" spans="1:18" ht="18.75" customHeight="1">
      <c r="A10" s="247"/>
      <c r="B10" s="230"/>
      <c r="C10" s="231"/>
      <c r="D10" s="251"/>
      <c r="E10" s="250"/>
      <c r="F10" s="248"/>
      <c r="G10" s="225"/>
      <c r="H10" s="225"/>
      <c r="I10" s="260"/>
      <c r="J10" s="225"/>
      <c r="K10" s="252" t="s">
        <v>287</v>
      </c>
      <c r="L10" s="248"/>
      <c r="M10" s="225"/>
      <c r="N10" s="248"/>
      <c r="O10" s="225"/>
      <c r="P10" s="225"/>
      <c r="Q10" s="248"/>
    </row>
    <row r="11" spans="1:18" ht="10.199999999999999">
      <c r="A11" s="247"/>
      <c r="B11" s="232"/>
      <c r="C11" s="231"/>
      <c r="D11" s="251"/>
      <c r="E11" s="250"/>
      <c r="F11" s="248"/>
      <c r="G11" s="225"/>
      <c r="H11" s="225"/>
      <c r="I11" s="225"/>
      <c r="J11" s="225"/>
      <c r="K11" s="225"/>
      <c r="L11" s="225"/>
      <c r="M11" s="225"/>
      <c r="N11" s="249"/>
      <c r="O11" s="225"/>
      <c r="P11" s="225"/>
      <c r="Q11" s="248"/>
    </row>
    <row r="12" spans="1:18" ht="15.9" customHeight="1">
      <c r="A12" s="247">
        <v>2012</v>
      </c>
      <c r="B12" s="232"/>
      <c r="C12" s="246"/>
      <c r="D12" s="259" t="s">
        <v>184</v>
      </c>
      <c r="E12" s="255" t="s">
        <v>184</v>
      </c>
      <c r="F12" s="255" t="s">
        <v>184</v>
      </c>
      <c r="G12" s="257" t="s">
        <v>184</v>
      </c>
      <c r="H12" s="258" t="s">
        <v>184</v>
      </c>
      <c r="I12" s="258" t="s">
        <v>184</v>
      </c>
      <c r="J12" s="258" t="s">
        <v>184</v>
      </c>
      <c r="K12" s="256" t="s">
        <v>184</v>
      </c>
      <c r="L12" s="255" t="s">
        <v>184</v>
      </c>
      <c r="M12" s="255" t="s">
        <v>184</v>
      </c>
      <c r="N12" s="255" t="s">
        <v>184</v>
      </c>
      <c r="O12" s="257" t="s">
        <v>184</v>
      </c>
      <c r="P12" s="256" t="s">
        <v>184</v>
      </c>
      <c r="Q12" s="255" t="s">
        <v>184</v>
      </c>
    </row>
    <row r="13" spans="1:18" ht="15.9" customHeight="1">
      <c r="A13" s="247">
        <v>2011</v>
      </c>
      <c r="B13" s="254"/>
      <c r="C13" s="246"/>
      <c r="D13" s="245">
        <v>326.44339299999996</v>
      </c>
      <c r="E13" s="244">
        <v>243.39386999999999</v>
      </c>
      <c r="F13" s="241">
        <v>5.2756589999999992</v>
      </c>
      <c r="G13" s="242">
        <v>4.3512240000000002</v>
      </c>
      <c r="H13" s="242">
        <v>5.44E-4</v>
      </c>
      <c r="I13" s="242">
        <v>4.3506800000000005</v>
      </c>
      <c r="J13" s="242">
        <v>3.2900000000000003E-4</v>
      </c>
      <c r="K13" s="243">
        <v>219.01109400000001</v>
      </c>
      <c r="L13" s="241">
        <v>77.203519</v>
      </c>
      <c r="M13" s="242">
        <v>77.181493000000003</v>
      </c>
      <c r="N13" s="241">
        <v>3.4713850000000002</v>
      </c>
      <c r="O13" s="242">
        <v>0.52117600000000008</v>
      </c>
      <c r="P13" s="242">
        <v>0.26719999999999999</v>
      </c>
      <c r="Q13" s="241">
        <v>0</v>
      </c>
    </row>
    <row r="14" spans="1:18" ht="15.9" customHeight="1">
      <c r="A14" s="247">
        <v>2010</v>
      </c>
      <c r="B14" s="232"/>
      <c r="C14" s="246"/>
      <c r="D14" s="245">
        <v>303.557725</v>
      </c>
      <c r="E14" s="244">
        <v>219.530766</v>
      </c>
      <c r="F14" s="241">
        <v>4.2702629999999999</v>
      </c>
      <c r="G14" s="242">
        <v>3.6146640000000003</v>
      </c>
      <c r="H14" s="242">
        <v>0</v>
      </c>
      <c r="I14" s="242">
        <v>3.6146640000000003</v>
      </c>
      <c r="J14" s="242">
        <v>2.454E-3</v>
      </c>
      <c r="K14" s="243">
        <v>200.06639799999999</v>
      </c>
      <c r="L14" s="241">
        <v>52.893149999999999</v>
      </c>
      <c r="M14" s="242">
        <v>52.864277000000001</v>
      </c>
      <c r="N14" s="241">
        <v>5.9771609999999997</v>
      </c>
      <c r="O14" s="242">
        <v>8.9048000000000002E-2</v>
      </c>
      <c r="P14" s="242">
        <v>1.1999999999999999E-3</v>
      </c>
      <c r="Q14" s="241">
        <v>23.190013</v>
      </c>
    </row>
    <row r="15" spans="1:18" ht="15.9" customHeight="1">
      <c r="A15" s="247">
        <v>2009</v>
      </c>
      <c r="B15" s="232"/>
      <c r="C15" s="246"/>
      <c r="D15" s="245">
        <v>333.70691399999998</v>
      </c>
      <c r="E15" s="244">
        <v>228.383554</v>
      </c>
      <c r="F15" s="241">
        <v>3.5763939999999996</v>
      </c>
      <c r="G15" s="242">
        <v>3.3742800000000002</v>
      </c>
      <c r="H15" s="242">
        <v>0</v>
      </c>
      <c r="I15" s="242">
        <v>3.3742800000000002</v>
      </c>
      <c r="J15" s="242">
        <v>1.3426E-2</v>
      </c>
      <c r="K15" s="243">
        <v>202.16339499999998</v>
      </c>
      <c r="L15" s="241">
        <v>83.653350000000003</v>
      </c>
      <c r="M15" s="242">
        <v>83.354916000000003</v>
      </c>
      <c r="N15" s="241">
        <v>1.9623710000000001</v>
      </c>
      <c r="O15" s="242">
        <v>8.2000000000000003E-2</v>
      </c>
      <c r="P15" s="242">
        <v>4.0000000000000001E-3</v>
      </c>
      <c r="Q15" s="241">
        <v>18.116108000000001</v>
      </c>
    </row>
    <row r="16" spans="1:18" ht="15.9" customHeight="1">
      <c r="A16" s="247">
        <v>2008</v>
      </c>
      <c r="B16" s="232"/>
      <c r="C16" s="246"/>
      <c r="D16" s="245">
        <v>409.63511</v>
      </c>
      <c r="E16" s="244">
        <v>305.80469199999999</v>
      </c>
      <c r="F16" s="241">
        <v>14.093215000000001</v>
      </c>
      <c r="G16" s="242">
        <v>12.476334999999999</v>
      </c>
      <c r="H16" s="242">
        <v>0</v>
      </c>
      <c r="I16" s="242">
        <v>4.57308</v>
      </c>
      <c r="J16" s="242">
        <v>0</v>
      </c>
      <c r="K16" s="243">
        <v>259.04571299999998</v>
      </c>
      <c r="L16" s="241">
        <v>79.727073999999988</v>
      </c>
      <c r="M16" s="242">
        <v>79.647030000000001</v>
      </c>
      <c r="N16" s="241">
        <v>2.6269620000000002</v>
      </c>
      <c r="O16" s="242">
        <v>9.4999999999999998E-3</v>
      </c>
      <c r="P16" s="242">
        <v>0</v>
      </c>
      <c r="Q16" s="241">
        <v>20.580587000000001</v>
      </c>
    </row>
    <row r="17" spans="1:17" ht="15.9" customHeight="1">
      <c r="A17" s="247">
        <v>2007</v>
      </c>
      <c r="B17" s="232"/>
      <c r="C17" s="246"/>
      <c r="D17" s="245">
        <v>379.08965799999999</v>
      </c>
      <c r="E17" s="244">
        <v>265.233048</v>
      </c>
      <c r="F17" s="241">
        <v>3.4469969999999996</v>
      </c>
      <c r="G17" s="242">
        <v>3.0739679999999998</v>
      </c>
      <c r="H17" s="242">
        <v>0</v>
      </c>
      <c r="I17" s="242">
        <v>2.9846399999999997</v>
      </c>
      <c r="J17" s="242">
        <v>5.1900000000000004E-4</v>
      </c>
      <c r="K17" s="243">
        <v>225.632192</v>
      </c>
      <c r="L17" s="241">
        <v>97.649255999999994</v>
      </c>
      <c r="M17" s="242">
        <v>97.409121999999996</v>
      </c>
      <c r="N17" s="241">
        <v>3.8083169999999997</v>
      </c>
      <c r="O17" s="242">
        <v>0.383716</v>
      </c>
      <c r="P17" s="242">
        <v>0.66174900000000003</v>
      </c>
      <c r="Q17" s="241">
        <v>9.8841959999999993</v>
      </c>
    </row>
    <row r="18" spans="1:17" ht="15.9" customHeight="1">
      <c r="A18" s="247">
        <v>2006</v>
      </c>
      <c r="B18" s="232"/>
      <c r="C18" s="246"/>
      <c r="D18" s="245">
        <v>305.555453</v>
      </c>
      <c r="E18" s="244">
        <v>208.10975099999999</v>
      </c>
      <c r="F18" s="241">
        <v>5.6869149999999999</v>
      </c>
      <c r="G18" s="242">
        <v>2.5472800000000002</v>
      </c>
      <c r="H18" s="242">
        <v>0</v>
      </c>
      <c r="I18" s="242">
        <v>2.5472800000000002</v>
      </c>
      <c r="J18" s="242">
        <v>2.7351000000000001</v>
      </c>
      <c r="K18" s="243">
        <v>193.44844399999999</v>
      </c>
      <c r="L18" s="241">
        <v>93.523687999999993</v>
      </c>
      <c r="M18" s="242">
        <v>93.213638000000003</v>
      </c>
      <c r="N18" s="241">
        <v>3.3349009999999999</v>
      </c>
      <c r="O18" s="242">
        <v>2.5000000000000001E-2</v>
      </c>
      <c r="P18" s="242">
        <v>8.3955000000000002E-2</v>
      </c>
      <c r="Q18" s="241">
        <v>0</v>
      </c>
    </row>
    <row r="19" spans="1:17" ht="15.9" customHeight="1">
      <c r="A19" s="247">
        <v>2005</v>
      </c>
      <c r="B19" s="232"/>
      <c r="C19" s="246"/>
      <c r="D19" s="245">
        <v>270.84912300000002</v>
      </c>
      <c r="E19" s="244">
        <v>184.40647700000002</v>
      </c>
      <c r="F19" s="241">
        <v>2.6262029999999998</v>
      </c>
      <c r="G19" s="242">
        <v>2.185225</v>
      </c>
      <c r="H19" s="242">
        <v>0</v>
      </c>
      <c r="I19" s="242">
        <v>1.839715</v>
      </c>
      <c r="J19" s="242">
        <v>4.8690000000000001E-3</v>
      </c>
      <c r="K19" s="243">
        <v>164.92484299999998</v>
      </c>
      <c r="L19" s="241">
        <v>80.316460000000006</v>
      </c>
      <c r="M19" s="242">
        <v>79.998885000000001</v>
      </c>
      <c r="N19" s="241">
        <v>2.4863920000000004</v>
      </c>
      <c r="O19" s="242">
        <v>0</v>
      </c>
      <c r="P19" s="242">
        <v>1.9015999999999998E-2</v>
      </c>
      <c r="Q19" s="241">
        <v>3.1061999999999999</v>
      </c>
    </row>
    <row r="20" spans="1:17" ht="15.9" customHeight="1">
      <c r="A20" s="247">
        <v>2004</v>
      </c>
      <c r="B20" s="232"/>
      <c r="C20" s="246"/>
      <c r="D20" s="245">
        <v>240.22760399999999</v>
      </c>
      <c r="E20" s="244">
        <v>170.912306</v>
      </c>
      <c r="F20" s="241">
        <v>1.4953479999999999</v>
      </c>
      <c r="G20" s="242">
        <v>1.0563549999999999</v>
      </c>
      <c r="H20" s="242">
        <v>0</v>
      </c>
      <c r="I20" s="242">
        <v>1.0295999999999998</v>
      </c>
      <c r="J20" s="242">
        <v>4.8690000000000001E-3</v>
      </c>
      <c r="K20" s="243">
        <v>163.39153200000001</v>
      </c>
      <c r="L20" s="241">
        <v>66.458502999999993</v>
      </c>
      <c r="M20" s="242">
        <v>66.393153000000012</v>
      </c>
      <c r="N20" s="241">
        <v>2.2042329999999999</v>
      </c>
      <c r="O20" s="242">
        <v>0</v>
      </c>
      <c r="P20" s="242">
        <v>0.23400000000000001</v>
      </c>
      <c r="Q20" s="241">
        <v>0</v>
      </c>
    </row>
    <row r="21" spans="1:17" ht="15.9" customHeight="1">
      <c r="A21" s="247">
        <v>2003</v>
      </c>
      <c r="B21" s="232"/>
      <c r="C21" s="246"/>
      <c r="D21" s="245">
        <v>264.11514</v>
      </c>
      <c r="E21" s="244">
        <v>188.23526000000001</v>
      </c>
      <c r="F21" s="241">
        <v>1.1760079999999999</v>
      </c>
      <c r="G21" s="242">
        <v>0.46272000000000002</v>
      </c>
      <c r="H21" s="242">
        <v>0</v>
      </c>
      <c r="I21" s="242">
        <v>0.43751999999999996</v>
      </c>
      <c r="J21" s="242">
        <v>0</v>
      </c>
      <c r="K21" s="243">
        <v>182.30196599999999</v>
      </c>
      <c r="L21" s="241">
        <v>74.180904999999996</v>
      </c>
      <c r="M21" s="242">
        <v>73.745553000000001</v>
      </c>
      <c r="N21" s="241">
        <v>1.5789000000000002</v>
      </c>
      <c r="O21" s="242">
        <v>0</v>
      </c>
      <c r="P21" s="242">
        <v>0</v>
      </c>
      <c r="Q21" s="241">
        <v>0</v>
      </c>
    </row>
    <row r="22" spans="1:17" ht="15.9" customHeight="1">
      <c r="A22" s="247">
        <v>2002</v>
      </c>
      <c r="B22" s="232"/>
      <c r="C22" s="246"/>
      <c r="D22" s="245">
        <v>229.01820900000001</v>
      </c>
      <c r="E22" s="244">
        <v>162.39503099999999</v>
      </c>
      <c r="F22" s="241">
        <v>0.71084100000000006</v>
      </c>
      <c r="G22" s="242">
        <v>0.37050900000000003</v>
      </c>
      <c r="H22" s="242">
        <v>0</v>
      </c>
      <c r="I22" s="242">
        <v>0.30530900000000005</v>
      </c>
      <c r="J22" s="242">
        <v>8.4000000000000012E-3</v>
      </c>
      <c r="K22" s="243">
        <v>155.81536799999998</v>
      </c>
      <c r="L22" s="241">
        <v>63.985724000000005</v>
      </c>
      <c r="M22" s="242">
        <v>63.686226000000005</v>
      </c>
      <c r="N22" s="241">
        <v>2.58128</v>
      </c>
      <c r="O22" s="242">
        <v>0</v>
      </c>
      <c r="P22" s="242">
        <v>1.222</v>
      </c>
      <c r="Q22" s="241">
        <v>0</v>
      </c>
    </row>
    <row r="23" spans="1:17" ht="15.9" customHeight="1">
      <c r="A23" s="247">
        <v>2001</v>
      </c>
      <c r="B23" s="232"/>
      <c r="C23" s="246"/>
      <c r="D23" s="245">
        <v>228.547191</v>
      </c>
      <c r="E23" s="244">
        <v>162.30544899999998</v>
      </c>
      <c r="F23" s="241">
        <v>1.7768489999999999</v>
      </c>
      <c r="G23" s="242">
        <v>1.2419230000000001</v>
      </c>
      <c r="H23" s="242">
        <v>0</v>
      </c>
      <c r="I23" s="242">
        <v>0.71358699999999997</v>
      </c>
      <c r="J23" s="242">
        <v>1.2670000000000001E-2</v>
      </c>
      <c r="K23" s="243">
        <v>155.50925799999999</v>
      </c>
      <c r="L23" s="241">
        <v>64.091076999999999</v>
      </c>
      <c r="M23" s="242">
        <v>63.571703999999997</v>
      </c>
      <c r="N23" s="241">
        <v>1.719903</v>
      </c>
      <c r="O23" s="242">
        <v>0</v>
      </c>
      <c r="P23" s="242">
        <v>0.75809199999999999</v>
      </c>
      <c r="Q23" s="241">
        <v>0.12392</v>
      </c>
    </row>
    <row r="24" spans="1:17" ht="15.9" customHeight="1">
      <c r="A24" s="247">
        <v>2000</v>
      </c>
      <c r="B24" s="232"/>
      <c r="C24" s="246"/>
      <c r="D24" s="245">
        <v>244.237719</v>
      </c>
      <c r="E24" s="244">
        <v>172.697766</v>
      </c>
      <c r="F24" s="241">
        <v>1.7354700000000001</v>
      </c>
      <c r="G24" s="242">
        <v>0.99514099999999994</v>
      </c>
      <c r="H24" s="242">
        <v>0</v>
      </c>
      <c r="I24" s="242">
        <v>0.84274699999999991</v>
      </c>
      <c r="J24" s="242">
        <v>0</v>
      </c>
      <c r="K24" s="243">
        <v>164.41426800000002</v>
      </c>
      <c r="L24" s="241">
        <v>63.626135000000005</v>
      </c>
      <c r="M24" s="242">
        <v>57.256098999999999</v>
      </c>
      <c r="N24" s="241">
        <v>6.697572000000001</v>
      </c>
      <c r="O24" s="242">
        <v>0</v>
      </c>
      <c r="P24" s="242">
        <v>1.3434269999999999</v>
      </c>
      <c r="Q24" s="241">
        <v>0.45343700000000003</v>
      </c>
    </row>
    <row r="25" spans="1:17" s="225" customFormat="1" ht="11.25" customHeight="1">
      <c r="A25" s="247"/>
      <c r="B25" s="232"/>
      <c r="C25" s="231"/>
      <c r="D25" s="251"/>
      <c r="E25" s="250"/>
      <c r="F25" s="248"/>
      <c r="N25" s="249"/>
      <c r="Q25" s="248"/>
    </row>
    <row r="26" spans="1:17" s="225" customFormat="1" ht="11.25" customHeight="1">
      <c r="A26" s="247"/>
      <c r="B26" s="232"/>
      <c r="C26" s="231"/>
      <c r="D26" s="253"/>
      <c r="E26" s="248"/>
      <c r="F26" s="248"/>
      <c r="N26" s="249"/>
      <c r="Q26" s="248"/>
    </row>
    <row r="27" spans="1:17" s="225" customFormat="1" ht="19.5" customHeight="1">
      <c r="A27" s="253"/>
      <c r="B27" s="230"/>
      <c r="C27" s="231"/>
      <c r="D27" s="251"/>
      <c r="E27" s="250"/>
      <c r="F27" s="248"/>
      <c r="K27" s="252" t="s">
        <v>286</v>
      </c>
      <c r="L27" s="251"/>
      <c r="N27" s="248"/>
      <c r="Q27" s="248"/>
    </row>
    <row r="28" spans="1:17" ht="10.199999999999999">
      <c r="A28" s="247"/>
      <c r="B28" s="232"/>
      <c r="C28" s="231"/>
      <c r="D28" s="251"/>
      <c r="E28" s="250"/>
      <c r="F28" s="248"/>
      <c r="G28" s="225"/>
      <c r="H28" s="225"/>
      <c r="I28" s="225"/>
      <c r="J28" s="225"/>
      <c r="K28" s="225"/>
      <c r="L28" s="225"/>
      <c r="M28" s="225"/>
      <c r="N28" s="249"/>
      <c r="O28" s="225"/>
      <c r="P28" s="225"/>
      <c r="Q28" s="248"/>
    </row>
    <row r="29" spans="1:17" ht="15.9" customHeight="1">
      <c r="A29" s="247">
        <v>2012</v>
      </c>
      <c r="B29" s="232"/>
      <c r="C29" s="246"/>
      <c r="D29" s="259" t="s">
        <v>184</v>
      </c>
      <c r="E29" s="257" t="s">
        <v>184</v>
      </c>
      <c r="F29" s="255" t="s">
        <v>184</v>
      </c>
      <c r="G29" s="258" t="s">
        <v>184</v>
      </c>
      <c r="H29" s="258" t="s">
        <v>184</v>
      </c>
      <c r="I29" s="258" t="s">
        <v>184</v>
      </c>
      <c r="J29" s="258" t="s">
        <v>184</v>
      </c>
      <c r="K29" s="256" t="s">
        <v>184</v>
      </c>
      <c r="L29" s="255" t="s">
        <v>184</v>
      </c>
      <c r="M29" s="258" t="s">
        <v>184</v>
      </c>
      <c r="N29" s="255" t="s">
        <v>184</v>
      </c>
      <c r="O29" s="258" t="s">
        <v>184</v>
      </c>
      <c r="P29" s="258" t="s">
        <v>184</v>
      </c>
      <c r="Q29" s="255" t="s">
        <v>184</v>
      </c>
    </row>
    <row r="30" spans="1:17" ht="15.9" customHeight="1">
      <c r="A30" s="247">
        <v>2011</v>
      </c>
      <c r="B30" s="232"/>
      <c r="C30" s="246"/>
      <c r="D30" s="245">
        <v>3410.3162670000002</v>
      </c>
      <c r="E30" s="244">
        <v>3261.4206719999997</v>
      </c>
      <c r="F30" s="241">
        <v>213.49675399999998</v>
      </c>
      <c r="G30" s="242">
        <v>15.274913</v>
      </c>
      <c r="H30" s="242">
        <v>4.876233</v>
      </c>
      <c r="I30" s="242">
        <v>4.1872280000000002</v>
      </c>
      <c r="J30" s="242">
        <v>10.019231</v>
      </c>
      <c r="K30" s="243">
        <v>3032.5203509999997</v>
      </c>
      <c r="L30" s="241">
        <v>56.002701000000002</v>
      </c>
      <c r="M30" s="242">
        <v>42.462811000000002</v>
      </c>
      <c r="N30" s="241">
        <v>33.698239000000001</v>
      </c>
      <c r="O30" s="242">
        <v>6.0064899999999994</v>
      </c>
      <c r="P30" s="242">
        <v>19.482230000000001</v>
      </c>
      <c r="Q30" s="241">
        <v>2.3526560000000001</v>
      </c>
    </row>
    <row r="31" spans="1:17" ht="15.9" customHeight="1">
      <c r="A31" s="247">
        <v>2010</v>
      </c>
      <c r="B31" s="232"/>
      <c r="C31" s="246"/>
      <c r="D31" s="245">
        <v>2861.9481470000001</v>
      </c>
      <c r="E31" s="244">
        <v>2746.6910440000001</v>
      </c>
      <c r="F31" s="241">
        <v>130.56314599999999</v>
      </c>
      <c r="G31" s="242">
        <v>26.680857</v>
      </c>
      <c r="H31" s="242">
        <v>3.1867359999999998</v>
      </c>
      <c r="I31" s="242">
        <v>17.155450000000002</v>
      </c>
      <c r="J31" s="242">
        <v>10.108968999999998</v>
      </c>
      <c r="K31" s="243">
        <v>2600.0981260000003</v>
      </c>
      <c r="L31" s="241">
        <v>70.525694000000001</v>
      </c>
      <c r="M31" s="242">
        <v>53.687169999999995</v>
      </c>
      <c r="N31" s="241">
        <v>16.745063999999999</v>
      </c>
      <c r="O31" s="242">
        <v>0</v>
      </c>
      <c r="P31" s="242">
        <v>13.261025999999999</v>
      </c>
      <c r="Q31" s="241">
        <v>1.3833440000000001</v>
      </c>
    </row>
    <row r="32" spans="1:17" ht="15.9" customHeight="1">
      <c r="A32" s="247">
        <v>2009</v>
      </c>
      <c r="B32" s="232"/>
      <c r="C32" s="246"/>
      <c r="D32" s="245">
        <v>2698.526468</v>
      </c>
      <c r="E32" s="244">
        <v>2607.2271940000001</v>
      </c>
      <c r="F32" s="241">
        <v>141.30403799999999</v>
      </c>
      <c r="G32" s="242">
        <v>62.992412999999999</v>
      </c>
      <c r="H32" s="242">
        <v>2.818085</v>
      </c>
      <c r="I32" s="242">
        <v>54.232458000000001</v>
      </c>
      <c r="J32" s="242">
        <v>14.310521000000001</v>
      </c>
      <c r="K32" s="243">
        <v>2451.8934750000003</v>
      </c>
      <c r="L32" s="241">
        <v>38.477838000000006</v>
      </c>
      <c r="M32" s="242">
        <v>31.731779</v>
      </c>
      <c r="N32" s="241">
        <v>13.418469999999999</v>
      </c>
      <c r="O32" s="242">
        <v>0</v>
      </c>
      <c r="P32" s="242">
        <v>10.356821999999999</v>
      </c>
      <c r="Q32" s="241">
        <v>1.0971150000000001</v>
      </c>
    </row>
    <row r="33" spans="1:17" ht="15.9" customHeight="1">
      <c r="A33" s="247">
        <v>2008</v>
      </c>
      <c r="B33" s="232"/>
      <c r="C33" s="246"/>
      <c r="D33" s="245">
        <v>3229.9686630000001</v>
      </c>
      <c r="E33" s="244">
        <v>3076.1800309999999</v>
      </c>
      <c r="F33" s="241">
        <v>246.860998</v>
      </c>
      <c r="G33" s="242">
        <v>181.46818400000001</v>
      </c>
      <c r="H33" s="242">
        <v>1.8310690000000001</v>
      </c>
      <c r="I33" s="242">
        <v>171.56461100000001</v>
      </c>
      <c r="J33" s="242">
        <v>4.1119820000000002</v>
      </c>
      <c r="K33" s="243">
        <v>2817.8764000000001</v>
      </c>
      <c r="L33" s="241">
        <v>50.984158000000001</v>
      </c>
      <c r="M33" s="242">
        <v>39.607934</v>
      </c>
      <c r="N33" s="241">
        <v>33.229585999999998</v>
      </c>
      <c r="O33" s="242">
        <v>0</v>
      </c>
      <c r="P33" s="242">
        <v>26.322445999999999</v>
      </c>
      <c r="Q33" s="241">
        <v>0.88312199999999996</v>
      </c>
    </row>
    <row r="34" spans="1:17" ht="15.9" customHeight="1">
      <c r="A34" s="247">
        <v>2007</v>
      </c>
      <c r="B34" s="232"/>
      <c r="C34" s="246"/>
      <c r="D34" s="245">
        <v>3102.6015520000001</v>
      </c>
      <c r="E34" s="244">
        <v>2890.9087319999999</v>
      </c>
      <c r="F34" s="241">
        <v>124.11458400000001</v>
      </c>
      <c r="G34" s="242">
        <v>82.052429999999987</v>
      </c>
      <c r="H34" s="242">
        <v>1.367767</v>
      </c>
      <c r="I34" s="242">
        <v>70.330341000000004</v>
      </c>
      <c r="J34" s="242">
        <v>4.0459839999999998</v>
      </c>
      <c r="K34" s="243">
        <v>2744.727789</v>
      </c>
      <c r="L34" s="241">
        <v>71.945712</v>
      </c>
      <c r="M34" s="242">
        <v>59.970129</v>
      </c>
      <c r="N34" s="241">
        <v>39.4435</v>
      </c>
      <c r="O34" s="242">
        <v>0.53002700000000003</v>
      </c>
      <c r="P34" s="242">
        <v>33.214042999999997</v>
      </c>
      <c r="Q34" s="241">
        <v>1.1565150000000002</v>
      </c>
    </row>
    <row r="35" spans="1:17" ht="15.9" customHeight="1">
      <c r="A35" s="247">
        <v>2006</v>
      </c>
      <c r="B35" s="232"/>
      <c r="C35" s="246"/>
      <c r="D35" s="245">
        <v>2984.3103810000002</v>
      </c>
      <c r="E35" s="244">
        <v>2696.7293080000004</v>
      </c>
      <c r="F35" s="241">
        <v>58.110087</v>
      </c>
      <c r="G35" s="242">
        <v>16.964473999999999</v>
      </c>
      <c r="H35" s="242">
        <v>0.98078799999999999</v>
      </c>
      <c r="I35" s="242">
        <v>7.2445150000000007</v>
      </c>
      <c r="J35" s="242">
        <v>3.8774810000000004</v>
      </c>
      <c r="K35" s="243">
        <v>2615.1644040000001</v>
      </c>
      <c r="L35" s="241">
        <v>65.611009999999993</v>
      </c>
      <c r="M35" s="242">
        <v>48.269370000000002</v>
      </c>
      <c r="N35" s="241">
        <v>39.73198</v>
      </c>
      <c r="O35" s="242">
        <v>0</v>
      </c>
      <c r="P35" s="242">
        <v>35.080697000000001</v>
      </c>
      <c r="Q35" s="241">
        <v>1.2763059999999999</v>
      </c>
    </row>
    <row r="36" spans="1:17" ht="15.9" customHeight="1">
      <c r="A36" s="247">
        <v>2005</v>
      </c>
      <c r="B36" s="232"/>
      <c r="C36" s="246"/>
      <c r="D36" s="245">
        <v>2566.6769249999998</v>
      </c>
      <c r="E36" s="244">
        <v>2274.9547749999997</v>
      </c>
      <c r="F36" s="241">
        <v>55.985390000000002</v>
      </c>
      <c r="G36" s="242">
        <v>25.523121</v>
      </c>
      <c r="H36" s="242">
        <v>1.2554339999999999</v>
      </c>
      <c r="I36" s="242">
        <v>17.437047999999997</v>
      </c>
      <c r="J36" s="242">
        <v>1.9852370000000001</v>
      </c>
      <c r="K36" s="243">
        <v>2204.921378</v>
      </c>
      <c r="L36" s="241">
        <v>63.141705000000002</v>
      </c>
      <c r="M36" s="242">
        <v>53.819324000000002</v>
      </c>
      <c r="N36" s="241">
        <v>37.185698000000002</v>
      </c>
      <c r="O36" s="242">
        <v>0.40139199999999997</v>
      </c>
      <c r="P36" s="242">
        <v>30.288270000000001</v>
      </c>
      <c r="Q36" s="241">
        <v>0.55686300000000011</v>
      </c>
    </row>
    <row r="37" spans="1:17" ht="15.9" customHeight="1">
      <c r="A37" s="247">
        <v>2004</v>
      </c>
      <c r="B37" s="232"/>
      <c r="C37" s="246"/>
      <c r="D37" s="245">
        <v>1976.138649</v>
      </c>
      <c r="E37" s="244">
        <v>1832.9753149999999</v>
      </c>
      <c r="F37" s="241">
        <v>75.397288000000003</v>
      </c>
      <c r="G37" s="242">
        <v>58.090993000000005</v>
      </c>
      <c r="H37" s="242">
        <v>0.75490499999999994</v>
      </c>
      <c r="I37" s="242">
        <v>50.355453000000004</v>
      </c>
      <c r="J37" s="242">
        <v>1.6169690000000001</v>
      </c>
      <c r="K37" s="243">
        <v>1743.5525830000001</v>
      </c>
      <c r="L37" s="241">
        <v>56.795368000000003</v>
      </c>
      <c r="M37" s="242">
        <v>42.934741000000002</v>
      </c>
      <c r="N37" s="241">
        <v>28.913475999999996</v>
      </c>
      <c r="O37" s="242">
        <v>0.357823</v>
      </c>
      <c r="P37" s="242">
        <v>23.926776999999998</v>
      </c>
      <c r="Q37" s="241">
        <v>0.34220999999999996</v>
      </c>
    </row>
    <row r="38" spans="1:17" ht="15.9" customHeight="1">
      <c r="A38" s="247">
        <v>2003</v>
      </c>
      <c r="B38" s="232"/>
      <c r="C38" s="246"/>
      <c r="D38" s="245">
        <v>1873.809029</v>
      </c>
      <c r="E38" s="244">
        <v>1713.769315</v>
      </c>
      <c r="F38" s="241">
        <v>82.397469999999998</v>
      </c>
      <c r="G38" s="242">
        <v>59.328074000000001</v>
      </c>
      <c r="H38" s="242">
        <v>0.93006899999999992</v>
      </c>
      <c r="I38" s="242">
        <v>51.815775000000002</v>
      </c>
      <c r="J38" s="242">
        <v>1.4367909999999999</v>
      </c>
      <c r="K38" s="243">
        <v>1617.1071259999999</v>
      </c>
      <c r="L38" s="241">
        <v>82.495457999999999</v>
      </c>
      <c r="M38" s="242">
        <v>69.203978000000006</v>
      </c>
      <c r="N38" s="241">
        <v>27.393961999999998</v>
      </c>
      <c r="O38" s="242">
        <v>0.62732299999999996</v>
      </c>
      <c r="P38" s="242">
        <v>22.495379</v>
      </c>
      <c r="Q38" s="241">
        <v>0.631606</v>
      </c>
    </row>
    <row r="39" spans="1:17" ht="15.9" customHeight="1">
      <c r="A39" s="247">
        <v>2002</v>
      </c>
      <c r="B39" s="232"/>
      <c r="C39" s="246"/>
      <c r="D39" s="245">
        <v>1838.254314</v>
      </c>
      <c r="E39" s="244">
        <v>1726.442407</v>
      </c>
      <c r="F39" s="241">
        <v>41.325983999999998</v>
      </c>
      <c r="G39" s="242">
        <v>19.175712000000001</v>
      </c>
      <c r="H39" s="242">
        <v>0.30429800000000001</v>
      </c>
      <c r="I39" s="242">
        <v>14.19073</v>
      </c>
      <c r="J39" s="242">
        <v>1.406525</v>
      </c>
      <c r="K39" s="243">
        <v>1673.8945430000001</v>
      </c>
      <c r="L39" s="241">
        <v>42.194327999999999</v>
      </c>
      <c r="M39" s="242">
        <v>35.228461000000003</v>
      </c>
      <c r="N39" s="241">
        <v>28.764399000000004</v>
      </c>
      <c r="O39" s="242">
        <v>4.3872910000000003</v>
      </c>
      <c r="P39" s="242">
        <v>18.796847000000003</v>
      </c>
      <c r="Q39" s="241">
        <v>0.29686399999999996</v>
      </c>
    </row>
    <row r="40" spans="1:17" ht="15.9" customHeight="1">
      <c r="A40" s="247">
        <v>2001</v>
      </c>
      <c r="B40" s="232"/>
      <c r="C40" s="246"/>
      <c r="D40" s="245">
        <v>1927.3172609999999</v>
      </c>
      <c r="E40" s="244">
        <v>1773.8208589999999</v>
      </c>
      <c r="F40" s="241">
        <v>148.462401</v>
      </c>
      <c r="G40" s="242">
        <v>123.449944</v>
      </c>
      <c r="H40" s="242">
        <v>2.7285169999999996</v>
      </c>
      <c r="I40" s="242">
        <v>112.94623200000001</v>
      </c>
      <c r="J40" s="242">
        <v>1.8954880000000001</v>
      </c>
      <c r="K40" s="243">
        <v>1605.4576520000001</v>
      </c>
      <c r="L40" s="241">
        <v>56.929634</v>
      </c>
      <c r="M40" s="242">
        <v>40.190966000000003</v>
      </c>
      <c r="N40" s="241">
        <v>27.443862999999997</v>
      </c>
      <c r="O40" s="242">
        <v>0.61902900000000005</v>
      </c>
      <c r="P40" s="242">
        <v>22.633848999999998</v>
      </c>
      <c r="Q40" s="241">
        <v>0.40638600000000002</v>
      </c>
    </row>
    <row r="41" spans="1:17" ht="15.9" customHeight="1">
      <c r="A41" s="247">
        <v>2000</v>
      </c>
      <c r="B41" s="232"/>
      <c r="C41" s="246"/>
      <c r="D41" s="245">
        <v>2002.1719860000001</v>
      </c>
      <c r="E41" s="244">
        <v>1830.5340200000001</v>
      </c>
      <c r="F41" s="241">
        <v>49.220554999999997</v>
      </c>
      <c r="G41" s="242">
        <v>31.211296999999998</v>
      </c>
      <c r="H41" s="242">
        <v>0.807728</v>
      </c>
      <c r="I41" s="242">
        <v>22.573612000000001</v>
      </c>
      <c r="J41" s="242">
        <v>2.0698809999999996</v>
      </c>
      <c r="K41" s="243">
        <v>1759.2164969999999</v>
      </c>
      <c r="L41" s="241">
        <v>53.745367999999999</v>
      </c>
      <c r="M41" s="242">
        <v>44.388910000000003</v>
      </c>
      <c r="N41" s="241">
        <v>44.176051999999999</v>
      </c>
      <c r="O41" s="242">
        <v>0.84361699999999995</v>
      </c>
      <c r="P41" s="242">
        <v>25.019724</v>
      </c>
      <c r="Q41" s="241">
        <v>5.8822369999999999</v>
      </c>
    </row>
    <row r="42" spans="1:17" ht="6.9" customHeight="1">
      <c r="A42" s="240"/>
      <c r="B42" s="239"/>
      <c r="C42" s="238"/>
      <c r="D42" s="237"/>
      <c r="E42" s="236"/>
      <c r="F42" s="233"/>
      <c r="G42" s="234"/>
      <c r="H42" s="234"/>
      <c r="I42" s="234"/>
      <c r="J42" s="234"/>
      <c r="K42" s="235"/>
      <c r="L42" s="233"/>
      <c r="M42" s="234"/>
      <c r="N42" s="233"/>
      <c r="O42" s="234"/>
      <c r="P42" s="234"/>
      <c r="Q42" s="233"/>
    </row>
    <row r="43" spans="1:17" ht="6.9" customHeight="1">
      <c r="A43" s="232"/>
      <c r="B43" s="232"/>
      <c r="C43" s="231"/>
      <c r="D43" s="230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</row>
    <row r="44" spans="1:17" ht="10.199999999999999">
      <c r="A44" s="614" t="s">
        <v>285</v>
      </c>
      <c r="B44" s="229"/>
    </row>
    <row r="45" spans="1:17" ht="10.199999999999999">
      <c r="A45" s="615" t="s">
        <v>658</v>
      </c>
    </row>
    <row r="46" spans="1:17" ht="10.199999999999999">
      <c r="A46" s="615" t="s">
        <v>659</v>
      </c>
    </row>
    <row r="47" spans="1:17" ht="10.199999999999999">
      <c r="A47" s="615"/>
    </row>
    <row r="48" spans="1:17" ht="10.199999999999999">
      <c r="A48" s="614" t="s">
        <v>284</v>
      </c>
    </row>
    <row r="49" spans="1:2" s="224" customFormat="1" ht="10.199999999999999">
      <c r="A49" s="615" t="s">
        <v>660</v>
      </c>
      <c r="B49" s="228"/>
    </row>
    <row r="50" spans="1:2" s="224" customFormat="1" ht="10.199999999999999">
      <c r="A50" s="615" t="s">
        <v>661</v>
      </c>
      <c r="B50" s="228"/>
    </row>
    <row r="51" spans="1:2" s="224" customFormat="1" ht="10.199999999999999">
      <c r="A51" s="228"/>
      <c r="B51" s="228"/>
    </row>
    <row r="52" spans="1:2" s="224" customFormat="1" ht="10.199999999999999">
      <c r="B52" s="229"/>
    </row>
    <row r="53" spans="1:2" s="224" customFormat="1" ht="10.199999999999999">
      <c r="A53" s="228"/>
      <c r="B53" s="228"/>
    </row>
    <row r="54" spans="1:2" s="224" customFormat="1" ht="10.199999999999999">
      <c r="A54" s="228"/>
      <c r="B54" s="228"/>
    </row>
    <row r="55" spans="1:2" s="224" customFormat="1" ht="10.199999999999999">
      <c r="A55" s="228"/>
      <c r="B55" s="228"/>
    </row>
    <row r="56" spans="1:2" s="224" customFormat="1" ht="10.199999999999999">
      <c r="A56" s="228"/>
      <c r="B56" s="228"/>
    </row>
    <row r="57" spans="1:2" s="224" customFormat="1" ht="10.199999999999999">
      <c r="A57" s="228"/>
      <c r="B57" s="228"/>
    </row>
    <row r="58" spans="1:2" s="224" customFormat="1" ht="10.199999999999999">
      <c r="A58" s="228"/>
      <c r="B58" s="228"/>
    </row>
    <row r="59" spans="1:2" s="224" customFormat="1" ht="10.199999999999999">
      <c r="A59" s="228"/>
      <c r="B59" s="228"/>
    </row>
    <row r="60" spans="1:2" s="224" customFormat="1" ht="10.199999999999999">
      <c r="A60" s="228"/>
      <c r="B60" s="228"/>
    </row>
    <row r="61" spans="1:2" s="224" customFormat="1" ht="10.199999999999999">
      <c r="A61" s="228"/>
      <c r="B61" s="228"/>
    </row>
    <row r="62" spans="1:2" s="224" customFormat="1" ht="10.199999999999999">
      <c r="A62" s="228"/>
      <c r="B62" s="228"/>
    </row>
    <row r="63" spans="1:2" s="224" customFormat="1" ht="10.199999999999999">
      <c r="A63" s="228"/>
      <c r="B63" s="228"/>
    </row>
    <row r="64" spans="1:2" s="224" customFormat="1" ht="10.199999999999999">
      <c r="A64" s="228"/>
      <c r="B64" s="228"/>
    </row>
    <row r="65" s="224" customFormat="1" ht="10.199999999999999"/>
    <row r="66" s="224" customFormat="1" ht="10.199999999999999"/>
    <row r="67" s="224" customFormat="1" ht="10.199999999999999"/>
    <row r="68" s="224" customFormat="1" ht="10.199999999999999"/>
    <row r="69" s="224" customFormat="1" ht="10.199999999999999"/>
    <row r="70" s="224" customFormat="1" ht="10.199999999999999"/>
    <row r="71" s="224" customFormat="1" ht="10.199999999999999"/>
    <row r="72" s="224" customFormat="1" ht="10.199999999999999"/>
    <row r="73" s="224" customFormat="1" ht="10.199999999999999"/>
    <row r="74" s="224" customFormat="1" ht="10.199999999999999"/>
    <row r="75" s="224" customFormat="1" ht="10.199999999999999"/>
    <row r="76" s="224" customFormat="1" ht="10.199999999999999"/>
    <row r="77" s="224" customFormat="1" ht="10.199999999999999"/>
    <row r="78" s="224" customFormat="1" ht="10.199999999999999"/>
    <row r="79" s="224" customFormat="1" ht="10.199999999999999"/>
    <row r="80" s="224" customFormat="1" ht="10.199999999999999"/>
    <row r="81" s="224" customFormat="1" ht="10.199999999999999"/>
    <row r="82" s="224" customFormat="1" ht="10.199999999999999"/>
    <row r="83" s="224" customFormat="1" ht="10.199999999999999"/>
    <row r="84" s="224" customFormat="1" ht="10.199999999999999"/>
    <row r="85" s="224" customFormat="1" ht="10.199999999999999"/>
    <row r="86" s="224" customFormat="1" ht="10.199999999999999"/>
    <row r="87" s="224" customFormat="1" ht="10.199999999999999"/>
    <row r="88" s="224" customFormat="1" ht="10.199999999999999"/>
    <row r="89" s="224" customFormat="1" ht="10.199999999999999"/>
    <row r="90" s="224" customFormat="1" ht="10.199999999999999"/>
    <row r="91" s="224" customFormat="1" ht="10.199999999999999"/>
    <row r="92" s="224" customFormat="1" ht="10.199999999999999"/>
    <row r="93" s="224" customFormat="1" ht="10.199999999999999"/>
    <row r="94" s="224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5.85546875" style="301" customWidth="1"/>
    <col min="2" max="2" width="13" style="301" customWidth="1"/>
    <col min="3" max="3" width="1.85546875" style="301" customWidth="1"/>
    <col min="4" max="4" width="11.140625" style="302" customWidth="1"/>
    <col min="5" max="6" width="9.85546875" style="301" customWidth="1"/>
    <col min="7" max="11" width="8.5703125" style="301" customWidth="1"/>
    <col min="12" max="13" width="9.85546875" style="301" customWidth="1"/>
    <col min="14" max="14" width="11" style="301" customWidth="1"/>
    <col min="15" max="16" width="8.5703125" style="301" customWidth="1"/>
    <col min="17" max="17" width="9.85546875" style="301" customWidth="1"/>
    <col min="18" max="18" width="13.42578125" style="301" customWidth="1"/>
    <col min="19" max="16384" width="11.7109375" style="301"/>
  </cols>
  <sheetData>
    <row r="1" spans="1:18" s="348" customFormat="1" ht="12">
      <c r="A1" s="298">
        <v>11</v>
      </c>
      <c r="B1" s="349"/>
      <c r="C1" s="349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49"/>
      <c r="P1" s="349"/>
      <c r="R1" s="298"/>
    </row>
    <row r="2" spans="1:18">
      <c r="A2" s="296" t="s">
        <v>305</v>
      </c>
      <c r="B2" s="347"/>
      <c r="C2" s="347"/>
      <c r="D2" s="290"/>
      <c r="E2" s="290"/>
      <c r="F2" s="295"/>
      <c r="G2" s="294"/>
      <c r="H2" s="294"/>
      <c r="I2" s="293"/>
      <c r="J2" s="293"/>
      <c r="K2" s="293"/>
      <c r="L2" s="293"/>
      <c r="M2" s="293"/>
      <c r="N2" s="293"/>
      <c r="O2" s="345"/>
      <c r="P2" s="345"/>
      <c r="R2" s="292" t="s">
        <v>304</v>
      </c>
    </row>
    <row r="3" spans="1:18">
      <c r="A3" s="296" t="s">
        <v>320</v>
      </c>
      <c r="B3" s="345"/>
      <c r="C3" s="345"/>
      <c r="D3" s="290"/>
      <c r="E3" s="289"/>
      <c r="F3" s="285"/>
      <c r="G3" s="288"/>
      <c r="H3" s="284"/>
      <c r="I3" s="285"/>
      <c r="J3" s="285"/>
      <c r="K3" s="285"/>
      <c r="L3" s="285"/>
      <c r="M3" s="285"/>
      <c r="N3" s="285"/>
      <c r="O3" s="345"/>
      <c r="P3" s="345"/>
      <c r="R3" s="287" t="s">
        <v>319</v>
      </c>
    </row>
    <row r="4" spans="1:18">
      <c r="A4" s="346" t="s">
        <v>301</v>
      </c>
      <c r="B4" s="345"/>
      <c r="C4" s="345"/>
      <c r="D4" s="285"/>
      <c r="E4" s="285"/>
      <c r="F4" s="285"/>
      <c r="G4" s="284"/>
      <c r="H4" s="284"/>
      <c r="I4" s="285"/>
      <c r="J4" s="285"/>
      <c r="K4" s="285"/>
      <c r="L4" s="285"/>
      <c r="M4" s="285"/>
      <c r="N4" s="285"/>
      <c r="O4" s="345"/>
      <c r="P4" s="345"/>
      <c r="R4" s="284" t="s">
        <v>300</v>
      </c>
    </row>
    <row r="5" spans="1:18">
      <c r="A5" s="343"/>
      <c r="B5" s="343"/>
      <c r="C5" s="343"/>
      <c r="D5" s="344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2"/>
    </row>
    <row r="6" spans="1:18" s="325" customFormat="1" ht="21.9" customHeight="1">
      <c r="A6" s="341"/>
      <c r="B6" s="340"/>
      <c r="C6" s="339"/>
      <c r="D6" s="616" t="s">
        <v>25</v>
      </c>
      <c r="E6" s="619" t="s">
        <v>299</v>
      </c>
      <c r="F6" s="620"/>
      <c r="G6" s="620"/>
      <c r="H6" s="620"/>
      <c r="I6" s="620"/>
      <c r="J6" s="620"/>
      <c r="K6" s="621"/>
      <c r="L6" s="619" t="s">
        <v>298</v>
      </c>
      <c r="M6" s="621"/>
      <c r="N6" s="640" t="s">
        <v>662</v>
      </c>
      <c r="O6" s="641"/>
      <c r="P6" s="642"/>
      <c r="Q6" s="643" t="s">
        <v>297</v>
      </c>
      <c r="R6" s="338"/>
    </row>
    <row r="7" spans="1:18" s="325" customFormat="1" ht="24" customHeight="1">
      <c r="A7" s="337"/>
      <c r="B7" s="336"/>
      <c r="C7" s="335"/>
      <c r="D7" s="617"/>
      <c r="E7" s="628" t="s">
        <v>25</v>
      </c>
      <c r="F7" s="630" t="s">
        <v>296</v>
      </c>
      <c r="G7" s="631"/>
      <c r="H7" s="631"/>
      <c r="I7" s="631"/>
      <c r="J7" s="632"/>
      <c r="K7" s="646" t="s">
        <v>295</v>
      </c>
      <c r="L7" s="648" t="s">
        <v>25</v>
      </c>
      <c r="M7" s="646" t="s">
        <v>294</v>
      </c>
      <c r="N7" s="648" t="s">
        <v>25</v>
      </c>
      <c r="O7" s="649" t="s">
        <v>293</v>
      </c>
      <c r="P7" s="651" t="s">
        <v>292</v>
      </c>
      <c r="Q7" s="644"/>
      <c r="R7" s="334"/>
    </row>
    <row r="8" spans="1:18" s="325" customFormat="1" ht="53.4" customHeight="1">
      <c r="A8" s="333"/>
      <c r="B8" s="332"/>
      <c r="C8" s="331"/>
      <c r="D8" s="618"/>
      <c r="E8" s="629"/>
      <c r="F8" s="330" t="s">
        <v>25</v>
      </c>
      <c r="G8" s="329" t="s">
        <v>291</v>
      </c>
      <c r="H8" s="328" t="s">
        <v>318</v>
      </c>
      <c r="I8" s="328" t="s">
        <v>289</v>
      </c>
      <c r="J8" s="327" t="s">
        <v>288</v>
      </c>
      <c r="K8" s="647"/>
      <c r="L8" s="647"/>
      <c r="M8" s="647"/>
      <c r="N8" s="647"/>
      <c r="O8" s="650"/>
      <c r="P8" s="652"/>
      <c r="Q8" s="645"/>
      <c r="R8" s="326"/>
    </row>
    <row r="9" spans="1:18">
      <c r="A9" s="324"/>
      <c r="B9" s="323"/>
      <c r="C9" s="316"/>
      <c r="D9" s="322"/>
      <c r="E9" s="320"/>
      <c r="G9" s="321"/>
      <c r="L9" s="319"/>
      <c r="N9" s="320"/>
      <c r="Q9" s="319"/>
      <c r="R9" s="318"/>
    </row>
    <row r="10" spans="1:18" ht="15.9" customHeight="1">
      <c r="A10" s="317">
        <v>2012</v>
      </c>
      <c r="B10" s="316" t="s">
        <v>25</v>
      </c>
      <c r="C10" s="316"/>
      <c r="D10" s="259" t="s">
        <v>184</v>
      </c>
      <c r="E10" s="257" t="s">
        <v>184</v>
      </c>
      <c r="F10" s="255" t="s">
        <v>184</v>
      </c>
      <c r="G10" s="258" t="s">
        <v>184</v>
      </c>
      <c r="H10" s="258" t="s">
        <v>184</v>
      </c>
      <c r="I10" s="258" t="s">
        <v>184</v>
      </c>
      <c r="J10" s="258" t="s">
        <v>184</v>
      </c>
      <c r="K10" s="256" t="s">
        <v>184</v>
      </c>
      <c r="L10" s="255" t="s">
        <v>184</v>
      </c>
      <c r="M10" s="258" t="s">
        <v>184</v>
      </c>
      <c r="N10" s="255" t="s">
        <v>184</v>
      </c>
      <c r="O10" s="258" t="s">
        <v>184</v>
      </c>
      <c r="P10" s="258" t="s">
        <v>184</v>
      </c>
      <c r="Q10" s="255" t="s">
        <v>184</v>
      </c>
      <c r="R10" s="311" t="s">
        <v>317</v>
      </c>
    </row>
    <row r="11" spans="1:18" ht="15.9" customHeight="1">
      <c r="A11" s="317"/>
      <c r="B11" s="316" t="s">
        <v>316</v>
      </c>
      <c r="C11" s="316"/>
      <c r="D11" s="259" t="s">
        <v>184</v>
      </c>
      <c r="E11" s="257" t="s">
        <v>184</v>
      </c>
      <c r="F11" s="255" t="s">
        <v>184</v>
      </c>
      <c r="G11" s="258" t="s">
        <v>184</v>
      </c>
      <c r="H11" s="258" t="s">
        <v>184</v>
      </c>
      <c r="I11" s="258" t="s">
        <v>184</v>
      </c>
      <c r="J11" s="258" t="s">
        <v>184</v>
      </c>
      <c r="K11" s="256" t="s">
        <v>184</v>
      </c>
      <c r="L11" s="255" t="s">
        <v>184</v>
      </c>
      <c r="M11" s="258" t="s">
        <v>184</v>
      </c>
      <c r="N11" s="255" t="s">
        <v>184</v>
      </c>
      <c r="O11" s="258" t="s">
        <v>184</v>
      </c>
      <c r="P11" s="258" t="s">
        <v>184</v>
      </c>
      <c r="Q11" s="255" t="s">
        <v>184</v>
      </c>
      <c r="R11" s="311" t="s">
        <v>315</v>
      </c>
    </row>
    <row r="12" spans="1:18" ht="15.9" customHeight="1">
      <c r="A12" s="317"/>
      <c r="B12" s="316" t="s">
        <v>314</v>
      </c>
      <c r="C12" s="316"/>
      <c r="D12" s="259" t="s">
        <v>184</v>
      </c>
      <c r="E12" s="257" t="s">
        <v>184</v>
      </c>
      <c r="F12" s="255" t="s">
        <v>184</v>
      </c>
      <c r="G12" s="258" t="s">
        <v>184</v>
      </c>
      <c r="H12" s="258" t="s">
        <v>184</v>
      </c>
      <c r="I12" s="258" t="s">
        <v>184</v>
      </c>
      <c r="J12" s="258" t="s">
        <v>184</v>
      </c>
      <c r="K12" s="256" t="s">
        <v>184</v>
      </c>
      <c r="L12" s="255" t="s">
        <v>184</v>
      </c>
      <c r="M12" s="258" t="s">
        <v>184</v>
      </c>
      <c r="N12" s="255" t="s">
        <v>184</v>
      </c>
      <c r="O12" s="258" t="s">
        <v>184</v>
      </c>
      <c r="P12" s="258" t="s">
        <v>184</v>
      </c>
      <c r="Q12" s="255" t="s">
        <v>184</v>
      </c>
      <c r="R12" s="311" t="s">
        <v>313</v>
      </c>
    </row>
    <row r="13" spans="1:18" ht="24" customHeight="1">
      <c r="A13" s="317">
        <v>2011</v>
      </c>
      <c r="B13" s="316" t="s">
        <v>25</v>
      </c>
      <c r="C13" s="316"/>
      <c r="D13" s="315">
        <v>326.44339299999996</v>
      </c>
      <c r="E13" s="312">
        <v>243.39386999999999</v>
      </c>
      <c r="F13" s="313">
        <v>5.2756589999999992</v>
      </c>
      <c r="G13" s="314">
        <v>4.3512240000000002</v>
      </c>
      <c r="H13" s="313">
        <v>5.44E-4</v>
      </c>
      <c r="I13" s="313">
        <v>4.3506800000000005</v>
      </c>
      <c r="J13" s="313">
        <v>3.2900000000000003E-4</v>
      </c>
      <c r="K13" s="313">
        <v>219.01109400000001</v>
      </c>
      <c r="L13" s="312">
        <v>77.203519</v>
      </c>
      <c r="M13" s="313">
        <v>77.181493000000003</v>
      </c>
      <c r="N13" s="312">
        <v>3.4713850000000002</v>
      </c>
      <c r="O13" s="313">
        <v>0.52117600000000008</v>
      </c>
      <c r="P13" s="313">
        <v>0.26719999999999999</v>
      </c>
      <c r="Q13" s="312">
        <v>0</v>
      </c>
      <c r="R13" s="311" t="s">
        <v>317</v>
      </c>
    </row>
    <row r="14" spans="1:18" ht="15.9" customHeight="1">
      <c r="A14" s="317"/>
      <c r="B14" s="316" t="s">
        <v>316</v>
      </c>
      <c r="C14" s="316"/>
      <c r="D14" s="315">
        <v>108.947226</v>
      </c>
      <c r="E14" s="312">
        <v>76.175500999999997</v>
      </c>
      <c r="F14" s="313">
        <v>0.89830600000000005</v>
      </c>
      <c r="G14" s="314">
        <v>0</v>
      </c>
      <c r="H14" s="313">
        <v>0</v>
      </c>
      <c r="I14" s="313">
        <v>0</v>
      </c>
      <c r="J14" s="313">
        <v>0</v>
      </c>
      <c r="K14" s="313">
        <v>73.547237999999993</v>
      </c>
      <c r="L14" s="312">
        <v>30.341066999999999</v>
      </c>
      <c r="M14" s="313">
        <v>30.341066999999999</v>
      </c>
      <c r="N14" s="312">
        <v>0.33184999999999998</v>
      </c>
      <c r="O14" s="313">
        <v>4.4649999999999995E-2</v>
      </c>
      <c r="P14" s="313">
        <v>0.26719999999999999</v>
      </c>
      <c r="Q14" s="312">
        <v>0</v>
      </c>
      <c r="R14" s="311" t="s">
        <v>315</v>
      </c>
    </row>
    <row r="15" spans="1:18" ht="15.9" customHeight="1">
      <c r="A15" s="317"/>
      <c r="B15" s="316" t="s">
        <v>314</v>
      </c>
      <c r="C15" s="316"/>
      <c r="D15" s="315">
        <v>217.49616699999999</v>
      </c>
      <c r="E15" s="312">
        <v>167.218369</v>
      </c>
      <c r="F15" s="313">
        <v>4.3773530000000003</v>
      </c>
      <c r="G15" s="314">
        <v>4.3512240000000002</v>
      </c>
      <c r="H15" s="313">
        <v>5.44E-4</v>
      </c>
      <c r="I15" s="313">
        <v>4.3506800000000005</v>
      </c>
      <c r="J15" s="313">
        <v>3.2900000000000003E-4</v>
      </c>
      <c r="K15" s="313">
        <v>145.46385599999999</v>
      </c>
      <c r="L15" s="312">
        <v>46.862451999999998</v>
      </c>
      <c r="M15" s="313">
        <v>46.840426000000001</v>
      </c>
      <c r="N15" s="312">
        <v>3.1395350000000004</v>
      </c>
      <c r="O15" s="313">
        <v>0.47652600000000001</v>
      </c>
      <c r="P15" s="313">
        <v>0</v>
      </c>
      <c r="Q15" s="312">
        <v>0</v>
      </c>
      <c r="R15" s="311" t="s">
        <v>313</v>
      </c>
    </row>
    <row r="16" spans="1:18" ht="24" customHeight="1">
      <c r="A16" s="317">
        <v>2010</v>
      </c>
      <c r="B16" s="316" t="s">
        <v>25</v>
      </c>
      <c r="C16" s="316"/>
      <c r="D16" s="315">
        <v>303.557725</v>
      </c>
      <c r="E16" s="312">
        <v>219.530766</v>
      </c>
      <c r="F16" s="313">
        <v>4.2702629999999999</v>
      </c>
      <c r="G16" s="314">
        <v>3.6146640000000003</v>
      </c>
      <c r="H16" s="313">
        <v>0</v>
      </c>
      <c r="I16" s="313">
        <v>3.6146640000000003</v>
      </c>
      <c r="J16" s="313">
        <v>2.454E-3</v>
      </c>
      <c r="K16" s="313">
        <v>200.06639799999999</v>
      </c>
      <c r="L16" s="312">
        <v>52.893149999999999</v>
      </c>
      <c r="M16" s="313">
        <v>52.864277000000001</v>
      </c>
      <c r="N16" s="312">
        <v>5.9771609999999997</v>
      </c>
      <c r="O16" s="313">
        <v>8.9048000000000002E-2</v>
      </c>
      <c r="P16" s="313">
        <v>1.1999999999999999E-3</v>
      </c>
      <c r="Q16" s="312">
        <v>23.190013</v>
      </c>
      <c r="R16" s="311" t="s">
        <v>317</v>
      </c>
    </row>
    <row r="17" spans="1:18" ht="15.9" customHeight="1">
      <c r="A17" s="317"/>
      <c r="B17" s="316" t="s">
        <v>316</v>
      </c>
      <c r="C17" s="316"/>
      <c r="D17" s="315">
        <v>111.25419599999999</v>
      </c>
      <c r="E17" s="312">
        <v>85.983335999999994</v>
      </c>
      <c r="F17" s="313">
        <v>0.63642900000000002</v>
      </c>
      <c r="G17" s="314">
        <v>0</v>
      </c>
      <c r="H17" s="313">
        <v>0</v>
      </c>
      <c r="I17" s="313">
        <v>0</v>
      </c>
      <c r="J17" s="313">
        <v>0</v>
      </c>
      <c r="K17" s="313">
        <v>84.507576999999998</v>
      </c>
      <c r="L17" s="312">
        <v>23.005127999999999</v>
      </c>
      <c r="M17" s="313">
        <v>23.005127999999999</v>
      </c>
      <c r="N17" s="312">
        <v>4.0000000000000002E-4</v>
      </c>
      <c r="O17" s="313">
        <v>0</v>
      </c>
      <c r="P17" s="313">
        <v>0</v>
      </c>
      <c r="Q17" s="312">
        <v>0.31742399999999998</v>
      </c>
      <c r="R17" s="311" t="s">
        <v>315</v>
      </c>
    </row>
    <row r="18" spans="1:18" ht="15.9" customHeight="1">
      <c r="A18" s="317"/>
      <c r="B18" s="316" t="s">
        <v>314</v>
      </c>
      <c r="C18" s="316"/>
      <c r="D18" s="315">
        <v>192.303529</v>
      </c>
      <c r="E18" s="312">
        <v>133.54742999999999</v>
      </c>
      <c r="F18" s="313">
        <v>3.6338339999999998</v>
      </c>
      <c r="G18" s="314">
        <v>3.6146640000000003</v>
      </c>
      <c r="H18" s="313">
        <v>0</v>
      </c>
      <c r="I18" s="313">
        <v>3.6146640000000003</v>
      </c>
      <c r="J18" s="313">
        <v>2.454E-3</v>
      </c>
      <c r="K18" s="313">
        <v>115.55882099999999</v>
      </c>
      <c r="L18" s="312">
        <v>29.888021999999999</v>
      </c>
      <c r="M18" s="313">
        <v>29.859149000000002</v>
      </c>
      <c r="N18" s="312">
        <v>5.9767609999999998</v>
      </c>
      <c r="O18" s="313">
        <v>8.9048000000000002E-2</v>
      </c>
      <c r="P18" s="313">
        <v>1.1999999999999999E-3</v>
      </c>
      <c r="Q18" s="312">
        <v>22.872589000000001</v>
      </c>
      <c r="R18" s="311" t="s">
        <v>313</v>
      </c>
    </row>
    <row r="19" spans="1:18" ht="24" customHeight="1">
      <c r="A19" s="317">
        <v>2009</v>
      </c>
      <c r="B19" s="316" t="s">
        <v>25</v>
      </c>
      <c r="C19" s="316"/>
      <c r="D19" s="315">
        <v>333.70691399999998</v>
      </c>
      <c r="E19" s="312">
        <v>228.383554</v>
      </c>
      <c r="F19" s="313">
        <v>3.5763939999999996</v>
      </c>
      <c r="G19" s="314">
        <v>3.3742800000000002</v>
      </c>
      <c r="H19" s="313">
        <v>0</v>
      </c>
      <c r="I19" s="313">
        <v>3.3742800000000002</v>
      </c>
      <c r="J19" s="313">
        <v>1.3426E-2</v>
      </c>
      <c r="K19" s="313">
        <v>202.16339499999998</v>
      </c>
      <c r="L19" s="312">
        <v>83.653350000000003</v>
      </c>
      <c r="M19" s="313">
        <v>83.354916000000003</v>
      </c>
      <c r="N19" s="312">
        <v>1.9623710000000001</v>
      </c>
      <c r="O19" s="313">
        <v>8.2000000000000003E-2</v>
      </c>
      <c r="P19" s="313">
        <v>4.0000000000000001E-3</v>
      </c>
      <c r="Q19" s="312">
        <v>18.116108000000001</v>
      </c>
      <c r="R19" s="311" t="s">
        <v>317</v>
      </c>
    </row>
    <row r="20" spans="1:18" ht="15.9" customHeight="1">
      <c r="A20" s="317"/>
      <c r="B20" s="316" t="s">
        <v>316</v>
      </c>
      <c r="C20" s="316"/>
      <c r="D20" s="315">
        <v>101.37047699999999</v>
      </c>
      <c r="E20" s="312">
        <v>79.803578999999999</v>
      </c>
      <c r="F20" s="313">
        <v>0.18523400000000001</v>
      </c>
      <c r="G20" s="314">
        <v>0</v>
      </c>
      <c r="H20" s="313">
        <v>0</v>
      </c>
      <c r="I20" s="313">
        <v>0</v>
      </c>
      <c r="J20" s="313">
        <v>1.3426E-2</v>
      </c>
      <c r="K20" s="313">
        <v>77.542293000000001</v>
      </c>
      <c r="L20" s="312">
        <v>19.875992999999998</v>
      </c>
      <c r="M20" s="313">
        <v>19.581559000000002</v>
      </c>
      <c r="N20" s="312">
        <v>0.10541700000000001</v>
      </c>
      <c r="O20" s="313">
        <v>6.6000000000000003E-2</v>
      </c>
      <c r="P20" s="313">
        <v>0</v>
      </c>
      <c r="Q20" s="312">
        <v>0</v>
      </c>
      <c r="R20" s="311" t="s">
        <v>315</v>
      </c>
    </row>
    <row r="21" spans="1:18" ht="15.9" customHeight="1">
      <c r="A21" s="317"/>
      <c r="B21" s="316" t="s">
        <v>314</v>
      </c>
      <c r="C21" s="316"/>
      <c r="D21" s="315">
        <v>232.33643700000002</v>
      </c>
      <c r="E21" s="312">
        <v>148.57997500000002</v>
      </c>
      <c r="F21" s="313">
        <v>3.3911599999999997</v>
      </c>
      <c r="G21" s="314">
        <v>3.3742800000000002</v>
      </c>
      <c r="H21" s="313">
        <v>0</v>
      </c>
      <c r="I21" s="313">
        <v>3.3742800000000002</v>
      </c>
      <c r="J21" s="313">
        <v>0</v>
      </c>
      <c r="K21" s="313">
        <v>124.62110199999999</v>
      </c>
      <c r="L21" s="312">
        <v>63.777357000000002</v>
      </c>
      <c r="M21" s="313">
        <v>63.773357000000004</v>
      </c>
      <c r="N21" s="312">
        <v>1.856954</v>
      </c>
      <c r="O21" s="313">
        <v>1.6E-2</v>
      </c>
      <c r="P21" s="313">
        <v>4.0000000000000001E-3</v>
      </c>
      <c r="Q21" s="312">
        <v>18.116108000000001</v>
      </c>
      <c r="R21" s="311" t="s">
        <v>313</v>
      </c>
    </row>
    <row r="22" spans="1:18" ht="24" customHeight="1">
      <c r="A22" s="317">
        <v>2008</v>
      </c>
      <c r="B22" s="316" t="s">
        <v>25</v>
      </c>
      <c r="C22" s="316"/>
      <c r="D22" s="315">
        <v>409.63511</v>
      </c>
      <c r="E22" s="312">
        <v>305.80469199999999</v>
      </c>
      <c r="F22" s="313">
        <v>14.093215000000001</v>
      </c>
      <c r="G22" s="314">
        <v>12.476334999999999</v>
      </c>
      <c r="H22" s="313">
        <v>0</v>
      </c>
      <c r="I22" s="313">
        <v>4.57308</v>
      </c>
      <c r="J22" s="313">
        <v>0</v>
      </c>
      <c r="K22" s="313">
        <v>259.04571299999998</v>
      </c>
      <c r="L22" s="312">
        <v>79.727073999999988</v>
      </c>
      <c r="M22" s="313">
        <v>79.647030000000001</v>
      </c>
      <c r="N22" s="312">
        <v>2.6269620000000002</v>
      </c>
      <c r="O22" s="313">
        <v>9.4999999999999998E-3</v>
      </c>
      <c r="P22" s="313">
        <v>0</v>
      </c>
      <c r="Q22" s="312">
        <v>20.580587000000001</v>
      </c>
      <c r="R22" s="311" t="s">
        <v>317</v>
      </c>
    </row>
    <row r="23" spans="1:18" ht="15.9" customHeight="1">
      <c r="A23" s="317"/>
      <c r="B23" s="316" t="s">
        <v>316</v>
      </c>
      <c r="C23" s="316"/>
      <c r="D23" s="315">
        <v>173.02570600000001</v>
      </c>
      <c r="E23" s="312">
        <v>115.65031399999999</v>
      </c>
      <c r="F23" s="313">
        <v>9.5171219999999987</v>
      </c>
      <c r="G23" s="314">
        <v>7.9002420000000004</v>
      </c>
      <c r="H23" s="313">
        <v>0</v>
      </c>
      <c r="I23" s="313">
        <v>0</v>
      </c>
      <c r="J23" s="313">
        <v>0</v>
      </c>
      <c r="K23" s="313">
        <v>103.81323500000001</v>
      </c>
      <c r="L23" s="312">
        <v>54.358097999999998</v>
      </c>
      <c r="M23" s="313">
        <v>54.278053999999997</v>
      </c>
      <c r="N23" s="312">
        <v>3.5591999999999999E-2</v>
      </c>
      <c r="O23" s="313">
        <v>1.5E-3</v>
      </c>
      <c r="P23" s="313">
        <v>0</v>
      </c>
      <c r="Q23" s="312">
        <v>2.1046119999999999</v>
      </c>
      <c r="R23" s="311" t="s">
        <v>315</v>
      </c>
    </row>
    <row r="24" spans="1:18" ht="15.9" customHeight="1">
      <c r="A24" s="317"/>
      <c r="B24" s="316" t="s">
        <v>314</v>
      </c>
      <c r="C24" s="316"/>
      <c r="D24" s="315">
        <v>236.60940400000001</v>
      </c>
      <c r="E24" s="312">
        <v>190.15437800000001</v>
      </c>
      <c r="F24" s="313">
        <v>4.5760930000000002</v>
      </c>
      <c r="G24" s="314">
        <v>4.5760930000000002</v>
      </c>
      <c r="H24" s="313">
        <v>0</v>
      </c>
      <c r="I24" s="313">
        <v>4.57308</v>
      </c>
      <c r="J24" s="313">
        <v>0</v>
      </c>
      <c r="K24" s="313">
        <v>155.23247800000001</v>
      </c>
      <c r="L24" s="312">
        <v>25.368976</v>
      </c>
      <c r="M24" s="313">
        <v>25.368976</v>
      </c>
      <c r="N24" s="312">
        <v>2.59137</v>
      </c>
      <c r="O24" s="313">
        <v>8.0000000000000002E-3</v>
      </c>
      <c r="P24" s="313">
        <v>0</v>
      </c>
      <c r="Q24" s="312">
        <v>18.475974999999998</v>
      </c>
      <c r="R24" s="311" t="s">
        <v>313</v>
      </c>
    </row>
    <row r="25" spans="1:18" ht="24" customHeight="1">
      <c r="A25" s="317">
        <v>2007</v>
      </c>
      <c r="B25" s="316" t="s">
        <v>25</v>
      </c>
      <c r="C25" s="316"/>
      <c r="D25" s="315">
        <v>379.08965799999999</v>
      </c>
      <c r="E25" s="312">
        <v>265.233048</v>
      </c>
      <c r="F25" s="313">
        <v>3.4469969999999996</v>
      </c>
      <c r="G25" s="314">
        <v>3.0739679999999998</v>
      </c>
      <c r="H25" s="313">
        <v>0</v>
      </c>
      <c r="I25" s="313">
        <v>2.9846399999999997</v>
      </c>
      <c r="J25" s="313">
        <v>5.1900000000000004E-4</v>
      </c>
      <c r="K25" s="313">
        <v>225.632192</v>
      </c>
      <c r="L25" s="312">
        <v>97.649255999999994</v>
      </c>
      <c r="M25" s="313">
        <v>97.409121999999996</v>
      </c>
      <c r="N25" s="312">
        <v>3.8083169999999997</v>
      </c>
      <c r="O25" s="313">
        <v>0.383716</v>
      </c>
      <c r="P25" s="313">
        <v>0.66174900000000003</v>
      </c>
      <c r="Q25" s="312">
        <v>9.8841959999999993</v>
      </c>
      <c r="R25" s="311" t="s">
        <v>317</v>
      </c>
    </row>
    <row r="26" spans="1:18" ht="15.9" customHeight="1">
      <c r="A26" s="317"/>
      <c r="B26" s="316" t="s">
        <v>316</v>
      </c>
      <c r="C26" s="316"/>
      <c r="D26" s="315">
        <v>151.73295899999999</v>
      </c>
      <c r="E26" s="312">
        <v>94.443111000000002</v>
      </c>
      <c r="F26" s="313">
        <v>0.45916000000000001</v>
      </c>
      <c r="G26" s="314">
        <v>8.7230999999999989E-2</v>
      </c>
      <c r="H26" s="313">
        <v>0</v>
      </c>
      <c r="I26" s="313">
        <v>0</v>
      </c>
      <c r="J26" s="313">
        <v>5.1900000000000004E-4</v>
      </c>
      <c r="K26" s="313">
        <v>89.709955000000008</v>
      </c>
      <c r="L26" s="312">
        <v>53.844963</v>
      </c>
      <c r="M26" s="313">
        <v>53.604828999999995</v>
      </c>
      <c r="N26" s="312">
        <v>0.93475200000000003</v>
      </c>
      <c r="O26" s="313">
        <v>0</v>
      </c>
      <c r="P26" s="313">
        <v>0.66174900000000003</v>
      </c>
      <c r="Q26" s="312">
        <v>0</v>
      </c>
      <c r="R26" s="311" t="s">
        <v>315</v>
      </c>
    </row>
    <row r="27" spans="1:18" ht="15.9" customHeight="1">
      <c r="A27" s="317"/>
      <c r="B27" s="316" t="s">
        <v>314</v>
      </c>
      <c r="C27" s="316"/>
      <c r="D27" s="315">
        <v>227.35669899999999</v>
      </c>
      <c r="E27" s="312">
        <v>170.78993700000001</v>
      </c>
      <c r="F27" s="313">
        <v>2.9878369999999999</v>
      </c>
      <c r="G27" s="314">
        <v>2.9867370000000002</v>
      </c>
      <c r="H27" s="313">
        <v>0</v>
      </c>
      <c r="I27" s="313">
        <v>2.9846399999999997</v>
      </c>
      <c r="J27" s="313">
        <v>0</v>
      </c>
      <c r="K27" s="313">
        <v>135.922237</v>
      </c>
      <c r="L27" s="312">
        <v>43.804293000000001</v>
      </c>
      <c r="M27" s="313">
        <v>43.804293000000001</v>
      </c>
      <c r="N27" s="312">
        <v>2.8735650000000001</v>
      </c>
      <c r="O27" s="313">
        <v>0.383716</v>
      </c>
      <c r="P27" s="313">
        <v>0</v>
      </c>
      <c r="Q27" s="312">
        <v>9.8841959999999993</v>
      </c>
      <c r="R27" s="311" t="s">
        <v>313</v>
      </c>
    </row>
    <row r="28" spans="1:18" ht="24" customHeight="1">
      <c r="A28" s="317">
        <v>2006</v>
      </c>
      <c r="B28" s="316" t="s">
        <v>25</v>
      </c>
      <c r="C28" s="316"/>
      <c r="D28" s="315">
        <v>305.555453</v>
      </c>
      <c r="E28" s="312">
        <v>208.10975099999999</v>
      </c>
      <c r="F28" s="313">
        <v>5.6869149999999999</v>
      </c>
      <c r="G28" s="314">
        <v>2.5472800000000002</v>
      </c>
      <c r="H28" s="313">
        <v>0</v>
      </c>
      <c r="I28" s="313">
        <v>2.5472800000000002</v>
      </c>
      <c r="J28" s="313">
        <v>2.7351000000000001</v>
      </c>
      <c r="K28" s="313">
        <v>193.44844399999999</v>
      </c>
      <c r="L28" s="312">
        <v>93.523687999999993</v>
      </c>
      <c r="M28" s="313">
        <v>93.213638000000003</v>
      </c>
      <c r="N28" s="312">
        <v>3.3349009999999999</v>
      </c>
      <c r="O28" s="313">
        <v>2.5000000000000001E-2</v>
      </c>
      <c r="P28" s="313">
        <v>8.3955000000000002E-2</v>
      </c>
      <c r="Q28" s="312">
        <v>0</v>
      </c>
      <c r="R28" s="311" t="s">
        <v>317</v>
      </c>
    </row>
    <row r="29" spans="1:18" ht="15.9" customHeight="1">
      <c r="A29" s="317"/>
      <c r="B29" s="316" t="s">
        <v>316</v>
      </c>
      <c r="C29" s="316"/>
      <c r="D29" s="315">
        <v>118.731459</v>
      </c>
      <c r="E29" s="312">
        <v>70.260992999999999</v>
      </c>
      <c r="F29" s="313">
        <v>0.40452499999999997</v>
      </c>
      <c r="G29" s="314">
        <v>0</v>
      </c>
      <c r="H29" s="313">
        <v>0</v>
      </c>
      <c r="I29" s="313">
        <v>0</v>
      </c>
      <c r="J29" s="313">
        <v>0</v>
      </c>
      <c r="K29" s="313">
        <v>65.690087000000005</v>
      </c>
      <c r="L29" s="312">
        <v>48.411996000000002</v>
      </c>
      <c r="M29" s="313">
        <v>48.101946000000005</v>
      </c>
      <c r="N29" s="312">
        <v>4.8619999999999997E-2</v>
      </c>
      <c r="O29" s="313">
        <v>2.5000000000000001E-2</v>
      </c>
      <c r="P29" s="313">
        <v>2.1405999999999998E-2</v>
      </c>
      <c r="Q29" s="312">
        <v>0</v>
      </c>
      <c r="R29" s="311" t="s">
        <v>315</v>
      </c>
    </row>
    <row r="30" spans="1:18" ht="15.9" customHeight="1">
      <c r="A30" s="317"/>
      <c r="B30" s="316" t="s">
        <v>314</v>
      </c>
      <c r="C30" s="316"/>
      <c r="D30" s="315">
        <v>186.823994</v>
      </c>
      <c r="E30" s="312">
        <v>137.848758</v>
      </c>
      <c r="F30" s="313">
        <v>5.2823900000000004</v>
      </c>
      <c r="G30" s="314">
        <v>2.5472800000000002</v>
      </c>
      <c r="H30" s="313">
        <v>0</v>
      </c>
      <c r="I30" s="313">
        <v>2.5472800000000002</v>
      </c>
      <c r="J30" s="313">
        <v>2.7351000000000001</v>
      </c>
      <c r="K30" s="313">
        <v>127.758357</v>
      </c>
      <c r="L30" s="312">
        <v>45.111692000000005</v>
      </c>
      <c r="M30" s="313">
        <v>45.111692000000005</v>
      </c>
      <c r="N30" s="312">
        <v>3.2862810000000002</v>
      </c>
      <c r="O30" s="313">
        <v>0</v>
      </c>
      <c r="P30" s="313">
        <v>6.2548999999999993E-2</v>
      </c>
      <c r="Q30" s="312">
        <v>0</v>
      </c>
      <c r="R30" s="311" t="s">
        <v>313</v>
      </c>
    </row>
    <row r="31" spans="1:18" ht="24" customHeight="1">
      <c r="A31" s="317">
        <v>2005</v>
      </c>
      <c r="B31" s="316" t="s">
        <v>25</v>
      </c>
      <c r="C31" s="316"/>
      <c r="D31" s="315">
        <v>270.84912300000002</v>
      </c>
      <c r="E31" s="312">
        <v>184.40647700000002</v>
      </c>
      <c r="F31" s="313">
        <v>2.6262029999999998</v>
      </c>
      <c r="G31" s="314">
        <v>2.185225</v>
      </c>
      <c r="H31" s="313">
        <v>0</v>
      </c>
      <c r="I31" s="313">
        <v>1.839715</v>
      </c>
      <c r="J31" s="313">
        <v>4.8690000000000001E-3</v>
      </c>
      <c r="K31" s="313">
        <v>164.92484299999998</v>
      </c>
      <c r="L31" s="312">
        <v>80.316460000000006</v>
      </c>
      <c r="M31" s="313">
        <v>79.998885000000001</v>
      </c>
      <c r="N31" s="312">
        <v>2.4863920000000004</v>
      </c>
      <c r="O31" s="313">
        <v>0</v>
      </c>
      <c r="P31" s="313">
        <v>1.9015999999999998E-2</v>
      </c>
      <c r="Q31" s="312">
        <v>3.1061999999999999</v>
      </c>
      <c r="R31" s="311" t="s">
        <v>317</v>
      </c>
    </row>
    <row r="32" spans="1:18" ht="15.9" customHeight="1">
      <c r="A32" s="317"/>
      <c r="B32" s="316" t="s">
        <v>316</v>
      </c>
      <c r="C32" s="316"/>
      <c r="D32" s="315">
        <v>110.78175900000001</v>
      </c>
      <c r="E32" s="312">
        <v>60.110947999999993</v>
      </c>
      <c r="F32" s="313">
        <v>0.45320499999999997</v>
      </c>
      <c r="G32" s="314">
        <v>1.9105E-2</v>
      </c>
      <c r="H32" s="313">
        <v>0</v>
      </c>
      <c r="I32" s="313">
        <v>2.875E-3</v>
      </c>
      <c r="J32" s="313">
        <v>4.8690000000000001E-3</v>
      </c>
      <c r="K32" s="313">
        <v>55.901890000000002</v>
      </c>
      <c r="L32" s="312">
        <v>50.622239999999998</v>
      </c>
      <c r="M32" s="313">
        <v>50.304665</v>
      </c>
      <c r="N32" s="312">
        <v>2.9835999999999998E-2</v>
      </c>
      <c r="O32" s="313">
        <v>0</v>
      </c>
      <c r="P32" s="313">
        <v>0</v>
      </c>
      <c r="Q32" s="312">
        <v>0</v>
      </c>
      <c r="R32" s="311" t="s">
        <v>315</v>
      </c>
    </row>
    <row r="33" spans="1:18" ht="15.9" customHeight="1">
      <c r="A33" s="317"/>
      <c r="B33" s="316" t="s">
        <v>314</v>
      </c>
      <c r="C33" s="316"/>
      <c r="D33" s="315">
        <v>160.067364</v>
      </c>
      <c r="E33" s="312">
        <v>124.295529</v>
      </c>
      <c r="F33" s="313">
        <v>2.1729980000000002</v>
      </c>
      <c r="G33" s="314">
        <v>2.1661199999999998</v>
      </c>
      <c r="H33" s="313">
        <v>0</v>
      </c>
      <c r="I33" s="313">
        <v>1.83684</v>
      </c>
      <c r="J33" s="313">
        <v>0</v>
      </c>
      <c r="K33" s="313">
        <v>109.022953</v>
      </c>
      <c r="L33" s="312">
        <v>29.694220000000001</v>
      </c>
      <c r="M33" s="313">
        <v>29.694220000000001</v>
      </c>
      <c r="N33" s="312">
        <v>2.456556</v>
      </c>
      <c r="O33" s="313">
        <v>0</v>
      </c>
      <c r="P33" s="313">
        <v>1.9015999999999998E-2</v>
      </c>
      <c r="Q33" s="312">
        <v>3.1061999999999999</v>
      </c>
      <c r="R33" s="311" t="s">
        <v>313</v>
      </c>
    </row>
    <row r="34" spans="1:18" ht="24" customHeight="1">
      <c r="A34" s="317">
        <v>2004</v>
      </c>
      <c r="B34" s="316" t="s">
        <v>25</v>
      </c>
      <c r="C34" s="316"/>
      <c r="D34" s="315">
        <v>240.22760399999999</v>
      </c>
      <c r="E34" s="312">
        <v>170.912306</v>
      </c>
      <c r="F34" s="313">
        <v>1.4953479999999999</v>
      </c>
      <c r="G34" s="314">
        <v>1.0563549999999999</v>
      </c>
      <c r="H34" s="313">
        <v>0</v>
      </c>
      <c r="I34" s="313">
        <v>1.0295999999999998</v>
      </c>
      <c r="J34" s="313">
        <v>4.8690000000000001E-3</v>
      </c>
      <c r="K34" s="313">
        <v>163.39153200000001</v>
      </c>
      <c r="L34" s="312">
        <v>66.458502999999993</v>
      </c>
      <c r="M34" s="313">
        <v>66.393153000000012</v>
      </c>
      <c r="N34" s="312">
        <v>2.2042329999999999</v>
      </c>
      <c r="O34" s="313">
        <v>0</v>
      </c>
      <c r="P34" s="313">
        <v>0.23400000000000001</v>
      </c>
      <c r="Q34" s="312">
        <v>0</v>
      </c>
      <c r="R34" s="311" t="s">
        <v>317</v>
      </c>
    </row>
    <row r="35" spans="1:18" ht="15.9" customHeight="1">
      <c r="A35" s="317"/>
      <c r="B35" s="316" t="s">
        <v>316</v>
      </c>
      <c r="C35" s="316"/>
      <c r="D35" s="315">
        <v>143.41744200000002</v>
      </c>
      <c r="E35" s="312">
        <v>80.092495999999997</v>
      </c>
      <c r="F35" s="313">
        <v>0.462308</v>
      </c>
      <c r="G35" s="314">
        <v>2.6754999999999998E-2</v>
      </c>
      <c r="H35" s="313">
        <v>0</v>
      </c>
      <c r="I35" s="313">
        <v>0</v>
      </c>
      <c r="J35" s="313">
        <v>4.8690000000000001E-3</v>
      </c>
      <c r="K35" s="313">
        <v>73.645209000000008</v>
      </c>
      <c r="L35" s="312">
        <v>62.886249999999997</v>
      </c>
      <c r="M35" s="313">
        <v>62.820900000000002</v>
      </c>
      <c r="N35" s="312">
        <v>0.23444300000000001</v>
      </c>
      <c r="O35" s="313">
        <v>0</v>
      </c>
      <c r="P35" s="313">
        <v>0.23400000000000001</v>
      </c>
      <c r="Q35" s="312">
        <v>0</v>
      </c>
      <c r="R35" s="311" t="s">
        <v>315</v>
      </c>
    </row>
    <row r="36" spans="1:18" ht="15.9" customHeight="1">
      <c r="A36" s="317"/>
      <c r="B36" s="316" t="s">
        <v>314</v>
      </c>
      <c r="C36" s="316"/>
      <c r="D36" s="315">
        <v>96.810161999999991</v>
      </c>
      <c r="E36" s="312">
        <v>90.819810000000004</v>
      </c>
      <c r="F36" s="313">
        <v>1.03304</v>
      </c>
      <c r="G36" s="314">
        <v>1.0295999999999998</v>
      </c>
      <c r="H36" s="313">
        <v>0</v>
      </c>
      <c r="I36" s="313">
        <v>1.0295999999999998</v>
      </c>
      <c r="J36" s="313">
        <v>0</v>
      </c>
      <c r="K36" s="313">
        <v>89.746323000000004</v>
      </c>
      <c r="L36" s="312">
        <v>3.5722530000000003</v>
      </c>
      <c r="M36" s="313">
        <v>3.5722530000000003</v>
      </c>
      <c r="N36" s="312">
        <v>1.9697899999999999</v>
      </c>
      <c r="O36" s="313">
        <v>0</v>
      </c>
      <c r="P36" s="313">
        <v>0</v>
      </c>
      <c r="Q36" s="312">
        <v>0</v>
      </c>
      <c r="R36" s="311" t="s">
        <v>313</v>
      </c>
    </row>
    <row r="37" spans="1:18" ht="24" customHeight="1">
      <c r="A37" s="317">
        <v>2003</v>
      </c>
      <c r="B37" s="316" t="s">
        <v>25</v>
      </c>
      <c r="C37" s="316"/>
      <c r="D37" s="315">
        <v>264.11514</v>
      </c>
      <c r="E37" s="312">
        <v>188.23526000000001</v>
      </c>
      <c r="F37" s="313">
        <v>1.1760079999999999</v>
      </c>
      <c r="G37" s="314">
        <v>0.46272000000000002</v>
      </c>
      <c r="H37" s="313">
        <v>0</v>
      </c>
      <c r="I37" s="313">
        <v>0.43751999999999996</v>
      </c>
      <c r="J37" s="313">
        <v>0</v>
      </c>
      <c r="K37" s="313">
        <v>182.30196599999999</v>
      </c>
      <c r="L37" s="312">
        <v>74.180904999999996</v>
      </c>
      <c r="M37" s="313">
        <v>73.745553000000001</v>
      </c>
      <c r="N37" s="312">
        <v>1.5789000000000002</v>
      </c>
      <c r="O37" s="313">
        <v>0</v>
      </c>
      <c r="P37" s="313">
        <v>0</v>
      </c>
      <c r="Q37" s="312">
        <v>0</v>
      </c>
      <c r="R37" s="311" t="s">
        <v>317</v>
      </c>
    </row>
    <row r="38" spans="1:18" ht="15.9" customHeight="1">
      <c r="A38" s="317"/>
      <c r="B38" s="316" t="s">
        <v>316</v>
      </c>
      <c r="C38" s="316"/>
      <c r="D38" s="315">
        <v>178.926256</v>
      </c>
      <c r="E38" s="312">
        <v>107.853848</v>
      </c>
      <c r="F38" s="313">
        <v>0.76028799999999996</v>
      </c>
      <c r="G38" s="314">
        <v>5.04E-2</v>
      </c>
      <c r="H38" s="313">
        <v>0</v>
      </c>
      <c r="I38" s="313">
        <v>2.52E-2</v>
      </c>
      <c r="J38" s="313">
        <v>0</v>
      </c>
      <c r="K38" s="313">
        <v>102.336274</v>
      </c>
      <c r="L38" s="312">
        <v>70.942252999999994</v>
      </c>
      <c r="M38" s="313">
        <v>70.506900999999999</v>
      </c>
      <c r="N38" s="312">
        <v>1.008E-2</v>
      </c>
      <c r="O38" s="313">
        <v>0</v>
      </c>
      <c r="P38" s="313">
        <v>0</v>
      </c>
      <c r="Q38" s="312">
        <v>0</v>
      </c>
      <c r="R38" s="311" t="s">
        <v>315</v>
      </c>
    </row>
    <row r="39" spans="1:18" ht="15.9" customHeight="1">
      <c r="A39" s="317"/>
      <c r="B39" s="316" t="s">
        <v>314</v>
      </c>
      <c r="C39" s="316"/>
      <c r="D39" s="315">
        <v>85.188884000000002</v>
      </c>
      <c r="E39" s="312">
        <v>80.381411999999997</v>
      </c>
      <c r="F39" s="313">
        <v>0.41572000000000003</v>
      </c>
      <c r="G39" s="314">
        <v>0.41232000000000002</v>
      </c>
      <c r="H39" s="313">
        <v>0</v>
      </c>
      <c r="I39" s="313">
        <v>0.41232000000000002</v>
      </c>
      <c r="J39" s="313">
        <v>0</v>
      </c>
      <c r="K39" s="313">
        <v>79.96569199999999</v>
      </c>
      <c r="L39" s="312">
        <v>3.2386520000000001</v>
      </c>
      <c r="M39" s="313">
        <v>3.2386520000000001</v>
      </c>
      <c r="N39" s="312">
        <v>1.5688199999999999</v>
      </c>
      <c r="O39" s="313">
        <v>0</v>
      </c>
      <c r="P39" s="313">
        <v>0</v>
      </c>
      <c r="Q39" s="312">
        <v>0</v>
      </c>
      <c r="R39" s="311" t="s">
        <v>313</v>
      </c>
    </row>
    <row r="40" spans="1:18" ht="24" customHeight="1">
      <c r="A40" s="317">
        <v>2002</v>
      </c>
      <c r="B40" s="316" t="s">
        <v>25</v>
      </c>
      <c r="C40" s="316"/>
      <c r="D40" s="315">
        <v>229.01820900000001</v>
      </c>
      <c r="E40" s="312">
        <v>162.39503099999999</v>
      </c>
      <c r="F40" s="313">
        <v>0.71084100000000006</v>
      </c>
      <c r="G40" s="314">
        <v>0.37050900000000003</v>
      </c>
      <c r="H40" s="313">
        <v>0</v>
      </c>
      <c r="I40" s="313">
        <v>0.30530900000000005</v>
      </c>
      <c r="J40" s="313">
        <v>8.4000000000000012E-3</v>
      </c>
      <c r="K40" s="313">
        <v>155.81536799999998</v>
      </c>
      <c r="L40" s="312">
        <v>63.985724000000005</v>
      </c>
      <c r="M40" s="313">
        <v>63.686226000000005</v>
      </c>
      <c r="N40" s="312">
        <v>2.58128</v>
      </c>
      <c r="O40" s="313">
        <v>0</v>
      </c>
      <c r="P40" s="313">
        <v>1.222</v>
      </c>
      <c r="Q40" s="312">
        <v>0</v>
      </c>
      <c r="R40" s="311" t="s">
        <v>317</v>
      </c>
    </row>
    <row r="41" spans="1:18" ht="15.9" customHeight="1">
      <c r="A41" s="317"/>
      <c r="B41" s="316" t="s">
        <v>316</v>
      </c>
      <c r="C41" s="316"/>
      <c r="D41" s="315">
        <v>154.085902</v>
      </c>
      <c r="E41" s="312">
        <v>91.598618000000002</v>
      </c>
      <c r="F41" s="313">
        <v>0.415161</v>
      </c>
      <c r="G41" s="314">
        <v>7.4828999999999993E-2</v>
      </c>
      <c r="H41" s="313">
        <v>0</v>
      </c>
      <c r="I41" s="313">
        <v>9.6290000000000004E-3</v>
      </c>
      <c r="J41" s="313">
        <v>8.4000000000000012E-3</v>
      </c>
      <c r="K41" s="313">
        <v>85.55308500000001</v>
      </c>
      <c r="L41" s="312">
        <v>61.209110000000003</v>
      </c>
      <c r="M41" s="313">
        <v>60.909612000000003</v>
      </c>
      <c r="N41" s="312">
        <v>1.222</v>
      </c>
      <c r="O41" s="313">
        <v>0</v>
      </c>
      <c r="P41" s="313">
        <v>1.222</v>
      </c>
      <c r="Q41" s="312">
        <v>0</v>
      </c>
      <c r="R41" s="311" t="s">
        <v>315</v>
      </c>
    </row>
    <row r="42" spans="1:18" ht="15.9" customHeight="1">
      <c r="A42" s="317"/>
      <c r="B42" s="316" t="s">
        <v>314</v>
      </c>
      <c r="C42" s="316"/>
      <c r="D42" s="315">
        <v>74.932306999999994</v>
      </c>
      <c r="E42" s="312">
        <v>70.796413000000001</v>
      </c>
      <c r="F42" s="313">
        <v>0.29568</v>
      </c>
      <c r="G42" s="314">
        <v>0.29568</v>
      </c>
      <c r="H42" s="313">
        <v>0</v>
      </c>
      <c r="I42" s="313">
        <v>0.29568</v>
      </c>
      <c r="J42" s="313">
        <v>0</v>
      </c>
      <c r="K42" s="313">
        <v>70.262282999999996</v>
      </c>
      <c r="L42" s="312">
        <v>2.7766139999999999</v>
      </c>
      <c r="M42" s="313">
        <v>2.7766139999999999</v>
      </c>
      <c r="N42" s="312">
        <v>1.35928</v>
      </c>
      <c r="O42" s="313">
        <v>0</v>
      </c>
      <c r="P42" s="313">
        <v>0</v>
      </c>
      <c r="Q42" s="312">
        <v>0</v>
      </c>
      <c r="R42" s="311" t="s">
        <v>313</v>
      </c>
    </row>
    <row r="43" spans="1:18" ht="24" customHeight="1">
      <c r="A43" s="317">
        <v>2001</v>
      </c>
      <c r="B43" s="316" t="s">
        <v>25</v>
      </c>
      <c r="C43" s="316"/>
      <c r="D43" s="315">
        <v>228.547191</v>
      </c>
      <c r="E43" s="312">
        <v>162.30544899999998</v>
      </c>
      <c r="F43" s="313">
        <v>1.7768489999999999</v>
      </c>
      <c r="G43" s="314">
        <v>1.2419230000000001</v>
      </c>
      <c r="H43" s="313">
        <v>0</v>
      </c>
      <c r="I43" s="313">
        <v>0.71358699999999997</v>
      </c>
      <c r="J43" s="313">
        <v>1.2670000000000001E-2</v>
      </c>
      <c r="K43" s="313">
        <v>155.50925799999999</v>
      </c>
      <c r="L43" s="312">
        <v>64.091076999999999</v>
      </c>
      <c r="M43" s="313">
        <v>63.571703999999997</v>
      </c>
      <c r="N43" s="312">
        <v>1.719903</v>
      </c>
      <c r="O43" s="313">
        <v>0</v>
      </c>
      <c r="P43" s="313">
        <v>0.75809199999999999</v>
      </c>
      <c r="Q43" s="312">
        <v>0.12392</v>
      </c>
      <c r="R43" s="311" t="s">
        <v>317</v>
      </c>
    </row>
    <row r="44" spans="1:18" ht="15.9" customHeight="1">
      <c r="A44" s="317"/>
      <c r="B44" s="316" t="s">
        <v>316</v>
      </c>
      <c r="C44" s="316"/>
      <c r="D44" s="315">
        <v>142.85650200000001</v>
      </c>
      <c r="E44" s="312">
        <v>84.405065000000008</v>
      </c>
      <c r="F44" s="313">
        <v>1.146639</v>
      </c>
      <c r="G44" s="314">
        <v>0.61332299999999995</v>
      </c>
      <c r="H44" s="313">
        <v>0</v>
      </c>
      <c r="I44" s="313">
        <v>8.4986999999999993E-2</v>
      </c>
      <c r="J44" s="313">
        <v>1.2670000000000001E-2</v>
      </c>
      <c r="K44" s="313">
        <v>78.248187999999999</v>
      </c>
      <c r="L44" s="312">
        <v>57.558178999999996</v>
      </c>
      <c r="M44" s="313">
        <v>57.039771000000002</v>
      </c>
      <c r="N44" s="312">
        <v>0.75921099999999997</v>
      </c>
      <c r="O44" s="313">
        <v>0</v>
      </c>
      <c r="P44" s="313">
        <v>0.754</v>
      </c>
      <c r="Q44" s="312">
        <v>0</v>
      </c>
      <c r="R44" s="311" t="s">
        <v>315</v>
      </c>
    </row>
    <row r="45" spans="1:18" ht="15.9" customHeight="1">
      <c r="A45" s="317"/>
      <c r="B45" s="316" t="s">
        <v>314</v>
      </c>
      <c r="C45" s="316"/>
      <c r="D45" s="315">
        <v>85.690688999999992</v>
      </c>
      <c r="E45" s="312">
        <v>77.900384000000003</v>
      </c>
      <c r="F45" s="313">
        <v>0.63021000000000005</v>
      </c>
      <c r="G45" s="314">
        <v>0.62860000000000005</v>
      </c>
      <c r="H45" s="313">
        <v>0</v>
      </c>
      <c r="I45" s="313">
        <v>0.62860000000000005</v>
      </c>
      <c r="J45" s="313">
        <v>0</v>
      </c>
      <c r="K45" s="313">
        <v>77.261070000000004</v>
      </c>
      <c r="L45" s="312">
        <v>6.5328980000000003</v>
      </c>
      <c r="M45" s="313">
        <v>6.5319330000000004</v>
      </c>
      <c r="N45" s="312">
        <v>0.96069199999999999</v>
      </c>
      <c r="O45" s="313">
        <v>0</v>
      </c>
      <c r="P45" s="313">
        <v>4.0919999999999993E-3</v>
      </c>
      <c r="Q45" s="312">
        <v>0.12392</v>
      </c>
      <c r="R45" s="311" t="s">
        <v>313</v>
      </c>
    </row>
    <row r="46" spans="1:18" ht="24" customHeight="1">
      <c r="A46" s="317">
        <v>2000</v>
      </c>
      <c r="B46" s="316" t="s">
        <v>25</v>
      </c>
      <c r="C46" s="316"/>
      <c r="D46" s="315">
        <v>244.237719</v>
      </c>
      <c r="E46" s="312">
        <v>172.697766</v>
      </c>
      <c r="F46" s="313">
        <v>1.7354700000000001</v>
      </c>
      <c r="G46" s="314">
        <v>0.99514099999999994</v>
      </c>
      <c r="H46" s="313">
        <v>0</v>
      </c>
      <c r="I46" s="313">
        <v>0.84274699999999991</v>
      </c>
      <c r="J46" s="313">
        <v>0</v>
      </c>
      <c r="K46" s="313">
        <v>164.41426800000002</v>
      </c>
      <c r="L46" s="312">
        <v>63.626135000000005</v>
      </c>
      <c r="M46" s="313">
        <v>57.256098999999999</v>
      </c>
      <c r="N46" s="312">
        <v>6.697572000000001</v>
      </c>
      <c r="O46" s="313">
        <v>0</v>
      </c>
      <c r="P46" s="313">
        <v>1.3434269999999999</v>
      </c>
      <c r="Q46" s="312">
        <v>0.45343700000000003</v>
      </c>
      <c r="R46" s="311" t="s">
        <v>317</v>
      </c>
    </row>
    <row r="47" spans="1:18" ht="15.9" customHeight="1">
      <c r="A47" s="317"/>
      <c r="B47" s="316" t="s">
        <v>316</v>
      </c>
      <c r="C47" s="316"/>
      <c r="D47" s="315">
        <v>137.52024799999998</v>
      </c>
      <c r="E47" s="312">
        <v>85.351729999999989</v>
      </c>
      <c r="F47" s="313">
        <v>0.71638199999999996</v>
      </c>
      <c r="G47" s="314">
        <v>0.21180099999999999</v>
      </c>
      <c r="H47" s="313">
        <v>0</v>
      </c>
      <c r="I47" s="313">
        <v>5.9406999999999995E-2</v>
      </c>
      <c r="J47" s="313">
        <v>0</v>
      </c>
      <c r="K47" s="313">
        <v>78.099963000000002</v>
      </c>
      <c r="L47" s="312">
        <v>50.698446000000004</v>
      </c>
      <c r="M47" s="313">
        <v>50.224620000000002</v>
      </c>
      <c r="N47" s="312">
        <v>1.4013659999999999</v>
      </c>
      <c r="O47" s="313">
        <v>0</v>
      </c>
      <c r="P47" s="313">
        <v>1.3434269999999999</v>
      </c>
      <c r="Q47" s="312">
        <v>3.7156999999999996E-2</v>
      </c>
      <c r="R47" s="311" t="s">
        <v>315</v>
      </c>
    </row>
    <row r="48" spans="1:18" ht="15.9" customHeight="1">
      <c r="A48" s="317"/>
      <c r="B48" s="316" t="s">
        <v>314</v>
      </c>
      <c r="C48" s="316"/>
      <c r="D48" s="315">
        <v>106.717471</v>
      </c>
      <c r="E48" s="312">
        <v>87.346035999999998</v>
      </c>
      <c r="F48" s="313">
        <v>1.019088</v>
      </c>
      <c r="G48" s="314">
        <v>0.78334000000000004</v>
      </c>
      <c r="H48" s="313">
        <v>0</v>
      </c>
      <c r="I48" s="313">
        <v>0.78334000000000004</v>
      </c>
      <c r="J48" s="313">
        <v>0</v>
      </c>
      <c r="K48" s="313">
        <v>86.31430499999999</v>
      </c>
      <c r="L48" s="312">
        <v>12.927689000000001</v>
      </c>
      <c r="M48" s="313">
        <v>7.031479</v>
      </c>
      <c r="N48" s="312">
        <v>5.2962059999999997</v>
      </c>
      <c r="O48" s="313">
        <v>0</v>
      </c>
      <c r="P48" s="313">
        <v>0</v>
      </c>
      <c r="Q48" s="312">
        <v>0.41627999999999998</v>
      </c>
      <c r="R48" s="311" t="s">
        <v>313</v>
      </c>
    </row>
    <row r="49" spans="1:18" ht="8.1" customHeight="1">
      <c r="A49" s="310"/>
      <c r="B49" s="309"/>
      <c r="C49" s="309"/>
      <c r="D49" s="308"/>
      <c r="E49" s="307"/>
      <c r="F49" s="306"/>
      <c r="G49" s="305"/>
      <c r="H49" s="306"/>
      <c r="I49" s="306"/>
      <c r="J49" s="306"/>
      <c r="K49" s="306"/>
      <c r="L49" s="307"/>
      <c r="M49" s="306"/>
      <c r="N49" s="307"/>
      <c r="O49" s="306"/>
      <c r="P49" s="306"/>
      <c r="Q49" s="305"/>
      <c r="R49" s="304"/>
    </row>
    <row r="51" spans="1:18">
      <c r="A51" s="229" t="s">
        <v>285</v>
      </c>
    </row>
    <row r="52" spans="1:18">
      <c r="A52" s="229" t="s">
        <v>312</v>
      </c>
    </row>
    <row r="53" spans="1:18">
      <c r="A53" s="229" t="s">
        <v>311</v>
      </c>
    </row>
    <row r="54" spans="1:18">
      <c r="A54" s="229" t="s">
        <v>310</v>
      </c>
    </row>
    <row r="55" spans="1:18">
      <c r="A55" s="229" t="s">
        <v>309</v>
      </c>
    </row>
    <row r="56" spans="1:18">
      <c r="A56" s="229" t="s">
        <v>284</v>
      </c>
    </row>
    <row r="57" spans="1:18">
      <c r="A57" s="229" t="s">
        <v>308</v>
      </c>
    </row>
    <row r="58" spans="1:18">
      <c r="A58" s="229" t="s">
        <v>307</v>
      </c>
      <c r="D58" s="303"/>
    </row>
    <row r="59" spans="1:18">
      <c r="A59" s="229" t="s">
        <v>306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71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showRowColHeaders="0" defaultGridColor="0" colorId="55" workbookViewId="0">
      <selection activeCell="A6" sqref="A6:XFD6"/>
    </sheetView>
  </sheetViews>
  <sheetFormatPr defaultColWidth="11.7109375" defaultRowHeight="10.199999999999999"/>
  <cols>
    <col min="1" max="1" width="7" style="352" customWidth="1"/>
    <col min="2" max="2" width="13.28515625" style="350" customWidth="1"/>
    <col min="3" max="3" width="2.140625" style="350" customWidth="1"/>
    <col min="4" max="4" width="11.140625" style="351" customWidth="1"/>
    <col min="5" max="6" width="9.85546875" style="350" customWidth="1"/>
    <col min="7" max="10" width="8.5703125" style="350" customWidth="1"/>
    <col min="11" max="12" width="9.85546875" style="350" customWidth="1"/>
    <col min="13" max="13" width="11.42578125" style="350" customWidth="1"/>
    <col min="14" max="17" width="9.85546875" style="350" customWidth="1"/>
    <col min="18" max="18" width="14.140625" style="350" customWidth="1"/>
    <col min="19" max="16384" width="11.7109375" style="350"/>
  </cols>
  <sheetData>
    <row r="1" spans="1:18" s="360" customFormat="1" ht="12">
      <c r="A1" s="298">
        <v>12</v>
      </c>
      <c r="B1" s="297"/>
      <c r="C1" s="297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297"/>
      <c r="P1" s="297"/>
      <c r="R1" s="298"/>
    </row>
    <row r="2" spans="1:18">
      <c r="A2" s="296" t="s">
        <v>305</v>
      </c>
      <c r="B2" s="227"/>
      <c r="C2" s="227"/>
      <c r="D2" s="290"/>
      <c r="E2" s="290"/>
      <c r="F2" s="295"/>
      <c r="G2" s="294"/>
      <c r="H2" s="294"/>
      <c r="I2" s="293"/>
      <c r="J2" s="293"/>
      <c r="K2" s="293"/>
      <c r="L2" s="293"/>
      <c r="M2" s="293"/>
      <c r="N2" s="293"/>
      <c r="O2" s="224"/>
      <c r="P2" s="224"/>
      <c r="R2" s="292" t="s">
        <v>304</v>
      </c>
    </row>
    <row r="3" spans="1:18">
      <c r="A3" s="291" t="s">
        <v>322</v>
      </c>
      <c r="B3" s="224"/>
      <c r="C3" s="224"/>
      <c r="D3" s="290"/>
      <c r="E3" s="289"/>
      <c r="F3" s="285"/>
      <c r="G3" s="288"/>
      <c r="H3" s="284"/>
      <c r="I3" s="285"/>
      <c r="J3" s="285"/>
      <c r="K3" s="285"/>
      <c r="L3" s="285"/>
      <c r="M3" s="285"/>
      <c r="N3" s="285"/>
      <c r="O3" s="224"/>
      <c r="P3" s="224"/>
      <c r="R3" s="359" t="s">
        <v>321</v>
      </c>
    </row>
    <row r="4" spans="1:18">
      <c r="A4" s="358" t="s">
        <v>301</v>
      </c>
      <c r="B4" s="224"/>
      <c r="C4" s="224"/>
      <c r="D4" s="285"/>
      <c r="E4" s="285"/>
      <c r="F4" s="285"/>
      <c r="G4" s="284"/>
      <c r="H4" s="284"/>
      <c r="I4" s="285"/>
      <c r="J4" s="285"/>
      <c r="K4" s="285"/>
      <c r="L4" s="285"/>
      <c r="M4" s="285"/>
      <c r="N4" s="285"/>
      <c r="O4" s="224"/>
      <c r="P4" s="224"/>
      <c r="R4" s="357" t="s">
        <v>300</v>
      </c>
    </row>
    <row r="5" spans="1:18">
      <c r="A5" s="356"/>
      <c r="B5" s="234"/>
      <c r="C5" s="234"/>
      <c r="D5" s="355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25"/>
    </row>
    <row r="6" spans="1:18" s="354" customFormat="1" ht="21.9" customHeight="1">
      <c r="A6" s="341"/>
      <c r="B6" s="340"/>
      <c r="C6" s="339"/>
      <c r="D6" s="616" t="s">
        <v>25</v>
      </c>
      <c r="E6" s="619" t="s">
        <v>299</v>
      </c>
      <c r="F6" s="620"/>
      <c r="G6" s="620"/>
      <c r="H6" s="620"/>
      <c r="I6" s="620"/>
      <c r="J6" s="620"/>
      <c r="K6" s="621"/>
      <c r="L6" s="619" t="s">
        <v>298</v>
      </c>
      <c r="M6" s="621"/>
      <c r="N6" s="640" t="s">
        <v>662</v>
      </c>
      <c r="O6" s="641"/>
      <c r="P6" s="642"/>
      <c r="Q6" s="643" t="s">
        <v>297</v>
      </c>
      <c r="R6" s="338"/>
    </row>
    <row r="7" spans="1:18" s="354" customFormat="1" ht="21.9" customHeight="1">
      <c r="A7" s="337"/>
      <c r="B7" s="336"/>
      <c r="C7" s="335"/>
      <c r="D7" s="617"/>
      <c r="E7" s="628" t="s">
        <v>25</v>
      </c>
      <c r="F7" s="630" t="s">
        <v>296</v>
      </c>
      <c r="G7" s="631"/>
      <c r="H7" s="631"/>
      <c r="I7" s="631"/>
      <c r="J7" s="632"/>
      <c r="K7" s="646" t="s">
        <v>295</v>
      </c>
      <c r="L7" s="648" t="s">
        <v>25</v>
      </c>
      <c r="M7" s="646" t="s">
        <v>294</v>
      </c>
      <c r="N7" s="648" t="s">
        <v>25</v>
      </c>
      <c r="O7" s="649" t="s">
        <v>293</v>
      </c>
      <c r="P7" s="651" t="s">
        <v>292</v>
      </c>
      <c r="Q7" s="644"/>
      <c r="R7" s="334"/>
    </row>
    <row r="8" spans="1:18" s="354" customFormat="1" ht="53.1" customHeight="1">
      <c r="A8" s="333"/>
      <c r="B8" s="332"/>
      <c r="C8" s="331"/>
      <c r="D8" s="618"/>
      <c r="E8" s="629"/>
      <c r="F8" s="330" t="s">
        <v>25</v>
      </c>
      <c r="G8" s="329" t="s">
        <v>291</v>
      </c>
      <c r="H8" s="328" t="s">
        <v>318</v>
      </c>
      <c r="I8" s="328" t="s">
        <v>289</v>
      </c>
      <c r="J8" s="327" t="s">
        <v>288</v>
      </c>
      <c r="K8" s="647"/>
      <c r="L8" s="647"/>
      <c r="M8" s="647"/>
      <c r="N8" s="647"/>
      <c r="O8" s="650"/>
      <c r="P8" s="652"/>
      <c r="Q8" s="645"/>
      <c r="R8" s="326"/>
    </row>
    <row r="9" spans="1:18">
      <c r="A9" s="324"/>
      <c r="B9" s="323"/>
      <c r="C9" s="316"/>
      <c r="D9" s="322"/>
      <c r="E9" s="320"/>
      <c r="F9" s="301"/>
      <c r="G9" s="321"/>
      <c r="H9" s="301"/>
      <c r="I9" s="301"/>
      <c r="J9" s="301"/>
      <c r="K9" s="301"/>
      <c r="L9" s="319"/>
      <c r="M9" s="301"/>
      <c r="N9" s="320"/>
      <c r="O9" s="301"/>
      <c r="P9" s="301"/>
      <c r="Q9" s="319"/>
      <c r="R9" s="318"/>
    </row>
    <row r="10" spans="1:18" ht="15.9" customHeight="1">
      <c r="A10" s="317">
        <v>2012</v>
      </c>
      <c r="B10" s="316" t="s">
        <v>25</v>
      </c>
      <c r="C10" s="316"/>
      <c r="D10" s="259" t="s">
        <v>184</v>
      </c>
      <c r="E10" s="257" t="s">
        <v>184</v>
      </c>
      <c r="F10" s="255" t="s">
        <v>184</v>
      </c>
      <c r="G10" s="258" t="s">
        <v>184</v>
      </c>
      <c r="H10" s="258" t="s">
        <v>184</v>
      </c>
      <c r="I10" s="258" t="s">
        <v>184</v>
      </c>
      <c r="J10" s="258" t="s">
        <v>184</v>
      </c>
      <c r="K10" s="256" t="s">
        <v>184</v>
      </c>
      <c r="L10" s="255" t="s">
        <v>184</v>
      </c>
      <c r="M10" s="258" t="s">
        <v>184</v>
      </c>
      <c r="N10" s="255" t="s">
        <v>184</v>
      </c>
      <c r="O10" s="258" t="s">
        <v>184</v>
      </c>
      <c r="P10" s="258" t="s">
        <v>184</v>
      </c>
      <c r="Q10" s="255" t="s">
        <v>184</v>
      </c>
      <c r="R10" s="311" t="s">
        <v>317</v>
      </c>
    </row>
    <row r="11" spans="1:18" ht="15.9" customHeight="1">
      <c r="A11" s="317"/>
      <c r="B11" s="316" t="s">
        <v>316</v>
      </c>
      <c r="C11" s="316"/>
      <c r="D11" s="259" t="s">
        <v>184</v>
      </c>
      <c r="E11" s="257" t="s">
        <v>184</v>
      </c>
      <c r="F11" s="255" t="s">
        <v>184</v>
      </c>
      <c r="G11" s="258" t="s">
        <v>184</v>
      </c>
      <c r="H11" s="258" t="s">
        <v>184</v>
      </c>
      <c r="I11" s="258" t="s">
        <v>184</v>
      </c>
      <c r="J11" s="258" t="s">
        <v>184</v>
      </c>
      <c r="K11" s="256" t="s">
        <v>184</v>
      </c>
      <c r="L11" s="255" t="s">
        <v>184</v>
      </c>
      <c r="M11" s="258" t="s">
        <v>184</v>
      </c>
      <c r="N11" s="255" t="s">
        <v>184</v>
      </c>
      <c r="O11" s="258" t="s">
        <v>184</v>
      </c>
      <c r="P11" s="258" t="s">
        <v>184</v>
      </c>
      <c r="Q11" s="255" t="s">
        <v>184</v>
      </c>
      <c r="R11" s="311" t="s">
        <v>315</v>
      </c>
    </row>
    <row r="12" spans="1:18" ht="15.9" customHeight="1">
      <c r="A12" s="317"/>
      <c r="B12" s="316" t="s">
        <v>314</v>
      </c>
      <c r="C12" s="316"/>
      <c r="D12" s="259" t="s">
        <v>184</v>
      </c>
      <c r="E12" s="257" t="s">
        <v>184</v>
      </c>
      <c r="F12" s="255" t="s">
        <v>184</v>
      </c>
      <c r="G12" s="258" t="s">
        <v>184</v>
      </c>
      <c r="H12" s="258" t="s">
        <v>184</v>
      </c>
      <c r="I12" s="258" t="s">
        <v>184</v>
      </c>
      <c r="J12" s="258" t="s">
        <v>184</v>
      </c>
      <c r="K12" s="256" t="s">
        <v>184</v>
      </c>
      <c r="L12" s="255" t="s">
        <v>184</v>
      </c>
      <c r="M12" s="258" t="s">
        <v>184</v>
      </c>
      <c r="N12" s="255" t="s">
        <v>184</v>
      </c>
      <c r="O12" s="258" t="s">
        <v>184</v>
      </c>
      <c r="P12" s="258" t="s">
        <v>184</v>
      </c>
      <c r="Q12" s="255" t="s">
        <v>184</v>
      </c>
      <c r="R12" s="311" t="s">
        <v>313</v>
      </c>
    </row>
    <row r="13" spans="1:18" ht="24" customHeight="1">
      <c r="A13" s="317">
        <v>2011</v>
      </c>
      <c r="B13" s="316" t="s">
        <v>25</v>
      </c>
      <c r="C13" s="316"/>
      <c r="D13" s="315">
        <v>3410.3162670000002</v>
      </c>
      <c r="E13" s="312">
        <v>3261.4206719999997</v>
      </c>
      <c r="F13" s="313">
        <v>213.49675399999998</v>
      </c>
      <c r="G13" s="314">
        <v>15.274913</v>
      </c>
      <c r="H13" s="313">
        <v>4.876233</v>
      </c>
      <c r="I13" s="313">
        <v>4.1872280000000002</v>
      </c>
      <c r="J13" s="313">
        <v>10.019231</v>
      </c>
      <c r="K13" s="313">
        <v>3032.5203509999997</v>
      </c>
      <c r="L13" s="312">
        <v>56.002701000000002</v>
      </c>
      <c r="M13" s="313">
        <v>42.462811000000002</v>
      </c>
      <c r="N13" s="312">
        <v>33.698239000000001</v>
      </c>
      <c r="O13" s="313">
        <v>6.0064899999999994</v>
      </c>
      <c r="P13" s="313">
        <v>19.482230000000001</v>
      </c>
      <c r="Q13" s="312">
        <v>2.3526560000000001</v>
      </c>
      <c r="R13" s="311" t="s">
        <v>317</v>
      </c>
    </row>
    <row r="14" spans="1:18" ht="15.9" customHeight="1">
      <c r="A14" s="317"/>
      <c r="B14" s="316" t="s">
        <v>316</v>
      </c>
      <c r="C14" s="316"/>
      <c r="D14" s="315">
        <v>1663.5742130000001</v>
      </c>
      <c r="E14" s="312">
        <v>1596.711043</v>
      </c>
      <c r="F14" s="313">
        <v>176.29253400000002</v>
      </c>
      <c r="G14" s="314">
        <v>8.7469850000000005</v>
      </c>
      <c r="H14" s="313">
        <v>3.8995390000000003</v>
      </c>
      <c r="I14" s="313">
        <v>2.9947469999999998</v>
      </c>
      <c r="J14" s="313">
        <v>4.1388280000000002</v>
      </c>
      <c r="K14" s="313">
        <v>1413.4303189999998</v>
      </c>
      <c r="L14" s="312">
        <v>11.487413</v>
      </c>
      <c r="M14" s="313">
        <v>11.075782999999999</v>
      </c>
      <c r="N14" s="312">
        <v>2.4864499999999996</v>
      </c>
      <c r="O14" s="313">
        <v>0.26921800000000001</v>
      </c>
      <c r="P14" s="313">
        <v>5.2139000000000005E-2</v>
      </c>
      <c r="Q14" s="312">
        <v>0.65254699999999999</v>
      </c>
      <c r="R14" s="311" t="s">
        <v>315</v>
      </c>
    </row>
    <row r="15" spans="1:18" ht="15.9" customHeight="1">
      <c r="A15" s="317"/>
      <c r="B15" s="316" t="s">
        <v>314</v>
      </c>
      <c r="C15" s="316"/>
      <c r="D15" s="315">
        <v>1746.7420540000001</v>
      </c>
      <c r="E15" s="312">
        <v>1664.7096289999999</v>
      </c>
      <c r="F15" s="313">
        <v>37.204219999999999</v>
      </c>
      <c r="G15" s="314">
        <v>6.5279280000000002</v>
      </c>
      <c r="H15" s="313">
        <v>0.97669399999999995</v>
      </c>
      <c r="I15" s="313">
        <v>1.1924809999999999</v>
      </c>
      <c r="J15" s="313">
        <v>5.8804030000000003</v>
      </c>
      <c r="K15" s="313">
        <v>1619.0900319999998</v>
      </c>
      <c r="L15" s="312">
        <v>44.515287999999998</v>
      </c>
      <c r="M15" s="313">
        <v>31.387027999999997</v>
      </c>
      <c r="N15" s="312">
        <v>31.211789000000003</v>
      </c>
      <c r="O15" s="313">
        <v>5.7372719999999999</v>
      </c>
      <c r="P15" s="313">
        <v>19.430091000000001</v>
      </c>
      <c r="Q15" s="312">
        <v>1.7001089999999999</v>
      </c>
      <c r="R15" s="311" t="s">
        <v>313</v>
      </c>
    </row>
    <row r="16" spans="1:18" ht="24" customHeight="1">
      <c r="A16" s="317">
        <v>2010</v>
      </c>
      <c r="B16" s="316" t="s">
        <v>25</v>
      </c>
      <c r="C16" s="316"/>
      <c r="D16" s="315">
        <v>2861.9481470000001</v>
      </c>
      <c r="E16" s="312">
        <v>2746.6910440000001</v>
      </c>
      <c r="F16" s="313">
        <v>130.56314599999999</v>
      </c>
      <c r="G16" s="314">
        <v>26.680857</v>
      </c>
      <c r="H16" s="313">
        <v>3.1867359999999998</v>
      </c>
      <c r="I16" s="313">
        <v>17.155450000000002</v>
      </c>
      <c r="J16" s="313">
        <v>10.108968999999998</v>
      </c>
      <c r="K16" s="313">
        <v>2600.0981260000003</v>
      </c>
      <c r="L16" s="312">
        <v>70.525694000000001</v>
      </c>
      <c r="M16" s="313">
        <v>53.687169999999995</v>
      </c>
      <c r="N16" s="312">
        <v>16.745063999999999</v>
      </c>
      <c r="O16" s="313">
        <v>0</v>
      </c>
      <c r="P16" s="313">
        <v>13.261025999999999</v>
      </c>
      <c r="Q16" s="312">
        <v>1.3833440000000001</v>
      </c>
      <c r="R16" s="311" t="s">
        <v>317</v>
      </c>
    </row>
    <row r="17" spans="1:18" ht="15.9" customHeight="1">
      <c r="A17" s="317"/>
      <c r="B17" s="316" t="s">
        <v>316</v>
      </c>
      <c r="C17" s="316"/>
      <c r="D17" s="315">
        <v>1347.7856750000001</v>
      </c>
      <c r="E17" s="312">
        <v>1310.955723</v>
      </c>
      <c r="F17" s="313">
        <v>94.331005000000005</v>
      </c>
      <c r="G17" s="314">
        <v>20.389808000000002</v>
      </c>
      <c r="H17" s="313">
        <v>2.4319709999999999</v>
      </c>
      <c r="I17" s="313">
        <v>15.44089</v>
      </c>
      <c r="J17" s="313">
        <v>4.3630500000000003</v>
      </c>
      <c r="K17" s="313">
        <v>1209.986574</v>
      </c>
      <c r="L17" s="312">
        <v>12.016069999999999</v>
      </c>
      <c r="M17" s="313">
        <v>11.868255</v>
      </c>
      <c r="N17" s="312">
        <v>1.0180040000000001</v>
      </c>
      <c r="O17" s="313">
        <v>0</v>
      </c>
      <c r="P17" s="313">
        <v>3.8391000000000002E-2</v>
      </c>
      <c r="Q17" s="312">
        <v>0.43095</v>
      </c>
      <c r="R17" s="311" t="s">
        <v>315</v>
      </c>
    </row>
    <row r="18" spans="1:18" ht="15.9" customHeight="1">
      <c r="A18" s="317"/>
      <c r="B18" s="316" t="s">
        <v>314</v>
      </c>
      <c r="C18" s="316"/>
      <c r="D18" s="315">
        <v>1514.162472</v>
      </c>
      <c r="E18" s="312">
        <v>1435.7353209999999</v>
      </c>
      <c r="F18" s="313">
        <v>36.232141000000006</v>
      </c>
      <c r="G18" s="314">
        <v>6.2910490000000001</v>
      </c>
      <c r="H18" s="313">
        <v>0.75476500000000002</v>
      </c>
      <c r="I18" s="313">
        <v>1.7145599999999999</v>
      </c>
      <c r="J18" s="313">
        <v>5.7459189999999998</v>
      </c>
      <c r="K18" s="313">
        <v>1390.1115519999998</v>
      </c>
      <c r="L18" s="312">
        <v>58.509624000000002</v>
      </c>
      <c r="M18" s="313">
        <v>41.818915000000004</v>
      </c>
      <c r="N18" s="312">
        <v>15.727060000000002</v>
      </c>
      <c r="O18" s="313">
        <v>0</v>
      </c>
      <c r="P18" s="313">
        <v>13.222635</v>
      </c>
      <c r="Q18" s="312">
        <v>0.95239399999999996</v>
      </c>
      <c r="R18" s="311" t="s">
        <v>313</v>
      </c>
    </row>
    <row r="19" spans="1:18" ht="24" customHeight="1">
      <c r="A19" s="317">
        <v>2009</v>
      </c>
      <c r="B19" s="316" t="s">
        <v>25</v>
      </c>
      <c r="C19" s="316"/>
      <c r="D19" s="315">
        <v>2698.526468</v>
      </c>
      <c r="E19" s="312">
        <v>2607.2271940000001</v>
      </c>
      <c r="F19" s="313">
        <v>141.30403799999999</v>
      </c>
      <c r="G19" s="314">
        <v>62.992412999999999</v>
      </c>
      <c r="H19" s="313">
        <v>2.818085</v>
      </c>
      <c r="I19" s="313">
        <v>54.232458000000001</v>
      </c>
      <c r="J19" s="313">
        <v>14.310521000000001</v>
      </c>
      <c r="K19" s="313">
        <v>2451.8934750000003</v>
      </c>
      <c r="L19" s="312">
        <v>38.477838000000006</v>
      </c>
      <c r="M19" s="313">
        <v>31.731779</v>
      </c>
      <c r="N19" s="312">
        <v>13.418469999999999</v>
      </c>
      <c r="O19" s="313">
        <v>0</v>
      </c>
      <c r="P19" s="313">
        <v>10.356821999999999</v>
      </c>
      <c r="Q19" s="312">
        <v>1.0971150000000001</v>
      </c>
      <c r="R19" s="311" t="s">
        <v>317</v>
      </c>
    </row>
    <row r="20" spans="1:18" ht="15.9" customHeight="1">
      <c r="A20" s="317"/>
      <c r="B20" s="316" t="s">
        <v>316</v>
      </c>
      <c r="C20" s="316"/>
      <c r="D20" s="315">
        <v>1229.0440549999998</v>
      </c>
      <c r="E20" s="312">
        <v>1180.6644569999999</v>
      </c>
      <c r="F20" s="313">
        <v>116.41906</v>
      </c>
      <c r="G20" s="314">
        <v>58.589800000000004</v>
      </c>
      <c r="H20" s="313">
        <v>2.4081230000000002</v>
      </c>
      <c r="I20" s="313">
        <v>52.956786000000001</v>
      </c>
      <c r="J20" s="313">
        <v>10.847076999999999</v>
      </c>
      <c r="K20" s="313">
        <v>1058.9017570000001</v>
      </c>
      <c r="L20" s="312">
        <v>11.822168</v>
      </c>
      <c r="M20" s="313">
        <v>10.98826</v>
      </c>
      <c r="N20" s="312">
        <v>0.68850600000000006</v>
      </c>
      <c r="O20" s="313">
        <v>0</v>
      </c>
      <c r="P20" s="313">
        <v>0.13020300000000001</v>
      </c>
      <c r="Q20" s="312">
        <v>0.248386</v>
      </c>
      <c r="R20" s="311" t="s">
        <v>315</v>
      </c>
    </row>
    <row r="21" spans="1:18" ht="15.9" customHeight="1">
      <c r="A21" s="317"/>
      <c r="B21" s="316" t="s">
        <v>314</v>
      </c>
      <c r="C21" s="316"/>
      <c r="D21" s="315">
        <v>1469.482413</v>
      </c>
      <c r="E21" s="312">
        <v>1426.562737</v>
      </c>
      <c r="F21" s="313">
        <v>24.884978</v>
      </c>
      <c r="G21" s="314">
        <v>4.4026130000000006</v>
      </c>
      <c r="H21" s="313">
        <v>0.40996199999999999</v>
      </c>
      <c r="I21" s="313">
        <v>1.2756719999999999</v>
      </c>
      <c r="J21" s="313">
        <v>3.463444</v>
      </c>
      <c r="K21" s="313">
        <v>1392.9917180000002</v>
      </c>
      <c r="L21" s="312">
        <v>26.655669999999997</v>
      </c>
      <c r="M21" s="313">
        <v>20.743518999999999</v>
      </c>
      <c r="N21" s="312">
        <v>12.729964000000001</v>
      </c>
      <c r="O21" s="313">
        <v>0</v>
      </c>
      <c r="P21" s="313">
        <v>10.226619000000001</v>
      </c>
      <c r="Q21" s="312">
        <v>0.84872900000000007</v>
      </c>
      <c r="R21" s="311" t="s">
        <v>313</v>
      </c>
    </row>
    <row r="22" spans="1:18" ht="24" customHeight="1">
      <c r="A22" s="317">
        <v>2008</v>
      </c>
      <c r="B22" s="316" t="s">
        <v>25</v>
      </c>
      <c r="C22" s="316"/>
      <c r="D22" s="315">
        <v>3229.9686630000001</v>
      </c>
      <c r="E22" s="312">
        <v>3076.1800309999999</v>
      </c>
      <c r="F22" s="313">
        <v>246.860998</v>
      </c>
      <c r="G22" s="314">
        <v>181.46818400000001</v>
      </c>
      <c r="H22" s="313">
        <v>1.8310690000000001</v>
      </c>
      <c r="I22" s="313">
        <v>171.56461100000001</v>
      </c>
      <c r="J22" s="313">
        <v>4.1119820000000002</v>
      </c>
      <c r="K22" s="313">
        <v>2817.8764000000001</v>
      </c>
      <c r="L22" s="312">
        <v>50.984158000000001</v>
      </c>
      <c r="M22" s="313">
        <v>39.607934</v>
      </c>
      <c r="N22" s="312">
        <v>33.229585999999998</v>
      </c>
      <c r="O22" s="313">
        <v>0</v>
      </c>
      <c r="P22" s="313">
        <v>26.322445999999999</v>
      </c>
      <c r="Q22" s="312">
        <v>0.88312199999999996</v>
      </c>
      <c r="R22" s="311" t="s">
        <v>317</v>
      </c>
    </row>
    <row r="23" spans="1:18" ht="15.9" customHeight="1">
      <c r="A23" s="317"/>
      <c r="B23" s="316" t="s">
        <v>316</v>
      </c>
      <c r="C23" s="316"/>
      <c r="D23" s="315">
        <v>1580.8996569999999</v>
      </c>
      <c r="E23" s="312">
        <v>1498.844601</v>
      </c>
      <c r="F23" s="313">
        <v>214.91804300000001</v>
      </c>
      <c r="G23" s="314">
        <v>172.13078200000001</v>
      </c>
      <c r="H23" s="313">
        <v>1.003584</v>
      </c>
      <c r="I23" s="313">
        <v>168.362887</v>
      </c>
      <c r="J23" s="313">
        <v>2.8409589999999998</v>
      </c>
      <c r="K23" s="313">
        <v>1279.053719</v>
      </c>
      <c r="L23" s="312">
        <v>15.050832</v>
      </c>
      <c r="M23" s="313">
        <v>14.655366000000001</v>
      </c>
      <c r="N23" s="312">
        <v>0.78730200000000006</v>
      </c>
      <c r="O23" s="313">
        <v>0</v>
      </c>
      <c r="P23" s="313">
        <v>0.19634200000000002</v>
      </c>
      <c r="Q23" s="312">
        <v>0.47990699999999997</v>
      </c>
      <c r="R23" s="311" t="s">
        <v>315</v>
      </c>
    </row>
    <row r="24" spans="1:18" ht="15.9" customHeight="1">
      <c r="A24" s="317"/>
      <c r="B24" s="316" t="s">
        <v>314</v>
      </c>
      <c r="C24" s="316"/>
      <c r="D24" s="315">
        <v>1649.0690059999999</v>
      </c>
      <c r="E24" s="312">
        <v>1577.3354299999999</v>
      </c>
      <c r="F24" s="313">
        <v>31.942955000000001</v>
      </c>
      <c r="G24" s="314">
        <v>9.3374020000000009</v>
      </c>
      <c r="H24" s="313">
        <v>0.82748500000000003</v>
      </c>
      <c r="I24" s="313">
        <v>3.201724</v>
      </c>
      <c r="J24" s="313">
        <v>1.271023</v>
      </c>
      <c r="K24" s="313">
        <v>1538.8226810000001</v>
      </c>
      <c r="L24" s="312">
        <v>35.933326000000001</v>
      </c>
      <c r="M24" s="313">
        <v>24.952567999999999</v>
      </c>
      <c r="N24" s="312">
        <v>32.442284000000001</v>
      </c>
      <c r="O24" s="313">
        <v>0</v>
      </c>
      <c r="P24" s="313">
        <v>26.126103999999998</v>
      </c>
      <c r="Q24" s="312">
        <v>0.40321499999999999</v>
      </c>
      <c r="R24" s="311" t="s">
        <v>313</v>
      </c>
    </row>
    <row r="25" spans="1:18" ht="24" customHeight="1">
      <c r="A25" s="317">
        <v>2007</v>
      </c>
      <c r="B25" s="316" t="s">
        <v>25</v>
      </c>
      <c r="C25" s="316"/>
      <c r="D25" s="315">
        <v>3102.6015520000001</v>
      </c>
      <c r="E25" s="312">
        <v>2890.9087319999999</v>
      </c>
      <c r="F25" s="313">
        <v>124.11458400000001</v>
      </c>
      <c r="G25" s="314">
        <v>82.052429999999987</v>
      </c>
      <c r="H25" s="313">
        <v>1.367767</v>
      </c>
      <c r="I25" s="313">
        <v>70.330341000000004</v>
      </c>
      <c r="J25" s="313">
        <v>4.0459839999999998</v>
      </c>
      <c r="K25" s="313">
        <v>2744.727789</v>
      </c>
      <c r="L25" s="312">
        <v>71.945712</v>
      </c>
      <c r="M25" s="313">
        <v>59.970129</v>
      </c>
      <c r="N25" s="312">
        <v>39.4435</v>
      </c>
      <c r="O25" s="313">
        <v>0.53002700000000003</v>
      </c>
      <c r="P25" s="313">
        <v>33.214042999999997</v>
      </c>
      <c r="Q25" s="312">
        <v>1.1565150000000002</v>
      </c>
      <c r="R25" s="311" t="s">
        <v>317</v>
      </c>
    </row>
    <row r="26" spans="1:18" ht="15.9" customHeight="1">
      <c r="A26" s="317"/>
      <c r="B26" s="316" t="s">
        <v>316</v>
      </c>
      <c r="C26" s="316"/>
      <c r="D26" s="315">
        <v>1313.0111750000001</v>
      </c>
      <c r="E26" s="312">
        <v>1185.3967239999999</v>
      </c>
      <c r="F26" s="313">
        <v>88.125873000000013</v>
      </c>
      <c r="G26" s="314">
        <v>68.526296000000002</v>
      </c>
      <c r="H26" s="313">
        <v>0.56700400000000006</v>
      </c>
      <c r="I26" s="313">
        <v>66.152888000000004</v>
      </c>
      <c r="J26" s="313">
        <v>3.460172</v>
      </c>
      <c r="K26" s="313">
        <v>1093.1259069999999</v>
      </c>
      <c r="L26" s="312">
        <v>30.583043</v>
      </c>
      <c r="M26" s="313">
        <v>30.031136</v>
      </c>
      <c r="N26" s="312">
        <v>0.68464900000000006</v>
      </c>
      <c r="O26" s="313">
        <v>0.116051</v>
      </c>
      <c r="P26" s="313">
        <v>6.3457E-2</v>
      </c>
      <c r="Q26" s="312">
        <v>0.20809800000000001</v>
      </c>
      <c r="R26" s="311" t="s">
        <v>315</v>
      </c>
    </row>
    <row r="27" spans="1:18" ht="15.9" customHeight="1">
      <c r="A27" s="317"/>
      <c r="B27" s="316" t="s">
        <v>314</v>
      </c>
      <c r="C27" s="316"/>
      <c r="D27" s="315">
        <v>1789.590377</v>
      </c>
      <c r="E27" s="312">
        <v>1705.5120079999999</v>
      </c>
      <c r="F27" s="313">
        <v>35.988711000000002</v>
      </c>
      <c r="G27" s="314">
        <v>13.526134000000001</v>
      </c>
      <c r="H27" s="313">
        <v>0.800763</v>
      </c>
      <c r="I27" s="313">
        <v>4.1774530000000007</v>
      </c>
      <c r="J27" s="313">
        <v>0.585812</v>
      </c>
      <c r="K27" s="313">
        <v>1651.6018819999999</v>
      </c>
      <c r="L27" s="312">
        <v>41.362669000000004</v>
      </c>
      <c r="M27" s="313">
        <v>29.938993</v>
      </c>
      <c r="N27" s="312">
        <v>38.758851000000007</v>
      </c>
      <c r="O27" s="313">
        <v>0.41397600000000001</v>
      </c>
      <c r="P27" s="313">
        <v>33.150586000000004</v>
      </c>
      <c r="Q27" s="312">
        <v>0.94841700000000007</v>
      </c>
      <c r="R27" s="311" t="s">
        <v>313</v>
      </c>
    </row>
    <row r="28" spans="1:18" ht="24" customHeight="1">
      <c r="A28" s="317">
        <v>2006</v>
      </c>
      <c r="B28" s="316" t="s">
        <v>25</v>
      </c>
      <c r="C28" s="316"/>
      <c r="D28" s="315">
        <v>2984.3103810000002</v>
      </c>
      <c r="E28" s="312">
        <v>2696.7293080000004</v>
      </c>
      <c r="F28" s="313">
        <v>58.110087</v>
      </c>
      <c r="G28" s="314">
        <v>16.964473999999999</v>
      </c>
      <c r="H28" s="313">
        <v>0.98078799999999999</v>
      </c>
      <c r="I28" s="313">
        <v>7.2445150000000007</v>
      </c>
      <c r="J28" s="313">
        <v>3.8774810000000004</v>
      </c>
      <c r="K28" s="313">
        <v>2615.1644040000001</v>
      </c>
      <c r="L28" s="312">
        <v>65.611009999999993</v>
      </c>
      <c r="M28" s="313">
        <v>48.269370000000002</v>
      </c>
      <c r="N28" s="312">
        <v>39.73198</v>
      </c>
      <c r="O28" s="313">
        <v>0</v>
      </c>
      <c r="P28" s="313">
        <v>35.080697000000001</v>
      </c>
      <c r="Q28" s="312">
        <v>1.2763059999999999</v>
      </c>
      <c r="R28" s="311" t="s">
        <v>317</v>
      </c>
    </row>
    <row r="29" spans="1:18" ht="15.9" customHeight="1">
      <c r="A29" s="317"/>
      <c r="B29" s="316" t="s">
        <v>316</v>
      </c>
      <c r="C29" s="316"/>
      <c r="D29" s="315">
        <v>1259.7017520000002</v>
      </c>
      <c r="E29" s="312">
        <v>1065.820659</v>
      </c>
      <c r="F29" s="313">
        <v>21.216442999999998</v>
      </c>
      <c r="G29" s="314">
        <v>2.8996200000000001</v>
      </c>
      <c r="H29" s="313">
        <v>0.52179900000000001</v>
      </c>
      <c r="I29" s="313">
        <v>0.69118100000000005</v>
      </c>
      <c r="J29" s="313">
        <v>3.0112669999999997</v>
      </c>
      <c r="K29" s="313">
        <v>1039.66345</v>
      </c>
      <c r="L29" s="312">
        <v>17.352880000000003</v>
      </c>
      <c r="M29" s="313">
        <v>11.650283999999999</v>
      </c>
      <c r="N29" s="312">
        <v>0.72833599999999987</v>
      </c>
      <c r="O29" s="313">
        <v>0</v>
      </c>
      <c r="P29" s="313">
        <v>4.6113000000000001E-2</v>
      </c>
      <c r="Q29" s="312">
        <v>0.29480000000000001</v>
      </c>
      <c r="R29" s="311" t="s">
        <v>315</v>
      </c>
    </row>
    <row r="30" spans="1:18" ht="15.9" customHeight="1">
      <c r="A30" s="317"/>
      <c r="B30" s="316" t="s">
        <v>314</v>
      </c>
      <c r="C30" s="316"/>
      <c r="D30" s="315">
        <v>1724.6086290000001</v>
      </c>
      <c r="E30" s="312">
        <v>1630.908649</v>
      </c>
      <c r="F30" s="313">
        <v>36.893644000000002</v>
      </c>
      <c r="G30" s="314">
        <v>14.064853999999999</v>
      </c>
      <c r="H30" s="313">
        <v>0.45898899999999998</v>
      </c>
      <c r="I30" s="313">
        <v>6.5533339999999995</v>
      </c>
      <c r="J30" s="313">
        <v>0.86621400000000004</v>
      </c>
      <c r="K30" s="313">
        <v>1575.5009539999999</v>
      </c>
      <c r="L30" s="312">
        <v>48.258129999999994</v>
      </c>
      <c r="M30" s="313">
        <v>36.619086000000003</v>
      </c>
      <c r="N30" s="312">
        <v>39.003644000000001</v>
      </c>
      <c r="O30" s="313">
        <v>0</v>
      </c>
      <c r="P30" s="313">
        <v>35.034584000000002</v>
      </c>
      <c r="Q30" s="312">
        <v>0.98150599999999999</v>
      </c>
      <c r="R30" s="311" t="s">
        <v>313</v>
      </c>
    </row>
    <row r="31" spans="1:18" ht="24" customHeight="1">
      <c r="A31" s="317">
        <v>2005</v>
      </c>
      <c r="B31" s="316" t="s">
        <v>25</v>
      </c>
      <c r="C31" s="316"/>
      <c r="D31" s="315">
        <v>2566.6769249999998</v>
      </c>
      <c r="E31" s="312">
        <v>2274.9547749999997</v>
      </c>
      <c r="F31" s="313">
        <v>55.985390000000002</v>
      </c>
      <c r="G31" s="314">
        <v>25.523121</v>
      </c>
      <c r="H31" s="313">
        <v>1.2554339999999999</v>
      </c>
      <c r="I31" s="313">
        <v>17.437047999999997</v>
      </c>
      <c r="J31" s="313">
        <v>1.9852370000000001</v>
      </c>
      <c r="K31" s="313">
        <v>2204.921378</v>
      </c>
      <c r="L31" s="312">
        <v>63.141705000000002</v>
      </c>
      <c r="M31" s="313">
        <v>53.819324000000002</v>
      </c>
      <c r="N31" s="312">
        <v>37.185698000000002</v>
      </c>
      <c r="O31" s="313">
        <v>0.40139199999999997</v>
      </c>
      <c r="P31" s="313">
        <v>30.288270000000001</v>
      </c>
      <c r="Q31" s="312">
        <v>0.55686300000000011</v>
      </c>
      <c r="R31" s="311" t="s">
        <v>317</v>
      </c>
    </row>
    <row r="32" spans="1:18" ht="15.9" customHeight="1">
      <c r="A32" s="317"/>
      <c r="B32" s="316" t="s">
        <v>316</v>
      </c>
      <c r="C32" s="316"/>
      <c r="D32" s="315">
        <v>1081.8783100000001</v>
      </c>
      <c r="E32" s="312">
        <v>882.0178249999999</v>
      </c>
      <c r="F32" s="313">
        <v>31.008659999999999</v>
      </c>
      <c r="G32" s="314">
        <v>15.345156999999999</v>
      </c>
      <c r="H32" s="313">
        <v>0.45561699999999999</v>
      </c>
      <c r="I32" s="313">
        <v>13.403645000000001</v>
      </c>
      <c r="J32" s="313">
        <v>0.89839099999999994</v>
      </c>
      <c r="K32" s="313">
        <v>847.363247</v>
      </c>
      <c r="L32" s="312">
        <v>11.841393</v>
      </c>
      <c r="M32" s="313">
        <v>11.556625</v>
      </c>
      <c r="N32" s="312">
        <v>0.55949300000000002</v>
      </c>
      <c r="O32" s="313">
        <v>1.06E-3</v>
      </c>
      <c r="P32" s="313">
        <v>8.5398000000000002E-2</v>
      </c>
      <c r="Q32" s="312">
        <v>0.24911699999999998</v>
      </c>
      <c r="R32" s="311" t="s">
        <v>315</v>
      </c>
    </row>
    <row r="33" spans="1:18" ht="15.9" customHeight="1">
      <c r="A33" s="317"/>
      <c r="B33" s="316" t="s">
        <v>314</v>
      </c>
      <c r="C33" s="316"/>
      <c r="D33" s="315">
        <v>1484.7986149999999</v>
      </c>
      <c r="E33" s="312">
        <v>1392.93695</v>
      </c>
      <c r="F33" s="313">
        <v>24.97673</v>
      </c>
      <c r="G33" s="314">
        <v>10.177963999999999</v>
      </c>
      <c r="H33" s="313">
        <v>0.799817</v>
      </c>
      <c r="I33" s="313">
        <v>4.0334029999999998</v>
      </c>
      <c r="J33" s="313">
        <v>1.086846</v>
      </c>
      <c r="K33" s="313">
        <v>1357.558131</v>
      </c>
      <c r="L33" s="312">
        <v>51.300311999999998</v>
      </c>
      <c r="M33" s="313">
        <v>42.262698999999998</v>
      </c>
      <c r="N33" s="312">
        <v>36.626204999999999</v>
      </c>
      <c r="O33" s="313">
        <v>0.40033200000000002</v>
      </c>
      <c r="P33" s="313">
        <v>30.202871999999999</v>
      </c>
      <c r="Q33" s="312">
        <v>0.30774599999999996</v>
      </c>
      <c r="R33" s="311" t="s">
        <v>313</v>
      </c>
    </row>
    <row r="34" spans="1:18" ht="24" customHeight="1">
      <c r="A34" s="317">
        <v>2004</v>
      </c>
      <c r="B34" s="316" t="s">
        <v>25</v>
      </c>
      <c r="C34" s="316"/>
      <c r="D34" s="315">
        <v>1976.138649</v>
      </c>
      <c r="E34" s="312">
        <v>1832.9753149999999</v>
      </c>
      <c r="F34" s="313">
        <v>75.397288000000003</v>
      </c>
      <c r="G34" s="314">
        <v>58.090993000000005</v>
      </c>
      <c r="H34" s="313">
        <v>0.75490499999999994</v>
      </c>
      <c r="I34" s="313">
        <v>50.355453000000004</v>
      </c>
      <c r="J34" s="313">
        <v>1.6169690000000001</v>
      </c>
      <c r="K34" s="313">
        <v>1743.5525830000001</v>
      </c>
      <c r="L34" s="312">
        <v>56.795368000000003</v>
      </c>
      <c r="M34" s="313">
        <v>42.934741000000002</v>
      </c>
      <c r="N34" s="312">
        <v>28.913475999999996</v>
      </c>
      <c r="O34" s="313">
        <v>0.357823</v>
      </c>
      <c r="P34" s="313">
        <v>23.926776999999998</v>
      </c>
      <c r="Q34" s="312">
        <v>0.34220999999999996</v>
      </c>
      <c r="R34" s="311" t="s">
        <v>317</v>
      </c>
    </row>
    <row r="35" spans="1:18" ht="15.9" customHeight="1">
      <c r="A35" s="317"/>
      <c r="B35" s="316" t="s">
        <v>316</v>
      </c>
      <c r="C35" s="316"/>
      <c r="D35" s="315">
        <v>794.91432400000008</v>
      </c>
      <c r="E35" s="312">
        <v>730.96129399999995</v>
      </c>
      <c r="F35" s="313">
        <v>52.497141999999997</v>
      </c>
      <c r="G35" s="314">
        <v>49.675682999999999</v>
      </c>
      <c r="H35" s="313">
        <v>0.31101799999999996</v>
      </c>
      <c r="I35" s="313">
        <v>47.950370999999997</v>
      </c>
      <c r="J35" s="313">
        <v>0.147815</v>
      </c>
      <c r="K35" s="313">
        <v>674.465371</v>
      </c>
      <c r="L35" s="312">
        <v>11.17544</v>
      </c>
      <c r="M35" s="313">
        <v>10.652495</v>
      </c>
      <c r="N35" s="312">
        <v>0.74265499999999995</v>
      </c>
      <c r="O35" s="313">
        <v>7.8460000000000005E-3</v>
      </c>
      <c r="P35" s="313">
        <v>0.118644</v>
      </c>
      <c r="Q35" s="312">
        <v>0.24724100000000002</v>
      </c>
      <c r="R35" s="311" t="s">
        <v>315</v>
      </c>
    </row>
    <row r="36" spans="1:18" ht="15.9" customHeight="1">
      <c r="A36" s="317"/>
      <c r="B36" s="316" t="s">
        <v>314</v>
      </c>
      <c r="C36" s="316"/>
      <c r="D36" s="315">
        <v>1181.2243249999999</v>
      </c>
      <c r="E36" s="312">
        <v>1102.014021</v>
      </c>
      <c r="F36" s="313">
        <v>22.900145999999999</v>
      </c>
      <c r="G36" s="314">
        <v>8.4153099999999998</v>
      </c>
      <c r="H36" s="313">
        <v>0.44388699999999998</v>
      </c>
      <c r="I36" s="313">
        <v>2.4050819999999997</v>
      </c>
      <c r="J36" s="313">
        <v>1.4691540000000001</v>
      </c>
      <c r="K36" s="313">
        <v>1069.0872120000001</v>
      </c>
      <c r="L36" s="312">
        <v>45.619928000000002</v>
      </c>
      <c r="M36" s="313">
        <v>32.282246000000001</v>
      </c>
      <c r="N36" s="312">
        <v>28.170821</v>
      </c>
      <c r="O36" s="313">
        <v>0.34997699999999998</v>
      </c>
      <c r="P36" s="313">
        <v>23.808133000000002</v>
      </c>
      <c r="Q36" s="312">
        <v>9.4968999999999998E-2</v>
      </c>
      <c r="R36" s="311" t="s">
        <v>313</v>
      </c>
    </row>
    <row r="37" spans="1:18" ht="24" customHeight="1">
      <c r="A37" s="317">
        <v>2003</v>
      </c>
      <c r="B37" s="316" t="s">
        <v>25</v>
      </c>
      <c r="C37" s="316"/>
      <c r="D37" s="315">
        <v>1873.809029</v>
      </c>
      <c r="E37" s="312">
        <v>1713.769315</v>
      </c>
      <c r="F37" s="313">
        <v>82.397469999999998</v>
      </c>
      <c r="G37" s="314">
        <v>59.328074000000001</v>
      </c>
      <c r="H37" s="313">
        <v>0.93006899999999992</v>
      </c>
      <c r="I37" s="313">
        <v>51.815775000000002</v>
      </c>
      <c r="J37" s="313">
        <v>1.4367909999999999</v>
      </c>
      <c r="K37" s="313">
        <v>1617.1071259999999</v>
      </c>
      <c r="L37" s="312">
        <v>82.495457999999999</v>
      </c>
      <c r="M37" s="313">
        <v>69.203978000000006</v>
      </c>
      <c r="N37" s="312">
        <v>27.393961999999998</v>
      </c>
      <c r="O37" s="313">
        <v>0.62732299999999996</v>
      </c>
      <c r="P37" s="313">
        <v>22.495379</v>
      </c>
      <c r="Q37" s="312">
        <v>0.631606</v>
      </c>
      <c r="R37" s="311" t="s">
        <v>317</v>
      </c>
    </row>
    <row r="38" spans="1:18" ht="15.9" customHeight="1">
      <c r="A38" s="317"/>
      <c r="B38" s="316" t="s">
        <v>316</v>
      </c>
      <c r="C38" s="316"/>
      <c r="D38" s="315">
        <v>762.89631700000007</v>
      </c>
      <c r="E38" s="312">
        <v>704.67457300000001</v>
      </c>
      <c r="F38" s="313">
        <v>57.840989999999998</v>
      </c>
      <c r="G38" s="314">
        <v>51.61835</v>
      </c>
      <c r="H38" s="313">
        <v>0.191552</v>
      </c>
      <c r="I38" s="313">
        <v>50.032651000000001</v>
      </c>
      <c r="J38" s="313">
        <v>0.25439200000000001</v>
      </c>
      <c r="K38" s="313">
        <v>642.28321900000003</v>
      </c>
      <c r="L38" s="312">
        <v>12.742438</v>
      </c>
      <c r="M38" s="313">
        <v>11.620811999999999</v>
      </c>
      <c r="N38" s="312">
        <v>0.94522299999999992</v>
      </c>
      <c r="O38" s="313">
        <v>4.3300000000000001E-4</v>
      </c>
      <c r="P38" s="313">
        <v>5.9942999999999996E-2</v>
      </c>
      <c r="Q38" s="312">
        <v>0.16104099999999999</v>
      </c>
      <c r="R38" s="311" t="s">
        <v>315</v>
      </c>
    </row>
    <row r="39" spans="1:18" ht="15.9" customHeight="1">
      <c r="A39" s="317"/>
      <c r="B39" s="316" t="s">
        <v>314</v>
      </c>
      <c r="C39" s="316"/>
      <c r="D39" s="315">
        <v>1110.9127120000001</v>
      </c>
      <c r="E39" s="312">
        <v>1009.094742</v>
      </c>
      <c r="F39" s="313">
        <v>24.556480000000001</v>
      </c>
      <c r="G39" s="314">
        <v>7.7097240000000005</v>
      </c>
      <c r="H39" s="313">
        <v>0.73851700000000009</v>
      </c>
      <c r="I39" s="313">
        <v>1.7831239999999999</v>
      </c>
      <c r="J39" s="313">
        <v>1.182399</v>
      </c>
      <c r="K39" s="313">
        <v>974.82390699999996</v>
      </c>
      <c r="L39" s="312">
        <v>69.753020000000006</v>
      </c>
      <c r="M39" s="313">
        <v>57.583165999999999</v>
      </c>
      <c r="N39" s="312">
        <v>26.448739000000003</v>
      </c>
      <c r="O39" s="313">
        <v>0.62688999999999995</v>
      </c>
      <c r="P39" s="313">
        <v>22.435436000000003</v>
      </c>
      <c r="Q39" s="312">
        <v>0.47056500000000001</v>
      </c>
      <c r="R39" s="311" t="s">
        <v>313</v>
      </c>
    </row>
    <row r="40" spans="1:18" ht="24" customHeight="1">
      <c r="A40" s="317">
        <v>2002</v>
      </c>
      <c r="B40" s="316" t="s">
        <v>25</v>
      </c>
      <c r="C40" s="316"/>
      <c r="D40" s="315">
        <v>1838.254314</v>
      </c>
      <c r="E40" s="312">
        <v>1726.442407</v>
      </c>
      <c r="F40" s="313">
        <v>41.325983999999998</v>
      </c>
      <c r="G40" s="314">
        <v>19.175712000000001</v>
      </c>
      <c r="H40" s="313">
        <v>0.30429800000000001</v>
      </c>
      <c r="I40" s="313">
        <v>14.19073</v>
      </c>
      <c r="J40" s="313">
        <v>1.406525</v>
      </c>
      <c r="K40" s="313">
        <v>1673.8945430000001</v>
      </c>
      <c r="L40" s="312">
        <v>42.194327999999999</v>
      </c>
      <c r="M40" s="313">
        <v>35.228461000000003</v>
      </c>
      <c r="N40" s="312">
        <v>28.764399000000004</v>
      </c>
      <c r="O40" s="313">
        <v>4.3872910000000003</v>
      </c>
      <c r="P40" s="313">
        <v>18.796847000000003</v>
      </c>
      <c r="Q40" s="312">
        <v>0.29686399999999996</v>
      </c>
      <c r="R40" s="311" t="s">
        <v>317</v>
      </c>
    </row>
    <row r="41" spans="1:18" ht="15.9" customHeight="1">
      <c r="A41" s="317"/>
      <c r="B41" s="316" t="s">
        <v>316</v>
      </c>
      <c r="C41" s="316"/>
      <c r="D41" s="315">
        <v>755.53248499999995</v>
      </c>
      <c r="E41" s="312">
        <v>708.68935799999997</v>
      </c>
      <c r="F41" s="313">
        <v>18.629937999999999</v>
      </c>
      <c r="G41" s="314">
        <v>13.220553000000001</v>
      </c>
      <c r="H41" s="313">
        <v>2.8953E-2</v>
      </c>
      <c r="I41" s="313">
        <v>12.034458000000001</v>
      </c>
      <c r="J41" s="313">
        <v>5.7875999999999997E-2</v>
      </c>
      <c r="K41" s="313">
        <v>685.743156</v>
      </c>
      <c r="L41" s="312">
        <v>9.6904079999999997</v>
      </c>
      <c r="M41" s="313">
        <v>9.2033690000000004</v>
      </c>
      <c r="N41" s="312">
        <v>0.28342299999999998</v>
      </c>
      <c r="O41" s="313">
        <v>0</v>
      </c>
      <c r="P41" s="313">
        <v>1.4644000000000001E-2</v>
      </c>
      <c r="Q41" s="312">
        <v>0.20618999999999998</v>
      </c>
      <c r="R41" s="311" t="s">
        <v>315</v>
      </c>
    </row>
    <row r="42" spans="1:18" ht="15.9" customHeight="1">
      <c r="A42" s="317"/>
      <c r="B42" s="316" t="s">
        <v>314</v>
      </c>
      <c r="C42" s="316"/>
      <c r="D42" s="315">
        <v>1082.7218289999998</v>
      </c>
      <c r="E42" s="312">
        <v>1017.753049</v>
      </c>
      <c r="F42" s="313">
        <v>22.696045999999999</v>
      </c>
      <c r="G42" s="314">
        <v>5.9551590000000001</v>
      </c>
      <c r="H42" s="313">
        <v>0.27534500000000001</v>
      </c>
      <c r="I42" s="313">
        <v>2.156272</v>
      </c>
      <c r="J42" s="313">
        <v>1.348649</v>
      </c>
      <c r="K42" s="313">
        <v>988.151387</v>
      </c>
      <c r="L42" s="312">
        <v>32.503920000000001</v>
      </c>
      <c r="M42" s="313">
        <v>26.025092000000001</v>
      </c>
      <c r="N42" s="312">
        <v>28.480976000000002</v>
      </c>
      <c r="O42" s="313">
        <v>4.3872910000000003</v>
      </c>
      <c r="P42" s="313">
        <v>18.782203000000003</v>
      </c>
      <c r="Q42" s="312">
        <v>9.0674000000000005E-2</v>
      </c>
      <c r="R42" s="311" t="s">
        <v>313</v>
      </c>
    </row>
    <row r="43" spans="1:18" ht="24" customHeight="1">
      <c r="A43" s="317">
        <v>2001</v>
      </c>
      <c r="B43" s="316" t="s">
        <v>25</v>
      </c>
      <c r="C43" s="316"/>
      <c r="D43" s="315">
        <v>1927.3172609999999</v>
      </c>
      <c r="E43" s="312">
        <v>1773.8208589999999</v>
      </c>
      <c r="F43" s="313">
        <v>148.462401</v>
      </c>
      <c r="G43" s="314">
        <v>123.449944</v>
      </c>
      <c r="H43" s="313">
        <v>2.7285169999999996</v>
      </c>
      <c r="I43" s="313">
        <v>112.94623200000001</v>
      </c>
      <c r="J43" s="313">
        <v>1.8954880000000001</v>
      </c>
      <c r="K43" s="313">
        <v>1605.4576520000001</v>
      </c>
      <c r="L43" s="312">
        <v>56.929634</v>
      </c>
      <c r="M43" s="313">
        <v>40.190966000000003</v>
      </c>
      <c r="N43" s="312">
        <v>27.443862999999997</v>
      </c>
      <c r="O43" s="313">
        <v>0.61902900000000005</v>
      </c>
      <c r="P43" s="313">
        <v>22.633848999999998</v>
      </c>
      <c r="Q43" s="312">
        <v>0.40638600000000002</v>
      </c>
      <c r="R43" s="311" t="s">
        <v>317</v>
      </c>
    </row>
    <row r="44" spans="1:18" ht="15.9" customHeight="1">
      <c r="A44" s="317"/>
      <c r="B44" s="316" t="s">
        <v>316</v>
      </c>
      <c r="C44" s="316"/>
      <c r="D44" s="315">
        <v>709.40176399999996</v>
      </c>
      <c r="E44" s="312">
        <v>631.19905900000003</v>
      </c>
      <c r="F44" s="313">
        <v>125.87817</v>
      </c>
      <c r="G44" s="314">
        <v>114.845078</v>
      </c>
      <c r="H44" s="313">
        <v>2.3553859999999998</v>
      </c>
      <c r="I44" s="313">
        <v>111.59583500000001</v>
      </c>
      <c r="J44" s="313">
        <v>4.0502000000000003E-2</v>
      </c>
      <c r="K44" s="313">
        <v>496.41971799999999</v>
      </c>
      <c r="L44" s="312">
        <v>15.172120999999999</v>
      </c>
      <c r="M44" s="313">
        <v>10.324907999999999</v>
      </c>
      <c r="N44" s="312">
        <v>0.51307400000000003</v>
      </c>
      <c r="O44" s="313">
        <v>0.136744</v>
      </c>
      <c r="P44" s="313">
        <v>7.9769999999999997E-3</v>
      </c>
      <c r="Q44" s="312">
        <v>0.194822</v>
      </c>
      <c r="R44" s="311" t="s">
        <v>315</v>
      </c>
    </row>
    <row r="45" spans="1:18" ht="15.9" customHeight="1">
      <c r="A45" s="317"/>
      <c r="B45" s="316" t="s">
        <v>314</v>
      </c>
      <c r="C45" s="316"/>
      <c r="D45" s="315">
        <v>1217.915497</v>
      </c>
      <c r="E45" s="312">
        <v>1142.6218000000001</v>
      </c>
      <c r="F45" s="313">
        <v>22.584230999999999</v>
      </c>
      <c r="G45" s="314">
        <v>8.6048659999999995</v>
      </c>
      <c r="H45" s="313">
        <v>0.37313099999999999</v>
      </c>
      <c r="I45" s="313">
        <v>1.3503969999999998</v>
      </c>
      <c r="J45" s="313">
        <v>1.854986</v>
      </c>
      <c r="K45" s="313">
        <v>1109.037934</v>
      </c>
      <c r="L45" s="312">
        <v>41.757512999999996</v>
      </c>
      <c r="M45" s="313">
        <v>29.866058000000002</v>
      </c>
      <c r="N45" s="312">
        <v>26.930789000000001</v>
      </c>
      <c r="O45" s="313">
        <v>0.48228500000000002</v>
      </c>
      <c r="P45" s="313">
        <v>22.625872000000001</v>
      </c>
      <c r="Q45" s="312">
        <v>0.211564</v>
      </c>
      <c r="R45" s="311" t="s">
        <v>313</v>
      </c>
    </row>
    <row r="46" spans="1:18" ht="24" customHeight="1">
      <c r="A46" s="317">
        <v>2000</v>
      </c>
      <c r="B46" s="316" t="s">
        <v>25</v>
      </c>
      <c r="C46" s="316"/>
      <c r="D46" s="315">
        <v>2002.1719860000001</v>
      </c>
      <c r="E46" s="312">
        <v>1830.5340200000001</v>
      </c>
      <c r="F46" s="313">
        <v>49.220554999999997</v>
      </c>
      <c r="G46" s="314">
        <v>31.211296999999998</v>
      </c>
      <c r="H46" s="313">
        <v>0.807728</v>
      </c>
      <c r="I46" s="313">
        <v>22.573612000000001</v>
      </c>
      <c r="J46" s="313">
        <v>2.0698809999999996</v>
      </c>
      <c r="K46" s="313">
        <v>1759.2164969999999</v>
      </c>
      <c r="L46" s="312">
        <v>53.745367999999999</v>
      </c>
      <c r="M46" s="313">
        <v>44.388910000000003</v>
      </c>
      <c r="N46" s="312">
        <v>44.176051999999999</v>
      </c>
      <c r="O46" s="313">
        <v>0.84361699999999995</v>
      </c>
      <c r="P46" s="313">
        <v>25.019724</v>
      </c>
      <c r="Q46" s="312">
        <v>5.8822369999999999</v>
      </c>
      <c r="R46" s="311" t="s">
        <v>317</v>
      </c>
    </row>
    <row r="47" spans="1:18" ht="15.9" customHeight="1">
      <c r="A47" s="317"/>
      <c r="B47" s="316" t="s">
        <v>316</v>
      </c>
      <c r="C47" s="316"/>
      <c r="D47" s="315">
        <v>644.42175899999995</v>
      </c>
      <c r="E47" s="312">
        <v>560.03971200000001</v>
      </c>
      <c r="F47" s="313">
        <v>25.617978000000001</v>
      </c>
      <c r="G47" s="314">
        <v>20.472523000000002</v>
      </c>
      <c r="H47" s="313">
        <v>0.12637899999999999</v>
      </c>
      <c r="I47" s="313">
        <v>19.477250999999999</v>
      </c>
      <c r="J47" s="313">
        <v>5.9519999999999998E-3</v>
      </c>
      <c r="K47" s="313">
        <v>525.75109799999996</v>
      </c>
      <c r="L47" s="312">
        <v>11.521280000000001</v>
      </c>
      <c r="M47" s="313">
        <v>11.201808000000002</v>
      </c>
      <c r="N47" s="312">
        <v>13.808823</v>
      </c>
      <c r="O47" s="313">
        <v>0</v>
      </c>
      <c r="P47" s="313">
        <v>0.12118000000000001</v>
      </c>
      <c r="Q47" s="312">
        <v>4.225905</v>
      </c>
      <c r="R47" s="311" t="s">
        <v>315</v>
      </c>
    </row>
    <row r="48" spans="1:18" ht="15.9" customHeight="1">
      <c r="A48" s="317"/>
      <c r="B48" s="316" t="s">
        <v>314</v>
      </c>
      <c r="C48" s="316"/>
      <c r="D48" s="315">
        <v>1357.750227</v>
      </c>
      <c r="E48" s="312">
        <v>1270.494308</v>
      </c>
      <c r="F48" s="313">
        <v>23.602577</v>
      </c>
      <c r="G48" s="314">
        <v>10.738773999999999</v>
      </c>
      <c r="H48" s="313">
        <v>0.68134900000000009</v>
      </c>
      <c r="I48" s="313">
        <v>3.0963609999999999</v>
      </c>
      <c r="J48" s="313">
        <v>2.0639289999999999</v>
      </c>
      <c r="K48" s="313">
        <v>1233.4653989999999</v>
      </c>
      <c r="L48" s="312">
        <v>42.224088000000002</v>
      </c>
      <c r="M48" s="313">
        <v>33.187101999999996</v>
      </c>
      <c r="N48" s="312">
        <v>30.367229000000002</v>
      </c>
      <c r="O48" s="313">
        <v>0.84361699999999995</v>
      </c>
      <c r="P48" s="313">
        <v>24.898544000000001</v>
      </c>
      <c r="Q48" s="312">
        <v>1.6563320000000001</v>
      </c>
      <c r="R48" s="311" t="s">
        <v>313</v>
      </c>
    </row>
    <row r="49" spans="1:18">
      <c r="A49" s="310"/>
      <c r="B49" s="309"/>
      <c r="C49" s="309"/>
      <c r="D49" s="308"/>
      <c r="E49" s="307"/>
      <c r="F49" s="306"/>
      <c r="G49" s="305"/>
      <c r="H49" s="306"/>
      <c r="I49" s="306"/>
      <c r="J49" s="306"/>
      <c r="K49" s="306"/>
      <c r="L49" s="307"/>
      <c r="M49" s="306"/>
      <c r="N49" s="307"/>
      <c r="O49" s="306"/>
      <c r="P49" s="306"/>
      <c r="Q49" s="305"/>
      <c r="R49" s="304"/>
    </row>
    <row r="51" spans="1:18" s="301" customFormat="1">
      <c r="A51" s="229" t="s">
        <v>285</v>
      </c>
      <c r="D51" s="302"/>
    </row>
    <row r="52" spans="1:18" s="301" customFormat="1">
      <c r="A52" s="229" t="s">
        <v>312</v>
      </c>
      <c r="D52" s="302"/>
    </row>
    <row r="53" spans="1:18" s="301" customFormat="1">
      <c r="A53" s="229" t="s">
        <v>311</v>
      </c>
      <c r="D53" s="302"/>
    </row>
    <row r="54" spans="1:18" s="301" customFormat="1">
      <c r="A54" s="229" t="s">
        <v>310</v>
      </c>
      <c r="D54" s="302"/>
    </row>
    <row r="55" spans="1:18" s="301" customFormat="1">
      <c r="A55" s="229" t="s">
        <v>309</v>
      </c>
      <c r="D55" s="302"/>
    </row>
    <row r="56" spans="1:18" s="301" customFormat="1">
      <c r="A56" s="229" t="s">
        <v>284</v>
      </c>
      <c r="D56" s="302"/>
    </row>
    <row r="57" spans="1:18" s="301" customFormat="1">
      <c r="A57" s="229" t="s">
        <v>308</v>
      </c>
      <c r="D57" s="302"/>
    </row>
    <row r="58" spans="1:18" s="301" customFormat="1">
      <c r="A58" s="229" t="s">
        <v>307</v>
      </c>
      <c r="D58" s="302"/>
    </row>
    <row r="59" spans="1:18" s="301" customFormat="1">
      <c r="A59" s="229" t="s">
        <v>306</v>
      </c>
      <c r="D59" s="302"/>
    </row>
    <row r="60" spans="1:18" s="301" customFormat="1">
      <c r="A60" s="353"/>
      <c r="D60" s="302"/>
    </row>
    <row r="61" spans="1:18" s="301" customFormat="1">
      <c r="A61" s="353"/>
      <c r="D61" s="30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70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38"/>
  <sheetViews>
    <sheetView showGridLines="0" workbookViewId="0"/>
  </sheetViews>
  <sheetFormatPr defaultColWidth="12.42578125" defaultRowHeight="12" customHeight="1"/>
  <cols>
    <col min="1" max="1" width="32.7109375" style="557" customWidth="1"/>
    <col min="2" max="4" width="9" style="557" customWidth="1"/>
    <col min="5" max="5" width="9" style="558" customWidth="1"/>
    <col min="6" max="13" width="9" style="557" customWidth="1"/>
    <col min="14" max="14" width="9.85546875" style="557" customWidth="1"/>
    <col min="15" max="15" width="2.7109375" style="557" customWidth="1"/>
    <col min="16" max="16" width="36.85546875" style="557" customWidth="1"/>
    <col min="17" max="16384" width="12.42578125" style="557"/>
  </cols>
  <sheetData>
    <row r="1" spans="1:16" s="590" customFormat="1" ht="12" customHeight="1">
      <c r="A1" s="594" t="s">
        <v>653</v>
      </c>
      <c r="E1" s="593"/>
      <c r="P1" s="592"/>
    </row>
    <row r="2" spans="1:16" ht="12" customHeight="1">
      <c r="A2" s="38" t="s">
        <v>4</v>
      </c>
      <c r="B2" s="5"/>
      <c r="C2" s="5"/>
      <c r="D2" s="5"/>
      <c r="E2" s="6"/>
      <c r="P2" s="590" t="s">
        <v>27</v>
      </c>
    </row>
    <row r="3" spans="1:16" ht="12" customHeight="1">
      <c r="A3" s="591" t="s">
        <v>148</v>
      </c>
      <c r="B3" s="5"/>
      <c r="C3" s="5"/>
      <c r="E3" s="6"/>
      <c r="P3" s="590" t="s">
        <v>149</v>
      </c>
    </row>
    <row r="4" spans="1:16" ht="12" customHeight="1">
      <c r="A4" s="589" t="s">
        <v>649</v>
      </c>
      <c r="B4" s="5"/>
      <c r="C4" s="5"/>
      <c r="E4" s="6"/>
      <c r="P4" s="557" t="s">
        <v>648</v>
      </c>
    </row>
    <row r="5" spans="1:16" ht="12" customHeight="1">
      <c r="A5" s="131"/>
      <c r="B5" s="29"/>
      <c r="C5" s="29"/>
      <c r="D5" s="563"/>
      <c r="E5" s="563"/>
      <c r="F5" s="563"/>
      <c r="G5" s="563"/>
      <c r="H5" s="37"/>
      <c r="I5" s="37"/>
      <c r="J5" s="37"/>
      <c r="K5" s="37"/>
      <c r="L5" s="37"/>
      <c r="M5" s="37"/>
      <c r="N5" s="37"/>
      <c r="O5" s="563"/>
      <c r="P5" s="563"/>
    </row>
    <row r="6" spans="1:16" s="584" customFormat="1" ht="12" customHeight="1">
      <c r="A6" s="585"/>
      <c r="B6" s="588">
        <v>2000</v>
      </c>
      <c r="C6" s="588">
        <v>2001</v>
      </c>
      <c r="D6" s="588">
        <v>2002</v>
      </c>
      <c r="E6" s="587">
        <v>2003</v>
      </c>
      <c r="F6" s="586">
        <v>2004</v>
      </c>
      <c r="G6" s="586">
        <v>2005</v>
      </c>
      <c r="H6" s="451">
        <v>2006</v>
      </c>
      <c r="I6" s="451">
        <v>2007</v>
      </c>
      <c r="J6" s="451">
        <v>2008</v>
      </c>
      <c r="K6" s="451">
        <v>2009</v>
      </c>
      <c r="L6" s="451">
        <v>2010</v>
      </c>
      <c r="M6" s="451">
        <v>2011</v>
      </c>
      <c r="N6" s="451">
        <v>2012</v>
      </c>
      <c r="O6" s="586"/>
      <c r="P6" s="585"/>
    </row>
    <row r="7" spans="1:16" ht="12" customHeight="1">
      <c r="B7" s="11"/>
      <c r="C7" s="11"/>
      <c r="D7" s="11"/>
      <c r="E7" s="6"/>
      <c r="F7" s="67"/>
      <c r="G7" s="67"/>
      <c r="H7" s="37"/>
      <c r="I7" s="37"/>
      <c r="J7" s="37"/>
      <c r="K7" s="37"/>
      <c r="L7" s="37"/>
      <c r="M7" s="37"/>
      <c r="N7" s="37"/>
      <c r="O7" s="67"/>
    </row>
    <row r="8" spans="1:16" s="580" customFormat="1" ht="21.9" customHeight="1">
      <c r="A8" s="578" t="s">
        <v>647</v>
      </c>
      <c r="B8" s="581" t="s">
        <v>0</v>
      </c>
      <c r="C8" s="581" t="s">
        <v>0</v>
      </c>
      <c r="D8" s="581" t="s">
        <v>0</v>
      </c>
      <c r="E8" s="581" t="s">
        <v>0</v>
      </c>
      <c r="F8" s="581" t="s">
        <v>0</v>
      </c>
      <c r="G8" s="581" t="s">
        <v>0</v>
      </c>
      <c r="H8" s="581" t="s">
        <v>0</v>
      </c>
      <c r="I8" s="581" t="s">
        <v>0</v>
      </c>
      <c r="J8" s="581" t="s">
        <v>0</v>
      </c>
      <c r="K8" s="581" t="s">
        <v>0</v>
      </c>
      <c r="L8" s="581" t="s">
        <v>0</v>
      </c>
      <c r="M8" s="582" t="s">
        <v>0</v>
      </c>
      <c r="N8" s="582" t="s">
        <v>0</v>
      </c>
      <c r="O8" s="583"/>
      <c r="P8" s="577" t="s">
        <v>646</v>
      </c>
    </row>
    <row r="9" spans="1:16" s="580" customFormat="1" ht="21.9" customHeight="1">
      <c r="A9" s="578" t="s">
        <v>645</v>
      </c>
      <c r="B9" s="581">
        <v>349.76264143709176</v>
      </c>
      <c r="C9" s="581">
        <v>327.92410819209175</v>
      </c>
      <c r="D9" s="581">
        <v>309.5</v>
      </c>
      <c r="E9" s="581">
        <v>288.54500000000002</v>
      </c>
      <c r="F9" s="581">
        <v>284.61099999999999</v>
      </c>
      <c r="G9" s="581">
        <v>286.52800000000002</v>
      </c>
      <c r="H9" s="581">
        <v>289.18599999999998</v>
      </c>
      <c r="I9" s="581">
        <v>272.97300000000001</v>
      </c>
      <c r="J9" s="581">
        <v>383.6</v>
      </c>
      <c r="K9" s="581">
        <v>703.1</v>
      </c>
      <c r="L9" s="581">
        <v>710.7</v>
      </c>
      <c r="M9" s="582">
        <v>798.5</v>
      </c>
      <c r="N9" s="582">
        <v>1037.3</v>
      </c>
      <c r="O9" s="581"/>
      <c r="P9" s="577" t="s">
        <v>644</v>
      </c>
    </row>
    <row r="10" spans="1:16" s="564" customFormat="1" ht="21.9" customHeight="1">
      <c r="A10" s="578" t="s">
        <v>643</v>
      </c>
      <c r="B10" s="567" t="s">
        <v>0</v>
      </c>
      <c r="C10" s="567" t="s">
        <v>0</v>
      </c>
      <c r="D10" s="567" t="s">
        <v>0</v>
      </c>
      <c r="E10" s="567" t="s">
        <v>0</v>
      </c>
      <c r="F10" s="567" t="s">
        <v>0</v>
      </c>
      <c r="G10" s="567" t="s">
        <v>0</v>
      </c>
      <c r="H10" s="567" t="s">
        <v>0</v>
      </c>
      <c r="I10" s="567" t="s">
        <v>0</v>
      </c>
      <c r="J10" s="567" t="s">
        <v>0</v>
      </c>
      <c r="K10" s="567" t="s">
        <v>0</v>
      </c>
      <c r="L10" s="567" t="s">
        <v>0</v>
      </c>
      <c r="M10" s="567" t="s">
        <v>0</v>
      </c>
      <c r="N10" s="567" t="s">
        <v>0</v>
      </c>
      <c r="O10" s="567"/>
      <c r="P10" s="577" t="s">
        <v>642</v>
      </c>
    </row>
    <row r="11" spans="1:16" s="564" customFormat="1" ht="12" customHeight="1">
      <c r="A11" s="579" t="s">
        <v>641</v>
      </c>
      <c r="B11" s="567"/>
      <c r="C11" s="567"/>
      <c r="D11" s="567"/>
      <c r="E11" s="567"/>
      <c r="F11" s="567"/>
      <c r="G11" s="567"/>
      <c r="H11" s="575"/>
      <c r="I11" s="575"/>
      <c r="J11" s="575"/>
      <c r="K11" s="575"/>
      <c r="L11" s="575"/>
      <c r="M11" s="575"/>
      <c r="N11" s="575"/>
      <c r="O11" s="574"/>
      <c r="P11" s="566" t="s">
        <v>641</v>
      </c>
    </row>
    <row r="12" spans="1:16" s="564" customFormat="1" ht="12" customHeight="1">
      <c r="A12" s="578" t="s">
        <v>640</v>
      </c>
      <c r="B12" s="567"/>
      <c r="C12" s="567"/>
      <c r="D12" s="567"/>
      <c r="E12" s="567"/>
      <c r="F12" s="567"/>
      <c r="G12" s="567"/>
      <c r="H12" s="575"/>
      <c r="I12" s="575"/>
      <c r="J12" s="575"/>
      <c r="K12" s="575"/>
      <c r="L12" s="575"/>
      <c r="M12" s="575"/>
      <c r="N12" s="575"/>
      <c r="O12" s="574"/>
      <c r="P12" s="577" t="s">
        <v>639</v>
      </c>
    </row>
    <row r="13" spans="1:16" s="564" customFormat="1" ht="12" customHeight="1">
      <c r="A13" s="570" t="s">
        <v>638</v>
      </c>
      <c r="B13" s="567"/>
      <c r="C13" s="567"/>
      <c r="D13" s="567"/>
      <c r="E13" s="567"/>
      <c r="F13" s="567"/>
      <c r="G13" s="567"/>
      <c r="H13" s="575"/>
      <c r="I13" s="575"/>
      <c r="J13" s="575"/>
      <c r="K13" s="575"/>
      <c r="L13" s="575"/>
      <c r="M13" s="575"/>
      <c r="N13" s="575"/>
      <c r="O13" s="574"/>
      <c r="P13" s="573" t="s">
        <v>637</v>
      </c>
    </row>
    <row r="14" spans="1:16" s="564" customFormat="1" ht="12" customHeight="1">
      <c r="A14" s="568" t="s">
        <v>636</v>
      </c>
      <c r="B14" s="567" t="s">
        <v>0</v>
      </c>
      <c r="C14" s="567" t="s">
        <v>0</v>
      </c>
      <c r="D14" s="567" t="s">
        <v>0</v>
      </c>
      <c r="E14" s="567">
        <v>363.5</v>
      </c>
      <c r="F14" s="567">
        <v>345.2</v>
      </c>
      <c r="G14" s="567">
        <v>337.5</v>
      </c>
      <c r="H14" s="567">
        <v>334</v>
      </c>
      <c r="I14" s="567">
        <v>336.8</v>
      </c>
      <c r="J14" s="567">
        <v>443.1</v>
      </c>
      <c r="K14" s="567">
        <v>766.6</v>
      </c>
      <c r="L14" s="567">
        <v>710</v>
      </c>
      <c r="M14" s="567" t="s">
        <v>0</v>
      </c>
      <c r="N14" s="567" t="s">
        <v>0</v>
      </c>
      <c r="O14" s="567"/>
      <c r="P14" s="576" t="s">
        <v>635</v>
      </c>
    </row>
    <row r="15" spans="1:16" s="564" customFormat="1" ht="12" customHeight="1">
      <c r="A15" s="568" t="s">
        <v>634</v>
      </c>
      <c r="B15" s="567" t="s">
        <v>0</v>
      </c>
      <c r="C15" s="567" t="s">
        <v>0</v>
      </c>
      <c r="D15" s="567" t="s">
        <v>0</v>
      </c>
      <c r="E15" s="567" t="s">
        <v>0</v>
      </c>
      <c r="F15" s="567" t="s">
        <v>0</v>
      </c>
      <c r="G15" s="567" t="s">
        <v>0</v>
      </c>
      <c r="H15" s="567" t="s">
        <v>0</v>
      </c>
      <c r="I15" s="567" t="s">
        <v>0</v>
      </c>
      <c r="J15" s="567" t="s">
        <v>0</v>
      </c>
      <c r="K15" s="567" t="s">
        <v>0</v>
      </c>
      <c r="L15" s="567" t="s">
        <v>0</v>
      </c>
      <c r="M15" s="567" t="s">
        <v>0</v>
      </c>
      <c r="N15" s="567" t="s">
        <v>0</v>
      </c>
      <c r="O15" s="567"/>
      <c r="P15" s="576" t="s">
        <v>633</v>
      </c>
    </row>
    <row r="16" spans="1:16" s="564" customFormat="1" ht="12" customHeight="1">
      <c r="A16" s="570" t="s">
        <v>632</v>
      </c>
      <c r="B16" s="567"/>
      <c r="C16" s="567"/>
      <c r="D16" s="567"/>
      <c r="E16" s="567"/>
      <c r="F16" s="567"/>
      <c r="G16" s="567"/>
      <c r="H16" s="575"/>
      <c r="I16" s="575"/>
      <c r="J16" s="575"/>
      <c r="K16" s="575"/>
      <c r="L16" s="575"/>
      <c r="M16" s="575"/>
      <c r="N16" s="575"/>
      <c r="O16" s="574"/>
      <c r="P16" s="573" t="s">
        <v>631</v>
      </c>
    </row>
    <row r="17" spans="1:16" s="564" customFormat="1" ht="12" customHeight="1">
      <c r="A17" s="568" t="s">
        <v>630</v>
      </c>
      <c r="B17" s="567">
        <v>268.08963716591376</v>
      </c>
      <c r="C17" s="567">
        <v>254.19340258591373</v>
      </c>
      <c r="D17" s="567">
        <v>253.01936214591385</v>
      </c>
      <c r="E17" s="567">
        <v>118.53219181591381</v>
      </c>
      <c r="F17" s="567">
        <v>115</v>
      </c>
      <c r="G17" s="567">
        <v>112</v>
      </c>
      <c r="H17" s="567">
        <v>109</v>
      </c>
      <c r="I17" s="567">
        <v>111.726</v>
      </c>
      <c r="J17" s="567">
        <v>116.43700000000001</v>
      </c>
      <c r="K17" s="567">
        <v>147.67599999999999</v>
      </c>
      <c r="L17" s="567" t="s">
        <v>0</v>
      </c>
      <c r="M17" s="567" t="s">
        <v>0</v>
      </c>
      <c r="N17" s="567" t="s">
        <v>0</v>
      </c>
      <c r="O17" s="566"/>
      <c r="P17" s="565" t="s">
        <v>629</v>
      </c>
    </row>
    <row r="18" spans="1:16" s="564" customFormat="1" ht="12" customHeight="1">
      <c r="A18" s="572" t="s">
        <v>628</v>
      </c>
      <c r="B18" s="567">
        <v>246.28078507591377</v>
      </c>
      <c r="C18" s="567">
        <v>254.19340258591373</v>
      </c>
      <c r="D18" s="567">
        <v>253.01936214591385</v>
      </c>
      <c r="E18" s="567">
        <v>118.53219181591381</v>
      </c>
      <c r="F18" s="567">
        <v>115</v>
      </c>
      <c r="G18" s="567">
        <v>111.974</v>
      </c>
      <c r="H18" s="567">
        <v>109</v>
      </c>
      <c r="I18" s="567">
        <v>107.54600000000001</v>
      </c>
      <c r="J18" s="567">
        <v>112.25700000000001</v>
      </c>
      <c r="K18" s="567">
        <v>126.306</v>
      </c>
      <c r="L18" s="567" t="s">
        <v>0</v>
      </c>
      <c r="M18" s="567" t="s">
        <v>0</v>
      </c>
      <c r="N18" s="567" t="s">
        <v>0</v>
      </c>
      <c r="O18" s="566"/>
      <c r="P18" s="571" t="s">
        <v>627</v>
      </c>
    </row>
    <row r="19" spans="1:16" s="564" customFormat="1" ht="12" customHeight="1">
      <c r="A19" s="568" t="s">
        <v>626</v>
      </c>
      <c r="B19" s="567">
        <v>21.808852089999991</v>
      </c>
      <c r="C19" s="567">
        <v>0</v>
      </c>
      <c r="D19" s="567">
        <v>0</v>
      </c>
      <c r="E19" s="567">
        <v>0</v>
      </c>
      <c r="F19" s="567">
        <v>0</v>
      </c>
      <c r="G19" s="567">
        <v>0</v>
      </c>
      <c r="H19" s="567">
        <v>0</v>
      </c>
      <c r="I19" s="567">
        <v>4.18</v>
      </c>
      <c r="J19" s="567">
        <v>4.18</v>
      </c>
      <c r="K19" s="567">
        <v>21.37</v>
      </c>
      <c r="L19" s="567" t="s">
        <v>0</v>
      </c>
      <c r="M19" s="567" t="s">
        <v>0</v>
      </c>
      <c r="N19" s="567" t="s">
        <v>0</v>
      </c>
      <c r="O19" s="566"/>
      <c r="P19" s="565" t="s">
        <v>625</v>
      </c>
    </row>
    <row r="20" spans="1:16" s="564" customFormat="1" ht="12" customHeight="1">
      <c r="A20" s="568"/>
      <c r="B20" s="567"/>
      <c r="C20" s="567"/>
      <c r="D20" s="567"/>
      <c r="E20" s="567"/>
      <c r="F20" s="567"/>
      <c r="G20" s="567"/>
      <c r="H20" s="567"/>
      <c r="I20" s="567"/>
      <c r="J20" s="567"/>
      <c r="K20" s="567"/>
      <c r="L20" s="567"/>
      <c r="M20" s="567"/>
      <c r="N20" s="567"/>
      <c r="O20" s="566"/>
      <c r="P20" s="565"/>
    </row>
    <row r="21" spans="1:16" s="564" customFormat="1" ht="12" customHeight="1">
      <c r="A21" s="568" t="s">
        <v>624</v>
      </c>
      <c r="B21" s="567">
        <v>81.636455992999998</v>
      </c>
      <c r="C21" s="567">
        <v>73.817653653000008</v>
      </c>
      <c r="D21" s="567">
        <v>56.484042312999996</v>
      </c>
      <c r="E21" s="567">
        <v>244.973327643</v>
      </c>
      <c r="F21" s="567">
        <v>229.69679994299997</v>
      </c>
      <c r="G21" s="567">
        <v>225.53570797</v>
      </c>
      <c r="H21" s="567">
        <v>225.26928393</v>
      </c>
      <c r="I21" s="567">
        <v>225.02</v>
      </c>
      <c r="J21" s="567">
        <v>326.66199999999998</v>
      </c>
      <c r="K21" s="567">
        <v>618.92999999999995</v>
      </c>
      <c r="L21" s="567" t="s">
        <v>0</v>
      </c>
      <c r="M21" s="567" t="s">
        <v>0</v>
      </c>
      <c r="N21" s="567" t="s">
        <v>0</v>
      </c>
      <c r="O21" s="566"/>
      <c r="P21" s="565" t="s">
        <v>623</v>
      </c>
    </row>
    <row r="22" spans="1:16" s="564" customFormat="1" ht="12" customHeight="1">
      <c r="A22" s="568" t="s">
        <v>622</v>
      </c>
      <c r="B22" s="567">
        <v>30.010999993000002</v>
      </c>
      <c r="C22" s="567">
        <v>22.574666653000001</v>
      </c>
      <c r="D22" s="567">
        <v>15.138332312999999</v>
      </c>
      <c r="E22" s="567">
        <v>7.7029996430000001</v>
      </c>
      <c r="F22" s="567">
        <v>0.26666597300000117</v>
      </c>
      <c r="G22" s="567" t="s">
        <v>0</v>
      </c>
      <c r="H22" s="567" t="s">
        <v>0</v>
      </c>
      <c r="I22" s="567">
        <v>15</v>
      </c>
      <c r="J22" s="567" t="s">
        <v>0</v>
      </c>
      <c r="K22" s="567" t="s">
        <v>0</v>
      </c>
      <c r="L22" s="567" t="s">
        <v>0</v>
      </c>
      <c r="M22" s="567" t="s">
        <v>0</v>
      </c>
      <c r="N22" s="567" t="s">
        <v>0</v>
      </c>
      <c r="O22" s="566"/>
      <c r="P22" s="565" t="s">
        <v>621</v>
      </c>
    </row>
    <row r="23" spans="1:16" s="564" customFormat="1" ht="12" customHeight="1">
      <c r="A23" s="568" t="s">
        <v>620</v>
      </c>
      <c r="B23" s="567">
        <v>51.625456</v>
      </c>
      <c r="C23" s="567">
        <v>51.242986999999999</v>
      </c>
      <c r="D23" s="567">
        <v>41.345709999999997</v>
      </c>
      <c r="E23" s="567">
        <v>237.27032800000001</v>
      </c>
      <c r="F23" s="567">
        <v>229.43013396999999</v>
      </c>
      <c r="G23" s="567">
        <v>225.53570797</v>
      </c>
      <c r="H23" s="567">
        <v>225.26928393</v>
      </c>
      <c r="I23" s="567">
        <v>210.02</v>
      </c>
      <c r="J23" s="567">
        <v>311.887</v>
      </c>
      <c r="K23" s="567">
        <v>606.11400000000003</v>
      </c>
      <c r="L23" s="567" t="s">
        <v>0</v>
      </c>
      <c r="M23" s="567" t="s">
        <v>0</v>
      </c>
      <c r="N23" s="567" t="s">
        <v>0</v>
      </c>
      <c r="O23" s="566"/>
      <c r="P23" s="565" t="s">
        <v>619</v>
      </c>
    </row>
    <row r="24" spans="1:16" s="564" customFormat="1" ht="20.100000000000001" customHeight="1">
      <c r="A24" s="570" t="s">
        <v>618</v>
      </c>
      <c r="B24" s="567">
        <v>24.058</v>
      </c>
      <c r="C24" s="567">
        <v>25.748999999999999</v>
      </c>
      <c r="D24" s="567">
        <v>33.511000000000003</v>
      </c>
      <c r="E24" s="567">
        <v>207.88399999999999</v>
      </c>
      <c r="F24" s="567">
        <v>8.0839999999999996</v>
      </c>
      <c r="G24" s="567">
        <v>5.9850000000000465</v>
      </c>
      <c r="H24" s="567">
        <v>7.0990000000000002</v>
      </c>
      <c r="I24" s="567">
        <v>41.640999999999998</v>
      </c>
      <c r="J24" s="567">
        <v>121.489</v>
      </c>
      <c r="K24" s="567">
        <v>381.79599999999999</v>
      </c>
      <c r="L24" s="567" t="s">
        <v>0</v>
      </c>
      <c r="M24" s="567" t="s">
        <v>0</v>
      </c>
      <c r="N24" s="567" t="s">
        <v>0</v>
      </c>
      <c r="O24" s="566"/>
      <c r="P24" s="569" t="s">
        <v>617</v>
      </c>
    </row>
    <row r="25" spans="1:16" s="564" customFormat="1" ht="12" customHeight="1">
      <c r="A25" s="568" t="s">
        <v>616</v>
      </c>
      <c r="B25" s="567">
        <v>53.705894084999997</v>
      </c>
      <c r="C25" s="567">
        <v>71.546533245000006</v>
      </c>
      <c r="D25" s="567">
        <v>71.181000000000012</v>
      </c>
      <c r="E25" s="567">
        <v>174.97499999999999</v>
      </c>
      <c r="F25" s="567">
        <v>47.799226989999994</v>
      </c>
      <c r="G25" s="567">
        <v>34.344000000000001</v>
      </c>
      <c r="H25" s="567">
        <v>30.9693</v>
      </c>
      <c r="I25" s="567">
        <v>58.865000000000002</v>
      </c>
      <c r="J25" s="567">
        <v>38.152999999999999</v>
      </c>
      <c r="K25" s="567">
        <v>85.554000000000002</v>
      </c>
      <c r="L25" s="567" t="s">
        <v>0</v>
      </c>
      <c r="M25" s="567" t="s">
        <v>0</v>
      </c>
      <c r="N25" s="567" t="s">
        <v>0</v>
      </c>
      <c r="O25" s="566"/>
      <c r="P25" s="565" t="s">
        <v>615</v>
      </c>
    </row>
    <row r="26" spans="1:16" s="564" customFormat="1" ht="12" customHeight="1">
      <c r="A26" s="568" t="s">
        <v>614</v>
      </c>
      <c r="B26" s="567">
        <v>29.610894084999998</v>
      </c>
      <c r="C26" s="567">
        <v>47.530533245000001</v>
      </c>
      <c r="D26" s="567">
        <v>52.016000000000005</v>
      </c>
      <c r="E26" s="567">
        <v>153.88200000000001</v>
      </c>
      <c r="F26" s="567">
        <v>26.386226990000001</v>
      </c>
      <c r="G26" s="567">
        <v>13.698</v>
      </c>
      <c r="H26" s="567">
        <v>10.596</v>
      </c>
      <c r="I26" s="567">
        <v>38.904000000000003</v>
      </c>
      <c r="J26" s="567">
        <v>15.135</v>
      </c>
      <c r="K26" s="567">
        <v>58.293999999999997</v>
      </c>
      <c r="L26" s="567" t="s">
        <v>0</v>
      </c>
      <c r="M26" s="567" t="s">
        <v>0</v>
      </c>
      <c r="N26" s="567" t="s">
        <v>0</v>
      </c>
      <c r="O26" s="566"/>
      <c r="P26" s="565" t="s">
        <v>613</v>
      </c>
    </row>
    <row r="27" spans="1:16" s="564" customFormat="1" ht="12" customHeight="1">
      <c r="A27" s="568" t="s">
        <v>612</v>
      </c>
      <c r="B27" s="567">
        <v>24.094999999999999</v>
      </c>
      <c r="C27" s="567">
        <v>24.015999999999998</v>
      </c>
      <c r="D27" s="567">
        <v>19.164999999999999</v>
      </c>
      <c r="E27" s="567">
        <v>21.093</v>
      </c>
      <c r="F27" s="567">
        <v>21.412999999999997</v>
      </c>
      <c r="G27" s="567">
        <v>20.646000000000001</v>
      </c>
      <c r="H27" s="567">
        <v>20.3733</v>
      </c>
      <c r="I27" s="567">
        <v>19.960999999999999</v>
      </c>
      <c r="J27" s="567">
        <v>23.018000000000001</v>
      </c>
      <c r="K27" s="567">
        <v>27.26</v>
      </c>
      <c r="L27" s="567" t="s">
        <v>0</v>
      </c>
      <c r="M27" s="567" t="s">
        <v>0</v>
      </c>
      <c r="N27" s="567" t="s">
        <v>0</v>
      </c>
      <c r="O27" s="566"/>
      <c r="P27" s="565" t="s">
        <v>611</v>
      </c>
    </row>
    <row r="28" spans="1:16" ht="12" customHeight="1">
      <c r="A28" s="563"/>
      <c r="B28" s="563"/>
      <c r="C28" s="563"/>
      <c r="D28" s="563"/>
      <c r="E28" s="563"/>
      <c r="F28" s="563"/>
      <c r="G28" s="563"/>
      <c r="H28" s="563"/>
      <c r="I28" s="563"/>
      <c r="J28" s="563"/>
      <c r="K28" s="563"/>
      <c r="L28" s="563"/>
      <c r="M28" s="563"/>
      <c r="N28" s="563"/>
      <c r="O28" s="563"/>
      <c r="P28" s="563"/>
    </row>
    <row r="29" spans="1:16" ht="12" customHeight="1">
      <c r="E29" s="557"/>
    </row>
    <row r="30" spans="1:16" ht="12" customHeight="1">
      <c r="A30" s="560" t="s">
        <v>610</v>
      </c>
    </row>
    <row r="31" spans="1:16" ht="12" customHeight="1">
      <c r="A31" s="562" t="s">
        <v>609</v>
      </c>
      <c r="E31" s="557"/>
    </row>
    <row r="32" spans="1:16" ht="12" customHeight="1">
      <c r="A32" s="559" t="s">
        <v>608</v>
      </c>
      <c r="B32" s="561"/>
      <c r="C32" s="561"/>
      <c r="D32" s="561"/>
      <c r="E32" s="561"/>
    </row>
    <row r="33" spans="1:1" s="557" customFormat="1" ht="12" customHeight="1">
      <c r="A33" s="559" t="s">
        <v>607</v>
      </c>
    </row>
    <row r="35" spans="1:1" s="557" customFormat="1" ht="12" customHeight="1">
      <c r="A35" s="560" t="s">
        <v>606</v>
      </c>
    </row>
    <row r="36" spans="1:1" s="557" customFormat="1" ht="12" customHeight="1">
      <c r="A36" s="559" t="s">
        <v>605</v>
      </c>
    </row>
    <row r="37" spans="1:1" s="557" customFormat="1" ht="12" customHeight="1">
      <c r="A37" s="559" t="s">
        <v>604</v>
      </c>
    </row>
    <row r="38" spans="1:1" s="557" customFormat="1" ht="12" customHeight="1">
      <c r="A38" s="559" t="s">
        <v>603</v>
      </c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Q41"/>
  <sheetViews>
    <sheetView showGridLines="0" workbookViewId="0"/>
  </sheetViews>
  <sheetFormatPr defaultColWidth="11.28515625" defaultRowHeight="12" customHeight="1"/>
  <cols>
    <col min="1" max="1" width="28.7109375" style="8" customWidth="1"/>
    <col min="2" max="4" width="9.85546875" style="8" customWidth="1"/>
    <col min="5" max="5" width="9.85546875" style="9" customWidth="1"/>
    <col min="6" max="14" width="9.85546875" style="8" customWidth="1"/>
    <col min="15" max="15" width="1.42578125" style="8" customWidth="1"/>
    <col min="16" max="16" width="0.85546875" style="8" customWidth="1"/>
    <col min="17" max="17" width="44.7109375" style="39" customWidth="1"/>
    <col min="18" max="248" width="11.28515625" style="8"/>
    <col min="249" max="249" width="28.85546875" style="8" customWidth="1"/>
    <col min="250" max="250" width="2.85546875" style="8" customWidth="1"/>
    <col min="251" max="255" width="8.28515625" style="8" customWidth="1"/>
    <col min="256" max="270" width="6.7109375" style="8" customWidth="1"/>
    <col min="271" max="271" width="1.42578125" style="8" customWidth="1"/>
    <col min="272" max="272" width="0.85546875" style="8" customWidth="1"/>
    <col min="273" max="273" width="48" style="8" customWidth="1"/>
    <col min="274" max="504" width="11.28515625" style="8"/>
    <col min="505" max="505" width="28.85546875" style="8" customWidth="1"/>
    <col min="506" max="506" width="2.85546875" style="8" customWidth="1"/>
    <col min="507" max="511" width="8.28515625" style="8" customWidth="1"/>
    <col min="512" max="526" width="6.7109375" style="8" customWidth="1"/>
    <col min="527" max="527" width="1.42578125" style="8" customWidth="1"/>
    <col min="528" max="528" width="0.85546875" style="8" customWidth="1"/>
    <col min="529" max="529" width="48" style="8" customWidth="1"/>
    <col min="530" max="760" width="11.28515625" style="8"/>
    <col min="761" max="761" width="28.85546875" style="8" customWidth="1"/>
    <col min="762" max="762" width="2.85546875" style="8" customWidth="1"/>
    <col min="763" max="767" width="8.28515625" style="8" customWidth="1"/>
    <col min="768" max="782" width="6.7109375" style="8" customWidth="1"/>
    <col min="783" max="783" width="1.42578125" style="8" customWidth="1"/>
    <col min="784" max="784" width="0.85546875" style="8" customWidth="1"/>
    <col min="785" max="785" width="48" style="8" customWidth="1"/>
    <col min="786" max="1016" width="11.28515625" style="8"/>
    <col min="1017" max="1017" width="28.85546875" style="8" customWidth="1"/>
    <col min="1018" max="1018" width="2.85546875" style="8" customWidth="1"/>
    <col min="1019" max="1023" width="8.28515625" style="8" customWidth="1"/>
    <col min="1024" max="1038" width="6.7109375" style="8" customWidth="1"/>
    <col min="1039" max="1039" width="1.42578125" style="8" customWidth="1"/>
    <col min="1040" max="1040" width="0.85546875" style="8" customWidth="1"/>
    <col min="1041" max="1041" width="48" style="8" customWidth="1"/>
    <col min="1042" max="1272" width="11.28515625" style="8"/>
    <col min="1273" max="1273" width="28.85546875" style="8" customWidth="1"/>
    <col min="1274" max="1274" width="2.85546875" style="8" customWidth="1"/>
    <col min="1275" max="1279" width="8.28515625" style="8" customWidth="1"/>
    <col min="1280" max="1294" width="6.7109375" style="8" customWidth="1"/>
    <col min="1295" max="1295" width="1.42578125" style="8" customWidth="1"/>
    <col min="1296" max="1296" width="0.85546875" style="8" customWidth="1"/>
    <col min="1297" max="1297" width="48" style="8" customWidth="1"/>
    <col min="1298" max="1528" width="11.28515625" style="8"/>
    <col min="1529" max="1529" width="28.85546875" style="8" customWidth="1"/>
    <col min="1530" max="1530" width="2.85546875" style="8" customWidth="1"/>
    <col min="1531" max="1535" width="8.28515625" style="8" customWidth="1"/>
    <col min="1536" max="1550" width="6.7109375" style="8" customWidth="1"/>
    <col min="1551" max="1551" width="1.42578125" style="8" customWidth="1"/>
    <col min="1552" max="1552" width="0.85546875" style="8" customWidth="1"/>
    <col min="1553" max="1553" width="48" style="8" customWidth="1"/>
    <col min="1554" max="1784" width="11.28515625" style="8"/>
    <col min="1785" max="1785" width="28.85546875" style="8" customWidth="1"/>
    <col min="1786" max="1786" width="2.85546875" style="8" customWidth="1"/>
    <col min="1787" max="1791" width="8.28515625" style="8" customWidth="1"/>
    <col min="1792" max="1806" width="6.7109375" style="8" customWidth="1"/>
    <col min="1807" max="1807" width="1.42578125" style="8" customWidth="1"/>
    <col min="1808" max="1808" width="0.85546875" style="8" customWidth="1"/>
    <col min="1809" max="1809" width="48" style="8" customWidth="1"/>
    <col min="1810" max="2040" width="11.28515625" style="8"/>
    <col min="2041" max="2041" width="28.85546875" style="8" customWidth="1"/>
    <col min="2042" max="2042" width="2.85546875" style="8" customWidth="1"/>
    <col min="2043" max="2047" width="8.28515625" style="8" customWidth="1"/>
    <col min="2048" max="2062" width="6.7109375" style="8" customWidth="1"/>
    <col min="2063" max="2063" width="1.42578125" style="8" customWidth="1"/>
    <col min="2064" max="2064" width="0.85546875" style="8" customWidth="1"/>
    <col min="2065" max="2065" width="48" style="8" customWidth="1"/>
    <col min="2066" max="2296" width="11.28515625" style="8"/>
    <col min="2297" max="2297" width="28.85546875" style="8" customWidth="1"/>
    <col min="2298" max="2298" width="2.85546875" style="8" customWidth="1"/>
    <col min="2299" max="2303" width="8.28515625" style="8" customWidth="1"/>
    <col min="2304" max="2318" width="6.7109375" style="8" customWidth="1"/>
    <col min="2319" max="2319" width="1.42578125" style="8" customWidth="1"/>
    <col min="2320" max="2320" width="0.85546875" style="8" customWidth="1"/>
    <col min="2321" max="2321" width="48" style="8" customWidth="1"/>
    <col min="2322" max="2552" width="11.28515625" style="8"/>
    <col min="2553" max="2553" width="28.85546875" style="8" customWidth="1"/>
    <col min="2554" max="2554" width="2.85546875" style="8" customWidth="1"/>
    <col min="2555" max="2559" width="8.28515625" style="8" customWidth="1"/>
    <col min="2560" max="2574" width="6.7109375" style="8" customWidth="1"/>
    <col min="2575" max="2575" width="1.42578125" style="8" customWidth="1"/>
    <col min="2576" max="2576" width="0.85546875" style="8" customWidth="1"/>
    <col min="2577" max="2577" width="48" style="8" customWidth="1"/>
    <col min="2578" max="2808" width="11.28515625" style="8"/>
    <col min="2809" max="2809" width="28.85546875" style="8" customWidth="1"/>
    <col min="2810" max="2810" width="2.85546875" style="8" customWidth="1"/>
    <col min="2811" max="2815" width="8.28515625" style="8" customWidth="1"/>
    <col min="2816" max="2830" width="6.7109375" style="8" customWidth="1"/>
    <col min="2831" max="2831" width="1.42578125" style="8" customWidth="1"/>
    <col min="2832" max="2832" width="0.85546875" style="8" customWidth="1"/>
    <col min="2833" max="2833" width="48" style="8" customWidth="1"/>
    <col min="2834" max="3064" width="11.28515625" style="8"/>
    <col min="3065" max="3065" width="28.85546875" style="8" customWidth="1"/>
    <col min="3066" max="3066" width="2.85546875" style="8" customWidth="1"/>
    <col min="3067" max="3071" width="8.28515625" style="8" customWidth="1"/>
    <col min="3072" max="3086" width="6.7109375" style="8" customWidth="1"/>
    <col min="3087" max="3087" width="1.42578125" style="8" customWidth="1"/>
    <col min="3088" max="3088" width="0.85546875" style="8" customWidth="1"/>
    <col min="3089" max="3089" width="48" style="8" customWidth="1"/>
    <col min="3090" max="3320" width="11.28515625" style="8"/>
    <col min="3321" max="3321" width="28.85546875" style="8" customWidth="1"/>
    <col min="3322" max="3322" width="2.85546875" style="8" customWidth="1"/>
    <col min="3323" max="3327" width="8.28515625" style="8" customWidth="1"/>
    <col min="3328" max="3342" width="6.7109375" style="8" customWidth="1"/>
    <col min="3343" max="3343" width="1.42578125" style="8" customWidth="1"/>
    <col min="3344" max="3344" width="0.85546875" style="8" customWidth="1"/>
    <col min="3345" max="3345" width="48" style="8" customWidth="1"/>
    <col min="3346" max="3576" width="11.28515625" style="8"/>
    <col min="3577" max="3577" width="28.85546875" style="8" customWidth="1"/>
    <col min="3578" max="3578" width="2.85546875" style="8" customWidth="1"/>
    <col min="3579" max="3583" width="8.28515625" style="8" customWidth="1"/>
    <col min="3584" max="3598" width="6.7109375" style="8" customWidth="1"/>
    <col min="3599" max="3599" width="1.42578125" style="8" customWidth="1"/>
    <col min="3600" max="3600" width="0.85546875" style="8" customWidth="1"/>
    <col min="3601" max="3601" width="48" style="8" customWidth="1"/>
    <col min="3602" max="3832" width="11.28515625" style="8"/>
    <col min="3833" max="3833" width="28.85546875" style="8" customWidth="1"/>
    <col min="3834" max="3834" width="2.85546875" style="8" customWidth="1"/>
    <col min="3835" max="3839" width="8.28515625" style="8" customWidth="1"/>
    <col min="3840" max="3854" width="6.7109375" style="8" customWidth="1"/>
    <col min="3855" max="3855" width="1.42578125" style="8" customWidth="1"/>
    <col min="3856" max="3856" width="0.85546875" style="8" customWidth="1"/>
    <col min="3857" max="3857" width="48" style="8" customWidth="1"/>
    <col min="3858" max="4088" width="11.28515625" style="8"/>
    <col min="4089" max="4089" width="28.85546875" style="8" customWidth="1"/>
    <col min="4090" max="4090" width="2.85546875" style="8" customWidth="1"/>
    <col min="4091" max="4095" width="8.28515625" style="8" customWidth="1"/>
    <col min="4096" max="4110" width="6.7109375" style="8" customWidth="1"/>
    <col min="4111" max="4111" width="1.42578125" style="8" customWidth="1"/>
    <col min="4112" max="4112" width="0.85546875" style="8" customWidth="1"/>
    <col min="4113" max="4113" width="48" style="8" customWidth="1"/>
    <col min="4114" max="4344" width="11.28515625" style="8"/>
    <col min="4345" max="4345" width="28.85546875" style="8" customWidth="1"/>
    <col min="4346" max="4346" width="2.85546875" style="8" customWidth="1"/>
    <col min="4347" max="4351" width="8.28515625" style="8" customWidth="1"/>
    <col min="4352" max="4366" width="6.7109375" style="8" customWidth="1"/>
    <col min="4367" max="4367" width="1.42578125" style="8" customWidth="1"/>
    <col min="4368" max="4368" width="0.85546875" style="8" customWidth="1"/>
    <col min="4369" max="4369" width="48" style="8" customWidth="1"/>
    <col min="4370" max="4600" width="11.28515625" style="8"/>
    <col min="4601" max="4601" width="28.85546875" style="8" customWidth="1"/>
    <col min="4602" max="4602" width="2.85546875" style="8" customWidth="1"/>
    <col min="4603" max="4607" width="8.28515625" style="8" customWidth="1"/>
    <col min="4608" max="4622" width="6.7109375" style="8" customWidth="1"/>
    <col min="4623" max="4623" width="1.42578125" style="8" customWidth="1"/>
    <col min="4624" max="4624" width="0.85546875" style="8" customWidth="1"/>
    <col min="4625" max="4625" width="48" style="8" customWidth="1"/>
    <col min="4626" max="4856" width="11.28515625" style="8"/>
    <col min="4857" max="4857" width="28.85546875" style="8" customWidth="1"/>
    <col min="4858" max="4858" width="2.85546875" style="8" customWidth="1"/>
    <col min="4859" max="4863" width="8.28515625" style="8" customWidth="1"/>
    <col min="4864" max="4878" width="6.7109375" style="8" customWidth="1"/>
    <col min="4879" max="4879" width="1.42578125" style="8" customWidth="1"/>
    <col min="4880" max="4880" width="0.85546875" style="8" customWidth="1"/>
    <col min="4881" max="4881" width="48" style="8" customWidth="1"/>
    <col min="4882" max="5112" width="11.28515625" style="8"/>
    <col min="5113" max="5113" width="28.85546875" style="8" customWidth="1"/>
    <col min="5114" max="5114" width="2.85546875" style="8" customWidth="1"/>
    <col min="5115" max="5119" width="8.28515625" style="8" customWidth="1"/>
    <col min="5120" max="5134" width="6.7109375" style="8" customWidth="1"/>
    <col min="5135" max="5135" width="1.42578125" style="8" customWidth="1"/>
    <col min="5136" max="5136" width="0.85546875" style="8" customWidth="1"/>
    <col min="5137" max="5137" width="48" style="8" customWidth="1"/>
    <col min="5138" max="5368" width="11.28515625" style="8"/>
    <col min="5369" max="5369" width="28.85546875" style="8" customWidth="1"/>
    <col min="5370" max="5370" width="2.85546875" style="8" customWidth="1"/>
    <col min="5371" max="5375" width="8.28515625" style="8" customWidth="1"/>
    <col min="5376" max="5390" width="6.7109375" style="8" customWidth="1"/>
    <col min="5391" max="5391" width="1.42578125" style="8" customWidth="1"/>
    <col min="5392" max="5392" width="0.85546875" style="8" customWidth="1"/>
    <col min="5393" max="5393" width="48" style="8" customWidth="1"/>
    <col min="5394" max="5624" width="11.28515625" style="8"/>
    <col min="5625" max="5625" width="28.85546875" style="8" customWidth="1"/>
    <col min="5626" max="5626" width="2.85546875" style="8" customWidth="1"/>
    <col min="5627" max="5631" width="8.28515625" style="8" customWidth="1"/>
    <col min="5632" max="5646" width="6.7109375" style="8" customWidth="1"/>
    <col min="5647" max="5647" width="1.42578125" style="8" customWidth="1"/>
    <col min="5648" max="5648" width="0.85546875" style="8" customWidth="1"/>
    <col min="5649" max="5649" width="48" style="8" customWidth="1"/>
    <col min="5650" max="5880" width="11.28515625" style="8"/>
    <col min="5881" max="5881" width="28.85546875" style="8" customWidth="1"/>
    <col min="5882" max="5882" width="2.85546875" style="8" customWidth="1"/>
    <col min="5883" max="5887" width="8.28515625" style="8" customWidth="1"/>
    <col min="5888" max="5902" width="6.7109375" style="8" customWidth="1"/>
    <col min="5903" max="5903" width="1.42578125" style="8" customWidth="1"/>
    <col min="5904" max="5904" width="0.85546875" style="8" customWidth="1"/>
    <col min="5905" max="5905" width="48" style="8" customWidth="1"/>
    <col min="5906" max="6136" width="11.28515625" style="8"/>
    <col min="6137" max="6137" width="28.85546875" style="8" customWidth="1"/>
    <col min="6138" max="6138" width="2.85546875" style="8" customWidth="1"/>
    <col min="6139" max="6143" width="8.28515625" style="8" customWidth="1"/>
    <col min="6144" max="6158" width="6.7109375" style="8" customWidth="1"/>
    <col min="6159" max="6159" width="1.42578125" style="8" customWidth="1"/>
    <col min="6160" max="6160" width="0.85546875" style="8" customWidth="1"/>
    <col min="6161" max="6161" width="48" style="8" customWidth="1"/>
    <col min="6162" max="6392" width="11.28515625" style="8"/>
    <col min="6393" max="6393" width="28.85546875" style="8" customWidth="1"/>
    <col min="6394" max="6394" width="2.85546875" style="8" customWidth="1"/>
    <col min="6395" max="6399" width="8.28515625" style="8" customWidth="1"/>
    <col min="6400" max="6414" width="6.7109375" style="8" customWidth="1"/>
    <col min="6415" max="6415" width="1.42578125" style="8" customWidth="1"/>
    <col min="6416" max="6416" width="0.85546875" style="8" customWidth="1"/>
    <col min="6417" max="6417" width="48" style="8" customWidth="1"/>
    <col min="6418" max="6648" width="11.28515625" style="8"/>
    <col min="6649" max="6649" width="28.85546875" style="8" customWidth="1"/>
    <col min="6650" max="6650" width="2.85546875" style="8" customWidth="1"/>
    <col min="6651" max="6655" width="8.28515625" style="8" customWidth="1"/>
    <col min="6656" max="6670" width="6.7109375" style="8" customWidth="1"/>
    <col min="6671" max="6671" width="1.42578125" style="8" customWidth="1"/>
    <col min="6672" max="6672" width="0.85546875" style="8" customWidth="1"/>
    <col min="6673" max="6673" width="48" style="8" customWidth="1"/>
    <col min="6674" max="6904" width="11.28515625" style="8"/>
    <col min="6905" max="6905" width="28.85546875" style="8" customWidth="1"/>
    <col min="6906" max="6906" width="2.85546875" style="8" customWidth="1"/>
    <col min="6907" max="6911" width="8.28515625" style="8" customWidth="1"/>
    <col min="6912" max="6926" width="6.7109375" style="8" customWidth="1"/>
    <col min="6927" max="6927" width="1.42578125" style="8" customWidth="1"/>
    <col min="6928" max="6928" width="0.85546875" style="8" customWidth="1"/>
    <col min="6929" max="6929" width="48" style="8" customWidth="1"/>
    <col min="6930" max="7160" width="11.28515625" style="8"/>
    <col min="7161" max="7161" width="28.85546875" style="8" customWidth="1"/>
    <col min="7162" max="7162" width="2.85546875" style="8" customWidth="1"/>
    <col min="7163" max="7167" width="8.28515625" style="8" customWidth="1"/>
    <col min="7168" max="7182" width="6.7109375" style="8" customWidth="1"/>
    <col min="7183" max="7183" width="1.42578125" style="8" customWidth="1"/>
    <col min="7184" max="7184" width="0.85546875" style="8" customWidth="1"/>
    <col min="7185" max="7185" width="48" style="8" customWidth="1"/>
    <col min="7186" max="7416" width="11.28515625" style="8"/>
    <col min="7417" max="7417" width="28.85546875" style="8" customWidth="1"/>
    <col min="7418" max="7418" width="2.85546875" style="8" customWidth="1"/>
    <col min="7419" max="7423" width="8.28515625" style="8" customWidth="1"/>
    <col min="7424" max="7438" width="6.7109375" style="8" customWidth="1"/>
    <col min="7439" max="7439" width="1.42578125" style="8" customWidth="1"/>
    <col min="7440" max="7440" width="0.85546875" style="8" customWidth="1"/>
    <col min="7441" max="7441" width="48" style="8" customWidth="1"/>
    <col min="7442" max="7672" width="11.28515625" style="8"/>
    <col min="7673" max="7673" width="28.85546875" style="8" customWidth="1"/>
    <col min="7674" max="7674" width="2.85546875" style="8" customWidth="1"/>
    <col min="7675" max="7679" width="8.28515625" style="8" customWidth="1"/>
    <col min="7680" max="7694" width="6.7109375" style="8" customWidth="1"/>
    <col min="7695" max="7695" width="1.42578125" style="8" customWidth="1"/>
    <col min="7696" max="7696" width="0.85546875" style="8" customWidth="1"/>
    <col min="7697" max="7697" width="48" style="8" customWidth="1"/>
    <col min="7698" max="7928" width="11.28515625" style="8"/>
    <col min="7929" max="7929" width="28.85546875" style="8" customWidth="1"/>
    <col min="7930" max="7930" width="2.85546875" style="8" customWidth="1"/>
    <col min="7931" max="7935" width="8.28515625" style="8" customWidth="1"/>
    <col min="7936" max="7950" width="6.7109375" style="8" customWidth="1"/>
    <col min="7951" max="7951" width="1.42578125" style="8" customWidth="1"/>
    <col min="7952" max="7952" width="0.85546875" style="8" customWidth="1"/>
    <col min="7953" max="7953" width="48" style="8" customWidth="1"/>
    <col min="7954" max="8184" width="11.28515625" style="8"/>
    <col min="8185" max="8185" width="28.85546875" style="8" customWidth="1"/>
    <col min="8186" max="8186" width="2.85546875" style="8" customWidth="1"/>
    <col min="8187" max="8191" width="8.28515625" style="8" customWidth="1"/>
    <col min="8192" max="8206" width="6.7109375" style="8" customWidth="1"/>
    <col min="8207" max="8207" width="1.42578125" style="8" customWidth="1"/>
    <col min="8208" max="8208" width="0.85546875" style="8" customWidth="1"/>
    <col min="8209" max="8209" width="48" style="8" customWidth="1"/>
    <col min="8210" max="8440" width="11.28515625" style="8"/>
    <col min="8441" max="8441" width="28.85546875" style="8" customWidth="1"/>
    <col min="8442" max="8442" width="2.85546875" style="8" customWidth="1"/>
    <col min="8443" max="8447" width="8.28515625" style="8" customWidth="1"/>
    <col min="8448" max="8462" width="6.7109375" style="8" customWidth="1"/>
    <col min="8463" max="8463" width="1.42578125" style="8" customWidth="1"/>
    <col min="8464" max="8464" width="0.85546875" style="8" customWidth="1"/>
    <col min="8465" max="8465" width="48" style="8" customWidth="1"/>
    <col min="8466" max="8696" width="11.28515625" style="8"/>
    <col min="8697" max="8697" width="28.85546875" style="8" customWidth="1"/>
    <col min="8698" max="8698" width="2.85546875" style="8" customWidth="1"/>
    <col min="8699" max="8703" width="8.28515625" style="8" customWidth="1"/>
    <col min="8704" max="8718" width="6.7109375" style="8" customWidth="1"/>
    <col min="8719" max="8719" width="1.42578125" style="8" customWidth="1"/>
    <col min="8720" max="8720" width="0.85546875" style="8" customWidth="1"/>
    <col min="8721" max="8721" width="48" style="8" customWidth="1"/>
    <col min="8722" max="8952" width="11.28515625" style="8"/>
    <col min="8953" max="8953" width="28.85546875" style="8" customWidth="1"/>
    <col min="8954" max="8954" width="2.85546875" style="8" customWidth="1"/>
    <col min="8955" max="8959" width="8.28515625" style="8" customWidth="1"/>
    <col min="8960" max="8974" width="6.7109375" style="8" customWidth="1"/>
    <col min="8975" max="8975" width="1.42578125" style="8" customWidth="1"/>
    <col min="8976" max="8976" width="0.85546875" style="8" customWidth="1"/>
    <col min="8977" max="8977" width="48" style="8" customWidth="1"/>
    <col min="8978" max="9208" width="11.28515625" style="8"/>
    <col min="9209" max="9209" width="28.85546875" style="8" customWidth="1"/>
    <col min="9210" max="9210" width="2.85546875" style="8" customWidth="1"/>
    <col min="9211" max="9215" width="8.28515625" style="8" customWidth="1"/>
    <col min="9216" max="9230" width="6.7109375" style="8" customWidth="1"/>
    <col min="9231" max="9231" width="1.42578125" style="8" customWidth="1"/>
    <col min="9232" max="9232" width="0.85546875" style="8" customWidth="1"/>
    <col min="9233" max="9233" width="48" style="8" customWidth="1"/>
    <col min="9234" max="9464" width="11.28515625" style="8"/>
    <col min="9465" max="9465" width="28.85546875" style="8" customWidth="1"/>
    <col min="9466" max="9466" width="2.85546875" style="8" customWidth="1"/>
    <col min="9467" max="9471" width="8.28515625" style="8" customWidth="1"/>
    <col min="9472" max="9486" width="6.7109375" style="8" customWidth="1"/>
    <col min="9487" max="9487" width="1.42578125" style="8" customWidth="1"/>
    <col min="9488" max="9488" width="0.85546875" style="8" customWidth="1"/>
    <col min="9489" max="9489" width="48" style="8" customWidth="1"/>
    <col min="9490" max="9720" width="11.28515625" style="8"/>
    <col min="9721" max="9721" width="28.85546875" style="8" customWidth="1"/>
    <col min="9722" max="9722" width="2.85546875" style="8" customWidth="1"/>
    <col min="9723" max="9727" width="8.28515625" style="8" customWidth="1"/>
    <col min="9728" max="9742" width="6.7109375" style="8" customWidth="1"/>
    <col min="9743" max="9743" width="1.42578125" style="8" customWidth="1"/>
    <col min="9744" max="9744" width="0.85546875" style="8" customWidth="1"/>
    <col min="9745" max="9745" width="48" style="8" customWidth="1"/>
    <col min="9746" max="9976" width="11.28515625" style="8"/>
    <col min="9977" max="9977" width="28.85546875" style="8" customWidth="1"/>
    <col min="9978" max="9978" width="2.85546875" style="8" customWidth="1"/>
    <col min="9979" max="9983" width="8.28515625" style="8" customWidth="1"/>
    <col min="9984" max="9998" width="6.7109375" style="8" customWidth="1"/>
    <col min="9999" max="9999" width="1.42578125" style="8" customWidth="1"/>
    <col min="10000" max="10000" width="0.85546875" style="8" customWidth="1"/>
    <col min="10001" max="10001" width="48" style="8" customWidth="1"/>
    <col min="10002" max="10232" width="11.28515625" style="8"/>
    <col min="10233" max="10233" width="28.85546875" style="8" customWidth="1"/>
    <col min="10234" max="10234" width="2.85546875" style="8" customWidth="1"/>
    <col min="10235" max="10239" width="8.28515625" style="8" customWidth="1"/>
    <col min="10240" max="10254" width="6.7109375" style="8" customWidth="1"/>
    <col min="10255" max="10255" width="1.42578125" style="8" customWidth="1"/>
    <col min="10256" max="10256" width="0.85546875" style="8" customWidth="1"/>
    <col min="10257" max="10257" width="48" style="8" customWidth="1"/>
    <col min="10258" max="10488" width="11.28515625" style="8"/>
    <col min="10489" max="10489" width="28.85546875" style="8" customWidth="1"/>
    <col min="10490" max="10490" width="2.85546875" style="8" customWidth="1"/>
    <col min="10491" max="10495" width="8.28515625" style="8" customWidth="1"/>
    <col min="10496" max="10510" width="6.7109375" style="8" customWidth="1"/>
    <col min="10511" max="10511" width="1.42578125" style="8" customWidth="1"/>
    <col min="10512" max="10512" width="0.85546875" style="8" customWidth="1"/>
    <col min="10513" max="10513" width="48" style="8" customWidth="1"/>
    <col min="10514" max="10744" width="11.28515625" style="8"/>
    <col min="10745" max="10745" width="28.85546875" style="8" customWidth="1"/>
    <col min="10746" max="10746" width="2.85546875" style="8" customWidth="1"/>
    <col min="10747" max="10751" width="8.28515625" style="8" customWidth="1"/>
    <col min="10752" max="10766" width="6.7109375" style="8" customWidth="1"/>
    <col min="10767" max="10767" width="1.42578125" style="8" customWidth="1"/>
    <col min="10768" max="10768" width="0.85546875" style="8" customWidth="1"/>
    <col min="10769" max="10769" width="48" style="8" customWidth="1"/>
    <col min="10770" max="11000" width="11.28515625" style="8"/>
    <col min="11001" max="11001" width="28.85546875" style="8" customWidth="1"/>
    <col min="11002" max="11002" width="2.85546875" style="8" customWidth="1"/>
    <col min="11003" max="11007" width="8.28515625" style="8" customWidth="1"/>
    <col min="11008" max="11022" width="6.7109375" style="8" customWidth="1"/>
    <col min="11023" max="11023" width="1.42578125" style="8" customWidth="1"/>
    <col min="11024" max="11024" width="0.85546875" style="8" customWidth="1"/>
    <col min="11025" max="11025" width="48" style="8" customWidth="1"/>
    <col min="11026" max="11256" width="11.28515625" style="8"/>
    <col min="11257" max="11257" width="28.85546875" style="8" customWidth="1"/>
    <col min="11258" max="11258" width="2.85546875" style="8" customWidth="1"/>
    <col min="11259" max="11263" width="8.28515625" style="8" customWidth="1"/>
    <col min="11264" max="11278" width="6.7109375" style="8" customWidth="1"/>
    <col min="11279" max="11279" width="1.42578125" style="8" customWidth="1"/>
    <col min="11280" max="11280" width="0.85546875" style="8" customWidth="1"/>
    <col min="11281" max="11281" width="48" style="8" customWidth="1"/>
    <col min="11282" max="11512" width="11.28515625" style="8"/>
    <col min="11513" max="11513" width="28.85546875" style="8" customWidth="1"/>
    <col min="11514" max="11514" width="2.85546875" style="8" customWidth="1"/>
    <col min="11515" max="11519" width="8.28515625" style="8" customWidth="1"/>
    <col min="11520" max="11534" width="6.7109375" style="8" customWidth="1"/>
    <col min="11535" max="11535" width="1.42578125" style="8" customWidth="1"/>
    <col min="11536" max="11536" width="0.85546875" style="8" customWidth="1"/>
    <col min="11537" max="11537" width="48" style="8" customWidth="1"/>
    <col min="11538" max="11768" width="11.28515625" style="8"/>
    <col min="11769" max="11769" width="28.85546875" style="8" customWidth="1"/>
    <col min="11770" max="11770" width="2.85546875" style="8" customWidth="1"/>
    <col min="11771" max="11775" width="8.28515625" style="8" customWidth="1"/>
    <col min="11776" max="11790" width="6.7109375" style="8" customWidth="1"/>
    <col min="11791" max="11791" width="1.42578125" style="8" customWidth="1"/>
    <col min="11792" max="11792" width="0.85546875" style="8" customWidth="1"/>
    <col min="11793" max="11793" width="48" style="8" customWidth="1"/>
    <col min="11794" max="12024" width="11.28515625" style="8"/>
    <col min="12025" max="12025" width="28.85546875" style="8" customWidth="1"/>
    <col min="12026" max="12026" width="2.85546875" style="8" customWidth="1"/>
    <col min="12027" max="12031" width="8.28515625" style="8" customWidth="1"/>
    <col min="12032" max="12046" width="6.7109375" style="8" customWidth="1"/>
    <col min="12047" max="12047" width="1.42578125" style="8" customWidth="1"/>
    <col min="12048" max="12048" width="0.85546875" style="8" customWidth="1"/>
    <col min="12049" max="12049" width="48" style="8" customWidth="1"/>
    <col min="12050" max="12280" width="11.28515625" style="8"/>
    <col min="12281" max="12281" width="28.85546875" style="8" customWidth="1"/>
    <col min="12282" max="12282" width="2.85546875" style="8" customWidth="1"/>
    <col min="12283" max="12287" width="8.28515625" style="8" customWidth="1"/>
    <col min="12288" max="12302" width="6.7109375" style="8" customWidth="1"/>
    <col min="12303" max="12303" width="1.42578125" style="8" customWidth="1"/>
    <col min="12304" max="12304" width="0.85546875" style="8" customWidth="1"/>
    <col min="12305" max="12305" width="48" style="8" customWidth="1"/>
    <col min="12306" max="12536" width="11.28515625" style="8"/>
    <col min="12537" max="12537" width="28.85546875" style="8" customWidth="1"/>
    <col min="12538" max="12538" width="2.85546875" style="8" customWidth="1"/>
    <col min="12539" max="12543" width="8.28515625" style="8" customWidth="1"/>
    <col min="12544" max="12558" width="6.7109375" style="8" customWidth="1"/>
    <col min="12559" max="12559" width="1.42578125" style="8" customWidth="1"/>
    <col min="12560" max="12560" width="0.85546875" style="8" customWidth="1"/>
    <col min="12561" max="12561" width="48" style="8" customWidth="1"/>
    <col min="12562" max="12792" width="11.28515625" style="8"/>
    <col min="12793" max="12793" width="28.85546875" style="8" customWidth="1"/>
    <col min="12794" max="12794" width="2.85546875" style="8" customWidth="1"/>
    <col min="12795" max="12799" width="8.28515625" style="8" customWidth="1"/>
    <col min="12800" max="12814" width="6.7109375" style="8" customWidth="1"/>
    <col min="12815" max="12815" width="1.42578125" style="8" customWidth="1"/>
    <col min="12816" max="12816" width="0.85546875" style="8" customWidth="1"/>
    <col min="12817" max="12817" width="48" style="8" customWidth="1"/>
    <col min="12818" max="13048" width="11.28515625" style="8"/>
    <col min="13049" max="13049" width="28.85546875" style="8" customWidth="1"/>
    <col min="13050" max="13050" width="2.85546875" style="8" customWidth="1"/>
    <col min="13051" max="13055" width="8.28515625" style="8" customWidth="1"/>
    <col min="13056" max="13070" width="6.7109375" style="8" customWidth="1"/>
    <col min="13071" max="13071" width="1.42578125" style="8" customWidth="1"/>
    <col min="13072" max="13072" width="0.85546875" style="8" customWidth="1"/>
    <col min="13073" max="13073" width="48" style="8" customWidth="1"/>
    <col min="13074" max="13304" width="11.28515625" style="8"/>
    <col min="13305" max="13305" width="28.85546875" style="8" customWidth="1"/>
    <col min="13306" max="13306" width="2.85546875" style="8" customWidth="1"/>
    <col min="13307" max="13311" width="8.28515625" style="8" customWidth="1"/>
    <col min="13312" max="13326" width="6.7109375" style="8" customWidth="1"/>
    <col min="13327" max="13327" width="1.42578125" style="8" customWidth="1"/>
    <col min="13328" max="13328" width="0.85546875" style="8" customWidth="1"/>
    <col min="13329" max="13329" width="48" style="8" customWidth="1"/>
    <col min="13330" max="13560" width="11.28515625" style="8"/>
    <col min="13561" max="13561" width="28.85546875" style="8" customWidth="1"/>
    <col min="13562" max="13562" width="2.85546875" style="8" customWidth="1"/>
    <col min="13563" max="13567" width="8.28515625" style="8" customWidth="1"/>
    <col min="13568" max="13582" width="6.7109375" style="8" customWidth="1"/>
    <col min="13583" max="13583" width="1.42578125" style="8" customWidth="1"/>
    <col min="13584" max="13584" width="0.85546875" style="8" customWidth="1"/>
    <col min="13585" max="13585" width="48" style="8" customWidth="1"/>
    <col min="13586" max="13816" width="11.28515625" style="8"/>
    <col min="13817" max="13817" width="28.85546875" style="8" customWidth="1"/>
    <col min="13818" max="13818" width="2.85546875" style="8" customWidth="1"/>
    <col min="13819" max="13823" width="8.28515625" style="8" customWidth="1"/>
    <col min="13824" max="13838" width="6.7109375" style="8" customWidth="1"/>
    <col min="13839" max="13839" width="1.42578125" style="8" customWidth="1"/>
    <col min="13840" max="13840" width="0.85546875" style="8" customWidth="1"/>
    <col min="13841" max="13841" width="48" style="8" customWidth="1"/>
    <col min="13842" max="14072" width="11.28515625" style="8"/>
    <col min="14073" max="14073" width="28.85546875" style="8" customWidth="1"/>
    <col min="14074" max="14074" width="2.85546875" style="8" customWidth="1"/>
    <col min="14075" max="14079" width="8.28515625" style="8" customWidth="1"/>
    <col min="14080" max="14094" width="6.7109375" style="8" customWidth="1"/>
    <col min="14095" max="14095" width="1.42578125" style="8" customWidth="1"/>
    <col min="14096" max="14096" width="0.85546875" style="8" customWidth="1"/>
    <col min="14097" max="14097" width="48" style="8" customWidth="1"/>
    <col min="14098" max="14328" width="11.28515625" style="8"/>
    <col min="14329" max="14329" width="28.85546875" style="8" customWidth="1"/>
    <col min="14330" max="14330" width="2.85546875" style="8" customWidth="1"/>
    <col min="14331" max="14335" width="8.28515625" style="8" customWidth="1"/>
    <col min="14336" max="14350" width="6.7109375" style="8" customWidth="1"/>
    <col min="14351" max="14351" width="1.42578125" style="8" customWidth="1"/>
    <col min="14352" max="14352" width="0.85546875" style="8" customWidth="1"/>
    <col min="14353" max="14353" width="48" style="8" customWidth="1"/>
    <col min="14354" max="14584" width="11.28515625" style="8"/>
    <col min="14585" max="14585" width="28.85546875" style="8" customWidth="1"/>
    <col min="14586" max="14586" width="2.85546875" style="8" customWidth="1"/>
    <col min="14587" max="14591" width="8.28515625" style="8" customWidth="1"/>
    <col min="14592" max="14606" width="6.7109375" style="8" customWidth="1"/>
    <col min="14607" max="14607" width="1.42578125" style="8" customWidth="1"/>
    <col min="14608" max="14608" width="0.85546875" style="8" customWidth="1"/>
    <col min="14609" max="14609" width="48" style="8" customWidth="1"/>
    <col min="14610" max="14840" width="11.28515625" style="8"/>
    <col min="14841" max="14841" width="28.85546875" style="8" customWidth="1"/>
    <col min="14842" max="14842" width="2.85546875" style="8" customWidth="1"/>
    <col min="14843" max="14847" width="8.28515625" style="8" customWidth="1"/>
    <col min="14848" max="14862" width="6.7109375" style="8" customWidth="1"/>
    <col min="14863" max="14863" width="1.42578125" style="8" customWidth="1"/>
    <col min="14864" max="14864" width="0.85546875" style="8" customWidth="1"/>
    <col min="14865" max="14865" width="48" style="8" customWidth="1"/>
    <col min="14866" max="15096" width="11.28515625" style="8"/>
    <col min="15097" max="15097" width="28.85546875" style="8" customWidth="1"/>
    <col min="15098" max="15098" width="2.85546875" style="8" customWidth="1"/>
    <col min="15099" max="15103" width="8.28515625" style="8" customWidth="1"/>
    <col min="15104" max="15118" width="6.7109375" style="8" customWidth="1"/>
    <col min="15119" max="15119" width="1.42578125" style="8" customWidth="1"/>
    <col min="15120" max="15120" width="0.85546875" style="8" customWidth="1"/>
    <col min="15121" max="15121" width="48" style="8" customWidth="1"/>
    <col min="15122" max="15352" width="11.28515625" style="8"/>
    <col min="15353" max="15353" width="28.85546875" style="8" customWidth="1"/>
    <col min="15354" max="15354" width="2.85546875" style="8" customWidth="1"/>
    <col min="15355" max="15359" width="8.28515625" style="8" customWidth="1"/>
    <col min="15360" max="15374" width="6.7109375" style="8" customWidth="1"/>
    <col min="15375" max="15375" width="1.42578125" style="8" customWidth="1"/>
    <col min="15376" max="15376" width="0.85546875" style="8" customWidth="1"/>
    <col min="15377" max="15377" width="48" style="8" customWidth="1"/>
    <col min="15378" max="15608" width="11.28515625" style="8"/>
    <col min="15609" max="15609" width="28.85546875" style="8" customWidth="1"/>
    <col min="15610" max="15610" width="2.85546875" style="8" customWidth="1"/>
    <col min="15611" max="15615" width="8.28515625" style="8" customWidth="1"/>
    <col min="15616" max="15630" width="6.7109375" style="8" customWidth="1"/>
    <col min="15631" max="15631" width="1.42578125" style="8" customWidth="1"/>
    <col min="15632" max="15632" width="0.85546875" style="8" customWidth="1"/>
    <col min="15633" max="15633" width="48" style="8" customWidth="1"/>
    <col min="15634" max="15864" width="11.28515625" style="8"/>
    <col min="15865" max="15865" width="28.85546875" style="8" customWidth="1"/>
    <col min="15866" max="15866" width="2.85546875" style="8" customWidth="1"/>
    <col min="15867" max="15871" width="8.28515625" style="8" customWidth="1"/>
    <col min="15872" max="15886" width="6.7109375" style="8" customWidth="1"/>
    <col min="15887" max="15887" width="1.42578125" style="8" customWidth="1"/>
    <col min="15888" max="15888" width="0.85546875" style="8" customWidth="1"/>
    <col min="15889" max="15889" width="48" style="8" customWidth="1"/>
    <col min="15890" max="16120" width="11.28515625" style="8"/>
    <col min="16121" max="16121" width="28.85546875" style="8" customWidth="1"/>
    <col min="16122" max="16122" width="2.85546875" style="8" customWidth="1"/>
    <col min="16123" max="16127" width="8.28515625" style="8" customWidth="1"/>
    <col min="16128" max="16142" width="6.7109375" style="8" customWidth="1"/>
    <col min="16143" max="16143" width="1.42578125" style="8" customWidth="1"/>
    <col min="16144" max="16144" width="0.85546875" style="8" customWidth="1"/>
    <col min="16145" max="16145" width="48" style="8" customWidth="1"/>
    <col min="16146" max="16384" width="11.28515625" style="8"/>
  </cols>
  <sheetData>
    <row r="1" spans="1:17" s="42" customFormat="1" ht="12" customHeight="1">
      <c r="A1" s="71" t="s">
        <v>654</v>
      </c>
      <c r="E1" s="70"/>
      <c r="Q1" s="130"/>
    </row>
    <row r="2" spans="1:17" ht="12" customHeight="1">
      <c r="A2" s="38" t="s">
        <v>4</v>
      </c>
      <c r="B2" s="5"/>
      <c r="C2" s="5"/>
      <c r="D2" s="5"/>
      <c r="E2" s="6"/>
      <c r="Q2" s="130" t="s">
        <v>27</v>
      </c>
    </row>
    <row r="3" spans="1:17" ht="12" customHeight="1">
      <c r="A3" s="10" t="s">
        <v>30</v>
      </c>
      <c r="B3" s="5"/>
      <c r="C3" s="5"/>
      <c r="D3" s="5"/>
      <c r="E3" s="6"/>
      <c r="Q3" s="130" t="s">
        <v>33</v>
      </c>
    </row>
    <row r="4" spans="1:17" ht="12" customHeight="1">
      <c r="A4" s="69" t="s">
        <v>45</v>
      </c>
      <c r="B4" s="5"/>
      <c r="C4" s="5"/>
      <c r="D4" s="5"/>
      <c r="E4" s="6"/>
      <c r="Q4" s="39" t="s">
        <v>36</v>
      </c>
    </row>
    <row r="5" spans="1:17" ht="12" customHeight="1">
      <c r="A5" s="131"/>
      <c r="B5" s="29"/>
      <c r="C5" s="29"/>
      <c r="D5" s="29"/>
      <c r="E5" s="31"/>
      <c r="F5" s="3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ht="12" customHeight="1">
      <c r="A6" s="159"/>
      <c r="B6" s="157">
        <v>2000</v>
      </c>
      <c r="C6" s="157">
        <v>2001</v>
      </c>
      <c r="D6" s="157">
        <v>2002</v>
      </c>
      <c r="E6" s="156">
        <v>2003</v>
      </c>
      <c r="F6" s="158">
        <v>2004</v>
      </c>
      <c r="G6" s="158">
        <v>2005</v>
      </c>
      <c r="H6" s="158">
        <v>2006</v>
      </c>
      <c r="I6" s="158">
        <v>2007</v>
      </c>
      <c r="J6" s="158">
        <v>2008</v>
      </c>
      <c r="K6" s="158">
        <v>2009</v>
      </c>
      <c r="L6" s="158">
        <v>2010</v>
      </c>
      <c r="M6" s="158">
        <v>2011</v>
      </c>
      <c r="N6" s="158">
        <v>2012</v>
      </c>
      <c r="O6" s="158" t="s">
        <v>11</v>
      </c>
      <c r="P6" s="159"/>
      <c r="Q6" s="160"/>
    </row>
    <row r="7" spans="1:17" ht="24" customHeight="1">
      <c r="B7" s="11"/>
      <c r="C7" s="11"/>
      <c r="D7" s="11"/>
      <c r="E7" s="6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17" s="42" customFormat="1" ht="12" customHeight="1">
      <c r="A8" s="66" t="s">
        <v>6</v>
      </c>
      <c r="B8" s="65">
        <v>3550.7999999999997</v>
      </c>
      <c r="C8" s="65">
        <v>3717.0999999999995</v>
      </c>
      <c r="D8" s="65">
        <v>3836.1999999999994</v>
      </c>
      <c r="E8" s="65">
        <v>4003.2999999999997</v>
      </c>
      <c r="F8" s="65">
        <v>4421.5</v>
      </c>
      <c r="G8" s="65">
        <v>4830.2</v>
      </c>
      <c r="H8" s="65">
        <v>5145.0999999999995</v>
      </c>
      <c r="I8" s="65">
        <v>5637.2</v>
      </c>
      <c r="J8" s="65">
        <v>5924.0000000000009</v>
      </c>
      <c r="K8" s="65">
        <v>6032.2999999999993</v>
      </c>
      <c r="L8" s="65">
        <v>6191.1</v>
      </c>
      <c r="M8" s="65">
        <v>6310.3999999999987</v>
      </c>
      <c r="N8" s="65">
        <f>N10+N12+N18</f>
        <v>6303.6999999999989</v>
      </c>
      <c r="O8" s="41"/>
      <c r="P8" s="41"/>
      <c r="Q8" s="132" t="s">
        <v>22</v>
      </c>
    </row>
    <row r="9" spans="1:17" s="42" customFormat="1" ht="12" customHeight="1">
      <c r="A9" s="66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41"/>
      <c r="P9" s="41"/>
      <c r="Q9" s="132"/>
    </row>
    <row r="10" spans="1:17" ht="12" customHeight="1">
      <c r="A10" s="56" t="s">
        <v>44</v>
      </c>
      <c r="B10" s="54">
        <v>-83.7</v>
      </c>
      <c r="C10" s="54">
        <v>-234.5</v>
      </c>
      <c r="D10" s="54">
        <v>-357.3</v>
      </c>
      <c r="E10" s="54">
        <v>-143.80000000000001</v>
      </c>
      <c r="F10" s="54">
        <v>104.3</v>
      </c>
      <c r="G10" s="54">
        <v>-32.299999999999997</v>
      </c>
      <c r="H10" s="54">
        <v>-254.5</v>
      </c>
      <c r="I10" s="54">
        <v>-213.8</v>
      </c>
      <c r="J10" s="54">
        <v>-140.9</v>
      </c>
      <c r="K10" s="54">
        <v>134</v>
      </c>
      <c r="L10" s="54">
        <v>152.1</v>
      </c>
      <c r="M10" s="54">
        <v>280.8</v>
      </c>
      <c r="N10" s="54">
        <v>208.3</v>
      </c>
      <c r="O10" s="13"/>
      <c r="P10" s="13"/>
      <c r="Q10" s="170" t="s">
        <v>43</v>
      </c>
    </row>
    <row r="11" spans="1:17" ht="12" customHeight="1">
      <c r="A11" s="55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13"/>
      <c r="P11" s="13"/>
      <c r="Q11" s="55"/>
    </row>
    <row r="12" spans="1:17" ht="12" customHeight="1">
      <c r="A12" s="171" t="s">
        <v>12</v>
      </c>
      <c r="B12" s="54">
        <v>4271.3999999999996</v>
      </c>
      <c r="C12" s="54">
        <v>4676.8999999999996</v>
      </c>
      <c r="D12" s="54">
        <v>4940.3999999999996</v>
      </c>
      <c r="E12" s="54">
        <v>4974</v>
      </c>
      <c r="F12" s="54">
        <v>5227.2</v>
      </c>
      <c r="G12" s="54">
        <v>5899.5</v>
      </c>
      <c r="H12" s="54">
        <v>6742.9</v>
      </c>
      <c r="I12" s="54">
        <v>7434.3</v>
      </c>
      <c r="J12" s="54">
        <v>7909.1</v>
      </c>
      <c r="K12" s="54">
        <v>8039.7</v>
      </c>
      <c r="L12" s="54">
        <v>8448.1</v>
      </c>
      <c r="M12" s="54">
        <v>8536.9</v>
      </c>
      <c r="N12" s="54">
        <v>8685</v>
      </c>
      <c r="O12" s="13"/>
      <c r="P12" s="13"/>
      <c r="Q12" s="171" t="s">
        <v>106</v>
      </c>
    </row>
    <row r="13" spans="1:17" ht="12" customHeight="1">
      <c r="A13" s="172" t="s">
        <v>107</v>
      </c>
      <c r="B13" s="54">
        <v>651.79999999999995</v>
      </c>
      <c r="C13" s="54">
        <v>774.8</v>
      </c>
      <c r="D13" s="54">
        <v>870.8</v>
      </c>
      <c r="E13" s="54">
        <v>879.4</v>
      </c>
      <c r="F13" s="54">
        <v>887.8</v>
      </c>
      <c r="G13" s="54">
        <v>945.8</v>
      </c>
      <c r="H13" s="54">
        <v>1074.2</v>
      </c>
      <c r="I13" s="54">
        <v>1215.9000000000001</v>
      </c>
      <c r="J13" s="54">
        <v>1372.3</v>
      </c>
      <c r="K13" s="54">
        <v>1443.8</v>
      </c>
      <c r="L13" s="54">
        <v>1875.3</v>
      </c>
      <c r="M13" s="54">
        <v>1889.4</v>
      </c>
      <c r="N13" s="54">
        <f>N14+N15</f>
        <v>2055.6999999999998</v>
      </c>
      <c r="O13" s="13"/>
      <c r="P13" s="13"/>
      <c r="Q13" s="172" t="s">
        <v>108</v>
      </c>
    </row>
    <row r="14" spans="1:17" ht="12" customHeight="1">
      <c r="A14" s="56" t="s">
        <v>109</v>
      </c>
      <c r="B14" s="54">
        <v>508.5</v>
      </c>
      <c r="C14" s="54">
        <v>626</v>
      </c>
      <c r="D14" s="54">
        <v>651.4</v>
      </c>
      <c r="E14" s="54">
        <v>506.5</v>
      </c>
      <c r="F14" s="54">
        <v>547.1</v>
      </c>
      <c r="G14" s="54">
        <v>642.5</v>
      </c>
      <c r="H14" s="54">
        <v>677</v>
      </c>
      <c r="I14" s="54">
        <v>866.8</v>
      </c>
      <c r="J14" s="54">
        <v>924</v>
      </c>
      <c r="K14" s="54">
        <v>1023.9</v>
      </c>
      <c r="L14" s="54">
        <v>1413.5</v>
      </c>
      <c r="M14" s="54">
        <v>1439.2</v>
      </c>
      <c r="N14" s="54">
        <v>1592.2</v>
      </c>
      <c r="O14" s="13"/>
      <c r="P14" s="13"/>
      <c r="Q14" s="56" t="s">
        <v>110</v>
      </c>
    </row>
    <row r="15" spans="1:17" s="14" customFormat="1" ht="12" customHeight="1">
      <c r="A15" s="61" t="s">
        <v>111</v>
      </c>
      <c r="B15" s="53">
        <v>143.30000000000001</v>
      </c>
      <c r="C15" s="53">
        <v>148.80000000000001</v>
      </c>
      <c r="D15" s="53">
        <v>219.4</v>
      </c>
      <c r="E15" s="53">
        <v>372.9</v>
      </c>
      <c r="F15" s="53">
        <v>340.7</v>
      </c>
      <c r="G15" s="53">
        <v>303.3</v>
      </c>
      <c r="H15" s="53">
        <v>397.2</v>
      </c>
      <c r="I15" s="53">
        <v>349.1</v>
      </c>
      <c r="J15" s="53">
        <v>448.3</v>
      </c>
      <c r="K15" s="53">
        <v>419.9</v>
      </c>
      <c r="L15" s="53">
        <v>461.8</v>
      </c>
      <c r="M15" s="53">
        <v>450.2</v>
      </c>
      <c r="N15" s="53">
        <v>463.5</v>
      </c>
      <c r="O15" s="15"/>
      <c r="P15" s="15"/>
      <c r="Q15" s="173" t="s">
        <v>112</v>
      </c>
    </row>
    <row r="16" spans="1:17" s="14" customFormat="1" ht="12" customHeight="1">
      <c r="A16" s="174" t="s">
        <v>113</v>
      </c>
      <c r="B16" s="53">
        <v>3618.6</v>
      </c>
      <c r="C16" s="53">
        <v>3902.1</v>
      </c>
      <c r="D16" s="53">
        <v>4069.6</v>
      </c>
      <c r="E16" s="53">
        <v>4094.6</v>
      </c>
      <c r="F16" s="53">
        <v>4339.3999999999996</v>
      </c>
      <c r="G16" s="53">
        <v>4953.7</v>
      </c>
      <c r="H16" s="53">
        <v>5668.7</v>
      </c>
      <c r="I16" s="53">
        <v>6218.4</v>
      </c>
      <c r="J16" s="53">
        <v>6536.8</v>
      </c>
      <c r="K16" s="53">
        <v>6595.9</v>
      </c>
      <c r="L16" s="53">
        <v>6572.7</v>
      </c>
      <c r="M16" s="53">
        <v>6647.5</v>
      </c>
      <c r="N16" s="53">
        <v>6629.3</v>
      </c>
      <c r="O16" s="15"/>
      <c r="P16" s="15"/>
      <c r="Q16" s="174" t="s">
        <v>114</v>
      </c>
    </row>
    <row r="17" spans="1:17" s="14" customFormat="1" ht="12" customHeight="1">
      <c r="A17" s="6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15"/>
      <c r="P17" s="15"/>
      <c r="Q17" s="64"/>
    </row>
    <row r="18" spans="1:17" s="14" customFormat="1" ht="12" customHeight="1">
      <c r="A18" s="175" t="s">
        <v>115</v>
      </c>
      <c r="B18" s="53">
        <v>-636.9</v>
      </c>
      <c r="C18" s="53">
        <v>-725.3</v>
      </c>
      <c r="D18" s="53">
        <v>-746.9</v>
      </c>
      <c r="E18" s="53">
        <v>-826.9</v>
      </c>
      <c r="F18" s="53">
        <v>-910</v>
      </c>
      <c r="G18" s="53">
        <v>-1037</v>
      </c>
      <c r="H18" s="53">
        <v>-1343.3</v>
      </c>
      <c r="I18" s="53">
        <v>-1583.3</v>
      </c>
      <c r="J18" s="53">
        <v>-1844.2</v>
      </c>
      <c r="K18" s="53">
        <v>-2141.4</v>
      </c>
      <c r="L18" s="53">
        <v>-2409.1</v>
      </c>
      <c r="M18" s="53">
        <v>-2507.3000000000002</v>
      </c>
      <c r="N18" s="53">
        <v>-2589.6</v>
      </c>
      <c r="O18" s="15"/>
      <c r="P18" s="15"/>
      <c r="Q18" s="61" t="s">
        <v>23</v>
      </c>
    </row>
    <row r="19" spans="1:17" s="14" customFormat="1" ht="12" customHeight="1">
      <c r="A19" s="58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15"/>
      <c r="P19" s="15"/>
      <c r="Q19" s="61"/>
    </row>
    <row r="20" spans="1:17" s="44" customFormat="1" ht="12" customHeight="1">
      <c r="A20" s="63" t="s">
        <v>7</v>
      </c>
      <c r="B20" s="62">
        <v>3549.7999999999997</v>
      </c>
      <c r="C20" s="62">
        <v>3717.1</v>
      </c>
      <c r="D20" s="62">
        <v>3836.1999999999994</v>
      </c>
      <c r="E20" s="62">
        <v>4003.3</v>
      </c>
      <c r="F20" s="62">
        <v>4421.5</v>
      </c>
      <c r="G20" s="62">
        <v>4830.2</v>
      </c>
      <c r="H20" s="62">
        <v>5145</v>
      </c>
      <c r="I20" s="62">
        <v>5637.2000000000007</v>
      </c>
      <c r="J20" s="62">
        <v>5923.9999999999991</v>
      </c>
      <c r="K20" s="62">
        <v>6032.2999999999993</v>
      </c>
      <c r="L20" s="62">
        <v>6191</v>
      </c>
      <c r="M20" s="62">
        <v>6310.4</v>
      </c>
      <c r="N20" s="62">
        <v>6303.7</v>
      </c>
      <c r="O20" s="43"/>
      <c r="P20" s="43"/>
      <c r="Q20" s="133" t="s">
        <v>24</v>
      </c>
    </row>
    <row r="21" spans="1:17" s="16" customFormat="1" ht="12" customHeight="1">
      <c r="A21" s="58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5"/>
      <c r="P21" s="15"/>
      <c r="Q21" s="61"/>
    </row>
    <row r="22" spans="1:17" s="14" customFormat="1" ht="12" customHeight="1">
      <c r="A22" s="61" t="s">
        <v>116</v>
      </c>
      <c r="B22" s="53">
        <v>803.7</v>
      </c>
      <c r="C22" s="53">
        <v>776.69999999999993</v>
      </c>
      <c r="D22" s="53">
        <v>817.7</v>
      </c>
      <c r="E22" s="53">
        <v>907.40000000000009</v>
      </c>
      <c r="F22" s="53">
        <v>1134.4000000000001</v>
      </c>
      <c r="G22" s="53">
        <v>1247.5999999999999</v>
      </c>
      <c r="H22" s="53">
        <v>1251.0999999999999</v>
      </c>
      <c r="I22" s="53">
        <v>1300.2</v>
      </c>
      <c r="J22" s="53">
        <v>1274.5</v>
      </c>
      <c r="K22" s="53">
        <v>1283.6000000000001</v>
      </c>
      <c r="L22" s="53">
        <v>1335.1000000000001</v>
      </c>
      <c r="M22" s="53">
        <v>1434.8</v>
      </c>
      <c r="N22" s="53">
        <f>N23+N24</f>
        <v>1574.9</v>
      </c>
      <c r="O22" s="15"/>
      <c r="P22" s="15"/>
      <c r="Q22" s="61" t="s">
        <v>117</v>
      </c>
    </row>
    <row r="23" spans="1:17" s="14" customFormat="1" ht="12" customHeight="1">
      <c r="A23" s="60" t="s">
        <v>118</v>
      </c>
      <c r="B23" s="53">
        <v>151.4</v>
      </c>
      <c r="C23" s="53">
        <v>153.5</v>
      </c>
      <c r="D23" s="53">
        <v>154.80000000000001</v>
      </c>
      <c r="E23" s="53">
        <v>160.1</v>
      </c>
      <c r="F23" s="53">
        <v>176.6</v>
      </c>
      <c r="G23" s="53">
        <v>195.3</v>
      </c>
      <c r="H23" s="53">
        <v>202.1</v>
      </c>
      <c r="I23" s="53">
        <v>223.7</v>
      </c>
      <c r="J23" s="53">
        <v>205.8</v>
      </c>
      <c r="K23" s="53">
        <v>207.8</v>
      </c>
      <c r="L23" s="53">
        <v>194.5</v>
      </c>
      <c r="M23" s="53">
        <v>196.9</v>
      </c>
      <c r="N23" s="53">
        <v>216.5</v>
      </c>
      <c r="O23" s="15"/>
      <c r="P23" s="15"/>
      <c r="Q23" s="140" t="s">
        <v>119</v>
      </c>
    </row>
    <row r="24" spans="1:17" s="14" customFormat="1" ht="12" customHeight="1">
      <c r="A24" s="59" t="s">
        <v>120</v>
      </c>
      <c r="B24" s="57">
        <v>652.30000000000007</v>
      </c>
      <c r="C24" s="57">
        <v>623.19999999999993</v>
      </c>
      <c r="D24" s="57">
        <v>662.90000000000009</v>
      </c>
      <c r="E24" s="57">
        <v>747.30000000000007</v>
      </c>
      <c r="F24" s="57">
        <v>957.80000000000007</v>
      </c>
      <c r="G24" s="57">
        <v>1052.3</v>
      </c>
      <c r="H24" s="57">
        <v>1049</v>
      </c>
      <c r="I24" s="57">
        <v>1076.5</v>
      </c>
      <c r="J24" s="57">
        <v>1068.7</v>
      </c>
      <c r="K24" s="57">
        <v>1075.8000000000002</v>
      </c>
      <c r="L24" s="57">
        <v>1140.6000000000001</v>
      </c>
      <c r="M24" s="57">
        <v>1237.8999999999999</v>
      </c>
      <c r="N24" s="57">
        <v>1358.4</v>
      </c>
      <c r="O24" s="15"/>
      <c r="P24" s="15"/>
      <c r="Q24" s="140" t="s">
        <v>121</v>
      </c>
    </row>
    <row r="25" spans="1:17" s="14" customFormat="1" ht="12" customHeight="1">
      <c r="A25" s="56" t="s">
        <v>122</v>
      </c>
      <c r="B25" s="53">
        <v>3463.4999999999995</v>
      </c>
      <c r="C25" s="53">
        <v>3625.2999999999997</v>
      </c>
      <c r="D25" s="53">
        <v>3744.5999999999995</v>
      </c>
      <c r="E25" s="53">
        <v>3902.1000000000004</v>
      </c>
      <c r="F25" s="53">
        <v>4324.6000000000004</v>
      </c>
      <c r="G25" s="53">
        <v>4686</v>
      </c>
      <c r="H25" s="53">
        <v>4985.8999999999996</v>
      </c>
      <c r="I25" s="53">
        <v>5437.1</v>
      </c>
      <c r="J25" s="53">
        <v>5722.5999999999995</v>
      </c>
      <c r="K25" s="53">
        <v>5800.4</v>
      </c>
      <c r="L25" s="53">
        <v>5966.3</v>
      </c>
      <c r="M25" s="53">
        <v>6104.4</v>
      </c>
      <c r="N25" s="53">
        <f>N26+N27+N22</f>
        <v>6088</v>
      </c>
      <c r="O25" s="15"/>
      <c r="P25" s="15"/>
      <c r="Q25" s="176" t="s">
        <v>123</v>
      </c>
    </row>
    <row r="26" spans="1:17" s="14" customFormat="1" ht="12" customHeight="1">
      <c r="A26" s="56" t="s">
        <v>124</v>
      </c>
      <c r="B26" s="53">
        <v>596.1</v>
      </c>
      <c r="C26" s="53">
        <v>604.6</v>
      </c>
      <c r="D26" s="53">
        <v>630.70000000000005</v>
      </c>
      <c r="E26" s="54">
        <v>678.8</v>
      </c>
      <c r="F26" s="53">
        <v>779.9</v>
      </c>
      <c r="G26" s="53">
        <v>881.8</v>
      </c>
      <c r="H26" s="53">
        <v>953.3</v>
      </c>
      <c r="I26" s="53">
        <v>992.1</v>
      </c>
      <c r="J26" s="53">
        <v>1020.4</v>
      </c>
      <c r="K26" s="53">
        <v>995.4</v>
      </c>
      <c r="L26" s="53">
        <v>1015.8</v>
      </c>
      <c r="M26" s="53">
        <v>1063.7</v>
      </c>
      <c r="N26" s="53">
        <v>1069</v>
      </c>
      <c r="O26" s="15"/>
      <c r="P26" s="15"/>
      <c r="Q26" s="56" t="s">
        <v>125</v>
      </c>
    </row>
    <row r="27" spans="1:17" s="14" customFormat="1" ht="12" customHeight="1">
      <c r="A27" s="56" t="s">
        <v>126</v>
      </c>
      <c r="B27" s="53">
        <v>2063.6999999999998</v>
      </c>
      <c r="C27" s="53">
        <v>2244</v>
      </c>
      <c r="D27" s="53">
        <v>2296.1999999999998</v>
      </c>
      <c r="E27" s="54">
        <v>2315.9</v>
      </c>
      <c r="F27" s="53">
        <v>2410.3000000000002</v>
      </c>
      <c r="G27" s="53">
        <v>2556.6</v>
      </c>
      <c r="H27" s="53">
        <v>2781.5</v>
      </c>
      <c r="I27" s="53">
        <v>3144.8</v>
      </c>
      <c r="J27" s="53">
        <v>3427.7</v>
      </c>
      <c r="K27" s="53">
        <v>3521.4</v>
      </c>
      <c r="L27" s="53">
        <v>3615.4</v>
      </c>
      <c r="M27" s="53">
        <v>3605.9</v>
      </c>
      <c r="N27" s="53">
        <v>3444.1</v>
      </c>
      <c r="O27" s="15"/>
      <c r="P27" s="15"/>
      <c r="Q27" s="56" t="s">
        <v>127</v>
      </c>
    </row>
    <row r="28" spans="1:17" s="14" customFormat="1" ht="12" customHeight="1">
      <c r="A28" s="56" t="s">
        <v>8</v>
      </c>
      <c r="B28" s="53">
        <v>3549.7999999999997</v>
      </c>
      <c r="C28" s="53">
        <v>3717.1</v>
      </c>
      <c r="D28" s="53">
        <v>3836.1999999999994</v>
      </c>
      <c r="E28" s="53">
        <v>4003.3</v>
      </c>
      <c r="F28" s="53">
        <v>4421.5</v>
      </c>
      <c r="G28" s="53">
        <v>4830.2</v>
      </c>
      <c r="H28" s="53">
        <v>5145</v>
      </c>
      <c r="I28" s="53">
        <v>5637.2000000000007</v>
      </c>
      <c r="J28" s="53">
        <v>5923.9999999999991</v>
      </c>
      <c r="K28" s="53">
        <v>6032.2999999999993</v>
      </c>
      <c r="L28" s="53">
        <v>6191</v>
      </c>
      <c r="M28" s="53">
        <v>6310.4</v>
      </c>
      <c r="N28" s="53">
        <f>N25+N29</f>
        <v>6303.7</v>
      </c>
      <c r="O28" s="15"/>
      <c r="P28" s="15"/>
      <c r="Q28" s="56" t="s">
        <v>128</v>
      </c>
    </row>
    <row r="29" spans="1:17" s="14" customFormat="1" ht="12" customHeight="1">
      <c r="A29" s="56" t="s">
        <v>42</v>
      </c>
      <c r="B29" s="53">
        <v>86.3</v>
      </c>
      <c r="C29" s="53">
        <v>91.8</v>
      </c>
      <c r="D29" s="53">
        <v>91.6</v>
      </c>
      <c r="E29" s="54">
        <v>101.2</v>
      </c>
      <c r="F29" s="53">
        <v>96.9</v>
      </c>
      <c r="G29" s="53">
        <v>144.19999999999999</v>
      </c>
      <c r="H29" s="53">
        <v>159.1</v>
      </c>
      <c r="I29" s="53">
        <v>200.1</v>
      </c>
      <c r="J29" s="53">
        <v>201.4</v>
      </c>
      <c r="K29" s="53">
        <v>231.9</v>
      </c>
      <c r="L29" s="53">
        <v>224.7</v>
      </c>
      <c r="M29" s="53">
        <v>206</v>
      </c>
      <c r="N29" s="53">
        <v>215.7</v>
      </c>
      <c r="O29" s="15"/>
      <c r="P29" s="15"/>
      <c r="Q29" s="56" t="s">
        <v>129</v>
      </c>
    </row>
    <row r="30" spans="1:17" ht="12" customHeight="1">
      <c r="A30" s="52"/>
      <c r="B30" s="17"/>
      <c r="C30" s="17"/>
      <c r="D30" s="17"/>
      <c r="E30" s="1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ht="12" customHeight="1">
      <c r="A31" s="51"/>
      <c r="B31" s="12"/>
      <c r="C31" s="12"/>
      <c r="D31" s="12"/>
      <c r="E31" s="13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7" ht="12" customHeight="1">
      <c r="A32" s="7" t="s">
        <v>34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7" ht="12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Q33" s="8"/>
    </row>
    <row r="34" spans="1:17" ht="12" customHeight="1">
      <c r="A34" s="19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Q34" s="8"/>
    </row>
    <row r="35" spans="1:17" ht="12" customHeight="1">
      <c r="A35" s="7" t="s">
        <v>35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Q35" s="8"/>
    </row>
    <row r="36" spans="1:17" ht="12" customHeight="1">
      <c r="A36" s="8" t="s">
        <v>17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Q36" s="8"/>
    </row>
    <row r="37" spans="1:17" ht="12" customHeight="1">
      <c r="E37" s="8"/>
      <c r="Q37" s="8"/>
    </row>
    <row r="38" spans="1:17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Q38" s="8"/>
    </row>
    <row r="39" spans="1:17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Q39" s="8"/>
    </row>
    <row r="40" spans="1:17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Q40" s="8"/>
    </row>
    <row r="41" spans="1:17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Q41" s="8"/>
    </row>
  </sheetData>
  <pageMargins left="0" right="0" top="0.5" bottom="0" header="0" footer="0"/>
  <pageSetup scale="83" orientation="landscape" r:id="rId1"/>
  <headerFooter alignWithMargins="0">
    <oddHeader>&amp;R&amp;F  &amp;A  &amp;D  &amp;T    &amp;P/&amp;N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45"/>
  <sheetViews>
    <sheetView showGridLines="0" workbookViewId="0">
      <selection activeCell="N1" sqref="N1"/>
    </sheetView>
  </sheetViews>
  <sheetFormatPr defaultColWidth="12.42578125" defaultRowHeight="12" customHeight="1"/>
  <cols>
    <col min="1" max="1" width="41.85546875" style="104" customWidth="1"/>
    <col min="2" max="14" width="8.7109375" style="104" customWidth="1"/>
    <col min="15" max="15" width="3" style="104" customWidth="1"/>
    <col min="16" max="16" width="42" style="134" customWidth="1"/>
    <col min="17" max="16384" width="12.42578125" style="104"/>
  </cols>
  <sheetData>
    <row r="1" spans="1:16" s="139" customFormat="1" ht="12" customHeight="1">
      <c r="A1" s="71" t="s">
        <v>655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136"/>
    </row>
    <row r="2" spans="1:16" ht="12" customHeight="1">
      <c r="A2" s="38" t="s">
        <v>4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136" t="s">
        <v>27</v>
      </c>
    </row>
    <row r="3" spans="1:16" ht="25.5" customHeight="1">
      <c r="A3" s="129" t="s">
        <v>549</v>
      </c>
      <c r="P3" s="490" t="s">
        <v>548</v>
      </c>
    </row>
    <row r="4" spans="1:16" ht="12" customHeight="1">
      <c r="A4" s="69" t="s">
        <v>362</v>
      </c>
      <c r="B4" s="5"/>
      <c r="C4" s="5"/>
      <c r="D4" s="5"/>
      <c r="F4" s="6"/>
      <c r="G4" s="6"/>
      <c r="H4" s="6"/>
      <c r="I4" s="6"/>
      <c r="J4" s="6"/>
      <c r="K4" s="6"/>
      <c r="L4" s="6"/>
      <c r="M4" s="6"/>
      <c r="N4" s="6"/>
      <c r="P4" s="134" t="s">
        <v>361</v>
      </c>
    </row>
    <row r="5" spans="1:16" ht="12" customHeight="1">
      <c r="A5" s="489"/>
      <c r="B5" s="29"/>
      <c r="C5" s="29"/>
      <c r="D5" s="29"/>
      <c r="E5" s="110"/>
      <c r="F5" s="31"/>
      <c r="G5" s="31"/>
      <c r="H5" s="31"/>
      <c r="I5" s="31"/>
      <c r="J5" s="31"/>
      <c r="K5" s="31"/>
      <c r="L5" s="31"/>
      <c r="M5" s="31"/>
      <c r="N5" s="31"/>
      <c r="O5" s="110"/>
      <c r="P5" s="137"/>
    </row>
    <row r="6" spans="1:16" s="484" customFormat="1" ht="12" customHeight="1">
      <c r="A6" s="488"/>
      <c r="B6" s="487">
        <v>2000</v>
      </c>
      <c r="C6" s="487">
        <v>2001</v>
      </c>
      <c r="D6" s="487">
        <v>2002</v>
      </c>
      <c r="E6" s="487">
        <v>2003</v>
      </c>
      <c r="F6" s="487">
        <v>2004</v>
      </c>
      <c r="G6" s="487">
        <v>2005</v>
      </c>
      <c r="H6" s="487">
        <v>2006</v>
      </c>
      <c r="I6" s="486">
        <v>2007</v>
      </c>
      <c r="J6" s="31">
        <v>2008</v>
      </c>
      <c r="K6" s="126">
        <v>2009</v>
      </c>
      <c r="L6" s="126">
        <v>2010</v>
      </c>
      <c r="M6" s="389">
        <v>2011</v>
      </c>
      <c r="N6" s="485">
        <v>2012</v>
      </c>
      <c r="O6" s="31" t="s">
        <v>360</v>
      </c>
      <c r="P6" s="450"/>
    </row>
    <row r="7" spans="1:16" ht="12" customHeight="1">
      <c r="A7" s="67"/>
      <c r="B7" s="483"/>
    </row>
    <row r="8" spans="1:16" s="139" customFormat="1" ht="24" customHeight="1">
      <c r="A8" s="474" t="s">
        <v>547</v>
      </c>
      <c r="B8" s="473">
        <v>957.50800000000004</v>
      </c>
      <c r="C8" s="473">
        <v>856.83799999999997</v>
      </c>
      <c r="D8" s="473">
        <v>901.79099999999994</v>
      </c>
      <c r="E8" s="473">
        <v>943.76100000000008</v>
      </c>
      <c r="F8" s="473">
        <v>1039.376</v>
      </c>
      <c r="G8" s="482">
        <v>1221.453</v>
      </c>
      <c r="H8" s="482">
        <v>1338.1720000000003</v>
      </c>
      <c r="I8" s="482">
        <v>1517</v>
      </c>
      <c r="J8" s="482">
        <v>1398</v>
      </c>
      <c r="K8" s="482">
        <v>1384</v>
      </c>
      <c r="L8" s="482">
        <v>1739</v>
      </c>
      <c r="M8" s="482">
        <v>1582</v>
      </c>
      <c r="N8" s="482">
        <v>1501</v>
      </c>
      <c r="O8" s="471"/>
      <c r="P8" s="376" t="s">
        <v>546</v>
      </c>
    </row>
    <row r="9" spans="1:16" ht="12" customHeight="1">
      <c r="A9" s="477" t="s">
        <v>545</v>
      </c>
      <c r="B9" s="476">
        <v>957.44500000000005</v>
      </c>
      <c r="C9" s="476">
        <v>856.83799999999997</v>
      </c>
      <c r="D9" s="476">
        <v>901.78899999999999</v>
      </c>
      <c r="E9" s="476">
        <v>928.75800000000004</v>
      </c>
      <c r="F9" s="476">
        <v>1029.19</v>
      </c>
      <c r="G9" s="481">
        <v>1220.383</v>
      </c>
      <c r="H9" s="481">
        <v>1338.1460000000002</v>
      </c>
      <c r="I9" s="481">
        <v>1424.0539999999999</v>
      </c>
      <c r="J9" s="481">
        <v>1324.107</v>
      </c>
      <c r="K9" s="481">
        <v>1302.48</v>
      </c>
      <c r="L9" s="481">
        <v>1432.8980000000001</v>
      </c>
      <c r="M9" s="481">
        <v>1427.242</v>
      </c>
      <c r="N9" s="481">
        <v>1380</v>
      </c>
      <c r="O9" s="475"/>
      <c r="P9" s="362" t="s">
        <v>544</v>
      </c>
    </row>
    <row r="10" spans="1:16" ht="12" customHeight="1">
      <c r="A10" s="477" t="s">
        <v>543</v>
      </c>
      <c r="B10" s="476">
        <v>856.96500000000003</v>
      </c>
      <c r="C10" s="476">
        <v>772.16899999999998</v>
      </c>
      <c r="D10" s="476">
        <v>814.96</v>
      </c>
      <c r="E10" s="480">
        <v>830.96</v>
      </c>
      <c r="F10" s="119">
        <v>924.41700000000003</v>
      </c>
      <c r="G10" s="119">
        <v>1094.0650000000001</v>
      </c>
      <c r="H10" s="119">
        <v>1204.5350000000001</v>
      </c>
      <c r="I10" s="119">
        <v>1267.3489999999999</v>
      </c>
      <c r="J10" s="119">
        <v>1129.8779999999999</v>
      </c>
      <c r="K10" s="119">
        <v>1109.027</v>
      </c>
      <c r="L10" s="119">
        <v>1296.903</v>
      </c>
      <c r="M10" s="119">
        <v>1276.575</v>
      </c>
      <c r="N10" s="119">
        <v>1271.7644057756193</v>
      </c>
      <c r="O10" s="475"/>
      <c r="P10" s="362" t="s">
        <v>542</v>
      </c>
    </row>
    <row r="11" spans="1:16" ht="12" customHeight="1">
      <c r="A11" s="477" t="s">
        <v>541</v>
      </c>
      <c r="B11" s="476">
        <v>100.48</v>
      </c>
      <c r="C11" s="476">
        <v>84.668999999999997</v>
      </c>
      <c r="D11" s="476">
        <v>86.828999999999994</v>
      </c>
      <c r="E11" s="480">
        <v>97.798000000000002</v>
      </c>
      <c r="F11" s="119">
        <v>104.773</v>
      </c>
      <c r="G11" s="119">
        <v>126.318</v>
      </c>
      <c r="H11" s="119">
        <v>133.61099999999999</v>
      </c>
      <c r="I11" s="119">
        <v>156.70500000000001</v>
      </c>
      <c r="J11" s="119">
        <v>194.22900000000001</v>
      </c>
      <c r="K11" s="119">
        <v>193.453</v>
      </c>
      <c r="L11" s="119">
        <v>135.995</v>
      </c>
      <c r="M11" s="119">
        <v>150.667</v>
      </c>
      <c r="N11" s="119">
        <v>108.23559422438075</v>
      </c>
      <c r="O11" s="475"/>
      <c r="P11" s="362" t="s">
        <v>540</v>
      </c>
    </row>
    <row r="12" spans="1:16" ht="12" customHeight="1">
      <c r="A12" s="477" t="s">
        <v>539</v>
      </c>
      <c r="B12" s="476" t="s">
        <v>55</v>
      </c>
      <c r="C12" s="476" t="s">
        <v>55</v>
      </c>
      <c r="D12" s="476" t="s">
        <v>55</v>
      </c>
      <c r="E12" s="476">
        <v>15.003</v>
      </c>
      <c r="F12" s="119">
        <v>10.186</v>
      </c>
      <c r="G12" s="119">
        <v>1</v>
      </c>
      <c r="H12" s="119" t="s">
        <v>55</v>
      </c>
      <c r="I12" s="119">
        <v>62</v>
      </c>
      <c r="J12" s="119">
        <v>67</v>
      </c>
      <c r="K12" s="119">
        <v>89</v>
      </c>
      <c r="L12" s="119">
        <v>210</v>
      </c>
      <c r="M12" s="119">
        <v>87</v>
      </c>
      <c r="N12" s="119">
        <v>121</v>
      </c>
      <c r="O12" s="475"/>
      <c r="P12" s="362" t="s">
        <v>538</v>
      </c>
    </row>
    <row r="13" spans="1:16" ht="12" customHeight="1">
      <c r="A13" s="477" t="s">
        <v>537</v>
      </c>
      <c r="B13" s="476" t="s">
        <v>0</v>
      </c>
      <c r="C13" s="476" t="s">
        <v>0</v>
      </c>
      <c r="D13" s="476" t="s">
        <v>0</v>
      </c>
      <c r="E13" s="476" t="s">
        <v>0</v>
      </c>
      <c r="F13" s="119" t="s">
        <v>0</v>
      </c>
      <c r="G13" s="119" t="s">
        <v>0</v>
      </c>
      <c r="H13" s="119" t="s">
        <v>0</v>
      </c>
      <c r="I13" s="119" t="s">
        <v>0</v>
      </c>
      <c r="J13" s="119" t="s">
        <v>0</v>
      </c>
      <c r="K13" s="119" t="s">
        <v>0</v>
      </c>
      <c r="L13" s="119" t="s">
        <v>0</v>
      </c>
      <c r="M13" s="119" t="s">
        <v>0</v>
      </c>
      <c r="N13" s="119" t="s">
        <v>0</v>
      </c>
      <c r="O13" s="475"/>
      <c r="P13" s="362" t="s">
        <v>536</v>
      </c>
    </row>
    <row r="14" spans="1:16" s="139" customFormat="1" ht="24" customHeight="1">
      <c r="A14" s="474" t="s">
        <v>535</v>
      </c>
      <c r="B14" s="473">
        <v>932.72300000000007</v>
      </c>
      <c r="C14" s="473">
        <v>1000.276</v>
      </c>
      <c r="D14" s="473">
        <v>1046.348</v>
      </c>
      <c r="E14" s="473">
        <v>1074.876</v>
      </c>
      <c r="F14" s="472">
        <v>1143.4690000000001</v>
      </c>
      <c r="G14" s="472">
        <v>1272.9190000000001</v>
      </c>
      <c r="H14" s="472">
        <v>1451.9169999999999</v>
      </c>
      <c r="I14" s="472">
        <v>1652</v>
      </c>
      <c r="J14" s="472">
        <v>1761</v>
      </c>
      <c r="K14" s="472">
        <v>1783</v>
      </c>
      <c r="L14" s="472">
        <v>1905</v>
      </c>
      <c r="M14" s="472">
        <v>2027</v>
      </c>
      <c r="N14" s="472">
        <v>2009</v>
      </c>
      <c r="O14" s="471"/>
      <c r="P14" s="376" t="s">
        <v>534</v>
      </c>
    </row>
    <row r="15" spans="1:16" s="67" customFormat="1" ht="12" customHeight="1">
      <c r="A15" s="477" t="s">
        <v>533</v>
      </c>
      <c r="B15" s="478">
        <v>847.68900000000008</v>
      </c>
      <c r="C15" s="478">
        <v>896.70399999999995</v>
      </c>
      <c r="D15" s="478">
        <v>962.55099999999993</v>
      </c>
      <c r="E15" s="478">
        <v>993.98599999999999</v>
      </c>
      <c r="F15" s="114">
        <v>1053.095</v>
      </c>
      <c r="G15" s="114">
        <v>1149.4650000000001</v>
      </c>
      <c r="H15" s="114">
        <v>1285.692</v>
      </c>
      <c r="I15" s="114">
        <v>1421</v>
      </c>
      <c r="J15" s="114">
        <v>1499</v>
      </c>
      <c r="K15" s="114">
        <v>1529</v>
      </c>
      <c r="L15" s="114">
        <v>1642</v>
      </c>
      <c r="M15" s="114">
        <v>1632</v>
      </c>
      <c r="N15" s="114">
        <v>1659</v>
      </c>
      <c r="O15" s="475"/>
      <c r="P15" s="369" t="s">
        <v>532</v>
      </c>
    </row>
    <row r="16" spans="1:16" s="479" customFormat="1" ht="12" customHeight="1">
      <c r="A16" s="477" t="s">
        <v>531</v>
      </c>
      <c r="B16" s="478">
        <v>363.62700000000001</v>
      </c>
      <c r="C16" s="478">
        <v>387.15600000000001</v>
      </c>
      <c r="D16" s="478">
        <v>404.83699999999999</v>
      </c>
      <c r="E16" s="478">
        <v>441.41300000000001</v>
      </c>
      <c r="F16" s="114">
        <v>452.34899999999999</v>
      </c>
      <c r="G16" s="114">
        <v>493.99099999999999</v>
      </c>
      <c r="H16" s="114">
        <v>536.52300000000002</v>
      </c>
      <c r="I16" s="114" t="s">
        <v>184</v>
      </c>
      <c r="J16" s="114" t="s">
        <v>184</v>
      </c>
      <c r="K16" s="114" t="s">
        <v>184</v>
      </c>
      <c r="L16" s="114" t="s">
        <v>184</v>
      </c>
      <c r="M16" s="114" t="s">
        <v>184</v>
      </c>
      <c r="N16" s="114" t="s">
        <v>184</v>
      </c>
      <c r="O16" s="471"/>
      <c r="P16" s="369" t="s">
        <v>530</v>
      </c>
    </row>
    <row r="17" spans="1:16" s="67" customFormat="1" ht="12" customHeight="1">
      <c r="A17" s="477" t="s">
        <v>529</v>
      </c>
      <c r="B17" s="478">
        <v>182.75200000000001</v>
      </c>
      <c r="C17" s="478">
        <v>194.88800000000001</v>
      </c>
      <c r="D17" s="478">
        <v>227.511</v>
      </c>
      <c r="E17" s="478">
        <v>196.76499999999999</v>
      </c>
      <c r="F17" s="114">
        <v>210.434</v>
      </c>
      <c r="G17" s="114">
        <v>233.65199999999999</v>
      </c>
      <c r="H17" s="114">
        <v>270.41199999999998</v>
      </c>
      <c r="I17" s="114" t="s">
        <v>184</v>
      </c>
      <c r="J17" s="114" t="s">
        <v>184</v>
      </c>
      <c r="K17" s="114" t="s">
        <v>184</v>
      </c>
      <c r="L17" s="114" t="s">
        <v>184</v>
      </c>
      <c r="M17" s="114" t="s">
        <v>184</v>
      </c>
      <c r="N17" s="114" t="s">
        <v>184</v>
      </c>
      <c r="O17" s="475"/>
      <c r="P17" s="369" t="s">
        <v>528</v>
      </c>
    </row>
    <row r="18" spans="1:16" s="67" customFormat="1" ht="12" customHeight="1">
      <c r="A18" s="477" t="s">
        <v>527</v>
      </c>
      <c r="B18" s="478">
        <v>92.052000000000007</v>
      </c>
      <c r="C18" s="478">
        <v>102.307</v>
      </c>
      <c r="D18" s="478">
        <v>100.56800000000001</v>
      </c>
      <c r="E18" s="478">
        <v>113.02700000000002</v>
      </c>
      <c r="F18" s="114">
        <v>117.407</v>
      </c>
      <c r="G18" s="114">
        <v>116.93</v>
      </c>
      <c r="H18" s="114">
        <v>127.16500000000001</v>
      </c>
      <c r="I18" s="114">
        <v>143</v>
      </c>
      <c r="J18" s="114">
        <v>154</v>
      </c>
      <c r="K18" s="114">
        <v>179</v>
      </c>
      <c r="L18" s="114">
        <v>211</v>
      </c>
      <c r="M18" s="114">
        <v>184</v>
      </c>
      <c r="N18" s="114">
        <v>189</v>
      </c>
      <c r="O18" s="475"/>
      <c r="P18" s="369" t="s">
        <v>526</v>
      </c>
    </row>
    <row r="19" spans="1:16" s="67" customFormat="1" ht="12" customHeight="1">
      <c r="A19" s="477" t="s">
        <v>525</v>
      </c>
      <c r="B19" s="478" t="s">
        <v>0</v>
      </c>
      <c r="C19" s="478" t="s">
        <v>0</v>
      </c>
      <c r="D19" s="478" t="s">
        <v>0</v>
      </c>
      <c r="E19" s="478" t="s">
        <v>0</v>
      </c>
      <c r="F19" s="114" t="s">
        <v>0</v>
      </c>
      <c r="G19" s="114" t="s">
        <v>0</v>
      </c>
      <c r="H19" s="114" t="s">
        <v>0</v>
      </c>
      <c r="I19" s="114" t="s">
        <v>0</v>
      </c>
      <c r="J19" s="114" t="s">
        <v>0</v>
      </c>
      <c r="K19" s="114" t="s">
        <v>0</v>
      </c>
      <c r="L19" s="114" t="s">
        <v>0</v>
      </c>
      <c r="M19" s="114" t="s">
        <v>0</v>
      </c>
      <c r="N19" s="114" t="s">
        <v>0</v>
      </c>
      <c r="O19" s="475"/>
      <c r="P19" s="369" t="s">
        <v>524</v>
      </c>
    </row>
    <row r="20" spans="1:16" s="67" customFormat="1" ht="12" customHeight="1">
      <c r="A20" s="477" t="s">
        <v>523</v>
      </c>
      <c r="B20" s="478">
        <v>209.25800000000001</v>
      </c>
      <c r="C20" s="478">
        <v>212.35300000000001</v>
      </c>
      <c r="D20" s="478">
        <v>229.63499999999999</v>
      </c>
      <c r="E20" s="478">
        <v>242.78100000000001</v>
      </c>
      <c r="F20" s="114">
        <v>272.90499999999997</v>
      </c>
      <c r="G20" s="114">
        <v>304.892</v>
      </c>
      <c r="H20" s="114">
        <v>351.59199999999998</v>
      </c>
      <c r="I20" s="114">
        <v>360.18400000000003</v>
      </c>
      <c r="J20" s="114">
        <v>373.11599999999999</v>
      </c>
      <c r="K20" s="114">
        <v>372.62700000000001</v>
      </c>
      <c r="L20" s="114">
        <v>418.64600000000002</v>
      </c>
      <c r="M20" s="114">
        <v>398.73500000000001</v>
      </c>
      <c r="N20" s="114">
        <v>0</v>
      </c>
      <c r="O20" s="475"/>
      <c r="P20" s="369" t="s">
        <v>515</v>
      </c>
    </row>
    <row r="21" spans="1:16" s="67" customFormat="1" ht="12" customHeight="1">
      <c r="A21" s="477" t="s">
        <v>522</v>
      </c>
      <c r="B21" s="478">
        <v>85.034000000000006</v>
      </c>
      <c r="C21" s="478">
        <v>103.572</v>
      </c>
      <c r="D21" s="478">
        <v>83.796999999999997</v>
      </c>
      <c r="E21" s="478">
        <v>80.89</v>
      </c>
      <c r="F21" s="114">
        <v>90.373999999999995</v>
      </c>
      <c r="G21" s="114">
        <v>123.45399999999999</v>
      </c>
      <c r="H21" s="114">
        <v>166.22499999999999</v>
      </c>
      <c r="I21" s="114">
        <v>231</v>
      </c>
      <c r="J21" s="114">
        <v>262</v>
      </c>
      <c r="K21" s="114">
        <v>254</v>
      </c>
      <c r="L21" s="114">
        <v>263</v>
      </c>
      <c r="M21" s="114">
        <v>395</v>
      </c>
      <c r="N21" s="114">
        <v>350</v>
      </c>
      <c r="O21" s="475"/>
      <c r="P21" s="369" t="s">
        <v>521</v>
      </c>
    </row>
    <row r="22" spans="1:16" s="67" customFormat="1" ht="12" customHeight="1">
      <c r="A22" s="477" t="s">
        <v>520</v>
      </c>
      <c r="B22" s="478" t="s">
        <v>0</v>
      </c>
      <c r="C22" s="478" t="s">
        <v>0</v>
      </c>
      <c r="D22" s="478" t="s">
        <v>0</v>
      </c>
      <c r="E22" s="478" t="s">
        <v>0</v>
      </c>
      <c r="F22" s="114" t="s">
        <v>0</v>
      </c>
      <c r="G22" s="114" t="s">
        <v>0</v>
      </c>
      <c r="H22" s="114" t="s">
        <v>0</v>
      </c>
      <c r="I22" s="114" t="s">
        <v>0</v>
      </c>
      <c r="J22" s="114" t="s">
        <v>0</v>
      </c>
      <c r="K22" s="114" t="s">
        <v>0</v>
      </c>
      <c r="L22" s="114" t="s">
        <v>0</v>
      </c>
      <c r="M22" s="114" t="s">
        <v>0</v>
      </c>
      <c r="N22" s="114" t="s">
        <v>0</v>
      </c>
      <c r="O22" s="475"/>
      <c r="P22" s="369" t="s">
        <v>519</v>
      </c>
    </row>
    <row r="23" spans="1:16" s="67" customFormat="1" ht="12" customHeight="1">
      <c r="A23" s="477" t="s">
        <v>518</v>
      </c>
      <c r="B23" s="478" t="s">
        <v>0</v>
      </c>
      <c r="C23" s="478" t="s">
        <v>0</v>
      </c>
      <c r="D23" s="478" t="s">
        <v>0</v>
      </c>
      <c r="E23" s="478" t="s">
        <v>0</v>
      </c>
      <c r="F23" s="114" t="s">
        <v>0</v>
      </c>
      <c r="G23" s="114" t="s">
        <v>0</v>
      </c>
      <c r="H23" s="114" t="s">
        <v>0</v>
      </c>
      <c r="I23" s="114" t="s">
        <v>0</v>
      </c>
      <c r="J23" s="114" t="s">
        <v>0</v>
      </c>
      <c r="K23" s="114" t="s">
        <v>0</v>
      </c>
      <c r="L23" s="114" t="s">
        <v>0</v>
      </c>
      <c r="M23" s="114" t="s">
        <v>0</v>
      </c>
      <c r="N23" s="114" t="s">
        <v>0</v>
      </c>
      <c r="O23" s="475"/>
      <c r="P23" s="369" t="s">
        <v>517</v>
      </c>
    </row>
    <row r="24" spans="1:16" s="67" customFormat="1" ht="12" customHeight="1">
      <c r="A24" s="477" t="s">
        <v>516</v>
      </c>
      <c r="B24" s="478" t="s">
        <v>0</v>
      </c>
      <c r="C24" s="478" t="s">
        <v>0</v>
      </c>
      <c r="D24" s="478" t="s">
        <v>0</v>
      </c>
      <c r="E24" s="478" t="s">
        <v>0</v>
      </c>
      <c r="F24" s="114" t="s">
        <v>0</v>
      </c>
      <c r="G24" s="114" t="s">
        <v>0</v>
      </c>
      <c r="H24" s="114" t="s">
        <v>0</v>
      </c>
      <c r="I24" s="114" t="s">
        <v>0</v>
      </c>
      <c r="J24" s="114" t="s">
        <v>0</v>
      </c>
      <c r="K24" s="114" t="s">
        <v>0</v>
      </c>
      <c r="L24" s="114" t="s">
        <v>0</v>
      </c>
      <c r="M24" s="114" t="s">
        <v>0</v>
      </c>
      <c r="N24" s="114" t="s">
        <v>0</v>
      </c>
      <c r="O24" s="475"/>
      <c r="P24" s="369" t="s">
        <v>515</v>
      </c>
    </row>
    <row r="25" spans="1:16" ht="12" customHeight="1">
      <c r="A25" s="477" t="s">
        <v>514</v>
      </c>
      <c r="B25" s="476" t="s">
        <v>0</v>
      </c>
      <c r="C25" s="476" t="s">
        <v>0</v>
      </c>
      <c r="D25" s="476" t="s">
        <v>0</v>
      </c>
      <c r="E25" s="476" t="s">
        <v>0</v>
      </c>
      <c r="F25" s="119" t="s">
        <v>0</v>
      </c>
      <c r="G25" s="119" t="s">
        <v>0</v>
      </c>
      <c r="H25" s="119" t="s">
        <v>0</v>
      </c>
      <c r="I25" s="119" t="s">
        <v>0</v>
      </c>
      <c r="J25" s="119" t="s">
        <v>0</v>
      </c>
      <c r="K25" s="119" t="s">
        <v>0</v>
      </c>
      <c r="L25" s="119" t="s">
        <v>0</v>
      </c>
      <c r="M25" s="119" t="s">
        <v>0</v>
      </c>
      <c r="N25" s="119" t="s">
        <v>0</v>
      </c>
      <c r="O25" s="475"/>
      <c r="P25" s="362" t="s">
        <v>513</v>
      </c>
    </row>
    <row r="26" spans="1:16" s="139" customFormat="1" ht="24" customHeight="1">
      <c r="A26" s="474" t="s">
        <v>512</v>
      </c>
      <c r="B26" s="473">
        <v>116.83699999999999</v>
      </c>
      <c r="C26" s="473">
        <v>-41.130999999999972</v>
      </c>
      <c r="D26" s="473">
        <v>-43.989000000000033</v>
      </c>
      <c r="E26" s="473">
        <v>-18.087999999999852</v>
      </c>
      <c r="F26" s="472">
        <v>13.313999999999851</v>
      </c>
      <c r="G26" s="472">
        <v>65.463999999999885</v>
      </c>
      <c r="H26" s="472">
        <v>3.1210000000001372</v>
      </c>
      <c r="I26" s="472">
        <v>8</v>
      </c>
      <c r="J26" s="472">
        <v>-209</v>
      </c>
      <c r="K26" s="472">
        <v>-220</v>
      </c>
      <c r="L26" s="472">
        <v>45</v>
      </c>
      <c r="M26" s="472">
        <v>-261</v>
      </c>
      <c r="N26" s="472">
        <v>-319</v>
      </c>
      <c r="O26" s="471"/>
      <c r="P26" s="376" t="s">
        <v>511</v>
      </c>
    </row>
    <row r="27" spans="1:16" s="139" customFormat="1" ht="24" customHeight="1">
      <c r="A27" s="474" t="s">
        <v>510</v>
      </c>
      <c r="B27" s="473">
        <v>24.784999999999968</v>
      </c>
      <c r="C27" s="473">
        <v>-143.43799999999999</v>
      </c>
      <c r="D27" s="473">
        <v>-144.55700000000002</v>
      </c>
      <c r="E27" s="473">
        <v>-131.1149999999999</v>
      </c>
      <c r="F27" s="472">
        <v>-104.09300000000007</v>
      </c>
      <c r="G27" s="472">
        <v>-51.466000000000122</v>
      </c>
      <c r="H27" s="472">
        <v>-124.04399999999987</v>
      </c>
      <c r="I27" s="472">
        <v>-135</v>
      </c>
      <c r="J27" s="472">
        <v>-363</v>
      </c>
      <c r="K27" s="472">
        <v>-399</v>
      </c>
      <c r="L27" s="472">
        <v>-166</v>
      </c>
      <c r="M27" s="472">
        <v>-445</v>
      </c>
      <c r="N27" s="472">
        <v>-508</v>
      </c>
      <c r="O27" s="471"/>
      <c r="P27" s="376" t="s">
        <v>509</v>
      </c>
    </row>
    <row r="28" spans="1:16" ht="12" customHeight="1">
      <c r="A28" s="470"/>
      <c r="B28" s="112"/>
      <c r="C28" s="112"/>
      <c r="D28" s="112"/>
      <c r="E28" s="112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37"/>
    </row>
    <row r="29" spans="1:16" ht="12" customHeight="1">
      <c r="A29" s="469"/>
      <c r="B29" s="468"/>
      <c r="C29" s="468"/>
      <c r="D29" s="468"/>
      <c r="E29" s="468"/>
      <c r="F29" s="468"/>
      <c r="G29" s="468"/>
      <c r="H29" s="468"/>
      <c r="I29" s="468"/>
      <c r="J29" s="468"/>
      <c r="K29" s="468"/>
      <c r="L29" s="468"/>
      <c r="M29" s="468"/>
      <c r="N29" s="468"/>
      <c r="P29" s="104"/>
    </row>
    <row r="30" spans="1:16" ht="12" customHeight="1">
      <c r="A30" s="7" t="s">
        <v>14</v>
      </c>
      <c r="B30" s="107"/>
      <c r="C30" s="107"/>
      <c r="D30" s="107"/>
      <c r="E30" s="107"/>
      <c r="P30" s="104"/>
    </row>
    <row r="31" spans="1:16" ht="12" customHeight="1">
      <c r="A31" s="104" t="s">
        <v>327</v>
      </c>
      <c r="B31" s="107"/>
      <c r="C31" s="107"/>
      <c r="D31" s="107"/>
      <c r="E31" s="107"/>
      <c r="P31" s="104"/>
    </row>
    <row r="32" spans="1:16" ht="12" customHeight="1">
      <c r="A32" s="104" t="s">
        <v>326</v>
      </c>
      <c r="B32" s="107"/>
      <c r="C32" s="107"/>
      <c r="D32" s="107"/>
      <c r="E32" s="107"/>
      <c r="P32" s="104"/>
    </row>
    <row r="33" spans="1:16" ht="12" customHeight="1">
      <c r="A33" s="393" t="s">
        <v>508</v>
      </c>
      <c r="P33" s="104"/>
    </row>
    <row r="34" spans="1:16" ht="12" customHeight="1">
      <c r="B34" s="467"/>
      <c r="C34" s="467"/>
      <c r="D34" s="467"/>
      <c r="E34" s="467"/>
      <c r="F34" s="467"/>
      <c r="G34" s="467"/>
      <c r="H34" s="467"/>
      <c r="I34" s="467"/>
      <c r="J34" s="467"/>
      <c r="K34" s="467"/>
      <c r="L34" s="467"/>
      <c r="M34" s="467"/>
      <c r="N34" s="467"/>
      <c r="O34" s="467"/>
      <c r="P34" s="104"/>
    </row>
    <row r="35" spans="1:16" ht="12" customHeight="1">
      <c r="A35" s="7" t="s">
        <v>507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4"/>
    </row>
    <row r="36" spans="1:16" ht="12" customHeight="1">
      <c r="A36" s="104" t="s">
        <v>324</v>
      </c>
      <c r="P36" s="104"/>
    </row>
    <row r="37" spans="1:16" ht="12" customHeight="1">
      <c r="A37" s="104" t="s">
        <v>323</v>
      </c>
      <c r="P37" s="104"/>
    </row>
    <row r="38" spans="1:16" ht="12" customHeight="1">
      <c r="A38" s="393" t="s">
        <v>506</v>
      </c>
      <c r="P38" s="104"/>
    </row>
    <row r="42" spans="1:16" ht="12" customHeight="1">
      <c r="A42" s="117"/>
      <c r="B42" s="466"/>
      <c r="C42" s="466"/>
      <c r="D42" s="466"/>
      <c r="E42" s="466"/>
      <c r="P42" s="104"/>
    </row>
    <row r="43" spans="1:16" ht="12" customHeight="1">
      <c r="A43" s="117"/>
      <c r="B43" s="466"/>
      <c r="C43" s="466"/>
      <c r="D43" s="466"/>
      <c r="E43" s="466"/>
      <c r="P43" s="104"/>
    </row>
    <row r="44" spans="1:16" ht="12" customHeight="1">
      <c r="A44" s="117"/>
      <c r="B44" s="466"/>
      <c r="C44" s="466"/>
      <c r="D44" s="466"/>
      <c r="E44" s="466"/>
      <c r="P44" s="104"/>
    </row>
    <row r="45" spans="1:16" ht="12" customHeight="1">
      <c r="P45" s="104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T32"/>
  <sheetViews>
    <sheetView showGridLines="0" workbookViewId="0"/>
  </sheetViews>
  <sheetFormatPr defaultColWidth="9.28515625" defaultRowHeight="12" customHeight="1"/>
  <cols>
    <col min="1" max="1" width="41.140625" style="361" customWidth="1"/>
    <col min="2" max="14" width="9.7109375" style="361" customWidth="1"/>
    <col min="15" max="15" width="1.85546875" style="361" customWidth="1"/>
    <col min="16" max="16" width="42" style="362" customWidth="1"/>
    <col min="17" max="16384" width="9.28515625" style="361"/>
  </cols>
  <sheetData>
    <row r="1" spans="1:20" s="378" customFormat="1" ht="12" customHeight="1">
      <c r="A1" s="403">
        <v>16</v>
      </c>
      <c r="B1" s="401"/>
      <c r="C1" s="401"/>
      <c r="D1" s="401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1"/>
      <c r="P1" s="400"/>
    </row>
    <row r="2" spans="1:20" ht="12" customHeight="1">
      <c r="A2" s="399" t="s">
        <v>4</v>
      </c>
      <c r="B2" s="398"/>
      <c r="C2" s="398"/>
      <c r="D2" s="398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6"/>
      <c r="P2" s="395" t="s">
        <v>27</v>
      </c>
    </row>
    <row r="3" spans="1:20" s="393" customFormat="1" ht="12" customHeight="1">
      <c r="A3" s="394" t="s">
        <v>364</v>
      </c>
      <c r="B3" s="392"/>
      <c r="C3" s="392"/>
      <c r="D3" s="382"/>
      <c r="E3" s="37"/>
      <c r="F3" s="37"/>
      <c r="G3" s="37"/>
      <c r="H3" s="37"/>
      <c r="I3" s="37"/>
      <c r="J3" s="37"/>
      <c r="K3" s="37"/>
      <c r="L3" s="37"/>
      <c r="M3" s="37"/>
      <c r="N3" s="37"/>
      <c r="O3" s="382"/>
      <c r="P3" s="394" t="s">
        <v>363</v>
      </c>
    </row>
    <row r="4" spans="1:20" ht="12" customHeight="1">
      <c r="A4" s="69" t="s">
        <v>656</v>
      </c>
      <c r="B4" s="5"/>
      <c r="C4" s="5"/>
      <c r="D4" s="104"/>
      <c r="E4" s="6"/>
      <c r="F4" s="6"/>
      <c r="G4" s="6"/>
      <c r="H4" s="6"/>
      <c r="I4" s="6"/>
      <c r="J4" s="6"/>
      <c r="K4" s="104"/>
      <c r="L4" s="104"/>
      <c r="M4" s="104"/>
      <c r="N4" s="104"/>
      <c r="O4" s="104"/>
      <c r="P4" s="134" t="s">
        <v>657</v>
      </c>
      <c r="Q4" s="104"/>
      <c r="R4" s="104"/>
      <c r="S4" s="104"/>
      <c r="T4" s="104"/>
    </row>
    <row r="5" spans="1:20" ht="12" customHeight="1">
      <c r="A5" s="135"/>
      <c r="B5" s="392"/>
      <c r="C5" s="392"/>
      <c r="D5" s="391"/>
      <c r="E5" s="37"/>
      <c r="F5" s="37"/>
      <c r="G5" s="37"/>
      <c r="H5" s="37"/>
      <c r="I5" s="37"/>
      <c r="J5" s="37"/>
      <c r="K5" s="37"/>
      <c r="L5" s="37"/>
      <c r="M5" s="37"/>
      <c r="N5" s="37"/>
      <c r="O5" s="391"/>
      <c r="P5" s="135"/>
    </row>
    <row r="6" spans="1:20" ht="12" customHeight="1">
      <c r="A6" s="387"/>
      <c r="B6" s="390">
        <v>2000</v>
      </c>
      <c r="C6" s="390">
        <v>2001</v>
      </c>
      <c r="D6" s="390">
        <v>2002</v>
      </c>
      <c r="E6" s="389">
        <v>2003</v>
      </c>
      <c r="F6" s="389">
        <v>2004</v>
      </c>
      <c r="G6" s="389">
        <v>2005</v>
      </c>
      <c r="H6" s="389">
        <v>2006</v>
      </c>
      <c r="I6" s="389">
        <v>2007</v>
      </c>
      <c r="J6" s="389">
        <v>2008</v>
      </c>
      <c r="K6" s="389">
        <v>2009</v>
      </c>
      <c r="L6" s="389">
        <v>2010</v>
      </c>
      <c r="M6" s="389">
        <v>2011</v>
      </c>
      <c r="N6" s="389">
        <v>2012</v>
      </c>
      <c r="O6" s="388" t="s">
        <v>360</v>
      </c>
      <c r="P6" s="387"/>
    </row>
    <row r="7" spans="1:20" ht="12" customHeight="1">
      <c r="A7" s="381"/>
      <c r="B7" s="386"/>
      <c r="C7" s="385"/>
      <c r="D7" s="384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2"/>
      <c r="P7" s="381"/>
    </row>
    <row r="8" spans="1:20" s="378" customFormat="1" ht="12" customHeight="1">
      <c r="A8" s="379" t="s">
        <v>359</v>
      </c>
      <c r="B8" s="380">
        <v>856965</v>
      </c>
      <c r="C8" s="380">
        <v>772169</v>
      </c>
      <c r="D8" s="380">
        <v>814960</v>
      </c>
      <c r="E8" s="380">
        <v>830960</v>
      </c>
      <c r="F8" s="380">
        <v>924417</v>
      </c>
      <c r="G8" s="380">
        <v>1094065</v>
      </c>
      <c r="H8" s="380">
        <v>1197466</v>
      </c>
      <c r="I8" s="380">
        <v>1267349</v>
      </c>
      <c r="J8" s="380">
        <v>1129878</v>
      </c>
      <c r="K8" s="380">
        <v>1109027</v>
      </c>
      <c r="L8" s="380">
        <v>1296903</v>
      </c>
      <c r="M8" s="380">
        <v>1276575</v>
      </c>
      <c r="N8" s="380">
        <v>1412569</v>
      </c>
      <c r="O8" s="376"/>
      <c r="P8" s="379" t="s">
        <v>358</v>
      </c>
    </row>
    <row r="9" spans="1:20" ht="18" customHeight="1">
      <c r="A9" s="377" t="s">
        <v>357</v>
      </c>
      <c r="B9" s="372">
        <v>49297</v>
      </c>
      <c r="C9" s="372">
        <v>50042</v>
      </c>
      <c r="D9" s="372">
        <v>53344</v>
      </c>
      <c r="E9" s="372">
        <v>52345</v>
      </c>
      <c r="F9" s="372">
        <v>71790</v>
      </c>
      <c r="G9" s="372">
        <v>74427</v>
      </c>
      <c r="H9" s="372">
        <v>99165</v>
      </c>
      <c r="I9" s="372">
        <v>95791</v>
      </c>
      <c r="J9" s="372">
        <v>107261</v>
      </c>
      <c r="K9" s="372">
        <v>112283</v>
      </c>
      <c r="L9" s="372">
        <v>119471</v>
      </c>
      <c r="M9" s="372">
        <v>124513</v>
      </c>
      <c r="N9" s="372">
        <v>148443</v>
      </c>
      <c r="O9" s="362"/>
      <c r="P9" s="376" t="s">
        <v>356</v>
      </c>
    </row>
    <row r="10" spans="1:20" ht="12" customHeight="1">
      <c r="A10" s="375" t="s">
        <v>355</v>
      </c>
      <c r="B10" s="372" t="s">
        <v>184</v>
      </c>
      <c r="C10" s="372" t="s">
        <v>184</v>
      </c>
      <c r="D10" s="372" t="s">
        <v>184</v>
      </c>
      <c r="E10" s="372" t="s">
        <v>184</v>
      </c>
      <c r="F10" s="372" t="s">
        <v>184</v>
      </c>
      <c r="G10" s="372" t="s">
        <v>184</v>
      </c>
      <c r="H10" s="372" t="s">
        <v>184</v>
      </c>
      <c r="I10" s="372" t="s">
        <v>184</v>
      </c>
      <c r="J10" s="372" t="s">
        <v>184</v>
      </c>
      <c r="K10" s="372" t="s">
        <v>184</v>
      </c>
      <c r="L10" s="372" t="s">
        <v>184</v>
      </c>
      <c r="M10" s="372" t="s">
        <v>184</v>
      </c>
      <c r="N10" s="372" t="s">
        <v>184</v>
      </c>
      <c r="O10" s="362"/>
      <c r="P10" s="375" t="s">
        <v>354</v>
      </c>
    </row>
    <row r="11" spans="1:20" ht="12" customHeight="1">
      <c r="A11" s="375" t="s">
        <v>353</v>
      </c>
      <c r="B11" s="372" t="s">
        <v>184</v>
      </c>
      <c r="C11" s="372" t="s">
        <v>184</v>
      </c>
      <c r="D11" s="372" t="s">
        <v>184</v>
      </c>
      <c r="E11" s="372" t="s">
        <v>184</v>
      </c>
      <c r="F11" s="372" t="s">
        <v>184</v>
      </c>
      <c r="G11" s="372" t="s">
        <v>184</v>
      </c>
      <c r="H11" s="372" t="s">
        <v>184</v>
      </c>
      <c r="I11" s="372" t="s">
        <v>184</v>
      </c>
      <c r="J11" s="372" t="s">
        <v>184</v>
      </c>
      <c r="K11" s="372" t="s">
        <v>184</v>
      </c>
      <c r="L11" s="372" t="s">
        <v>184</v>
      </c>
      <c r="M11" s="372" t="s">
        <v>184</v>
      </c>
      <c r="N11" s="372" t="s">
        <v>184</v>
      </c>
      <c r="O11" s="362"/>
      <c r="P11" s="375" t="s">
        <v>352</v>
      </c>
    </row>
    <row r="12" spans="1:20" ht="12" customHeight="1">
      <c r="A12" s="375" t="s">
        <v>351</v>
      </c>
      <c r="B12" s="372" t="s">
        <v>184</v>
      </c>
      <c r="C12" s="372" t="s">
        <v>184</v>
      </c>
      <c r="D12" s="372" t="s">
        <v>184</v>
      </c>
      <c r="E12" s="372" t="s">
        <v>184</v>
      </c>
      <c r="F12" s="372" t="s">
        <v>184</v>
      </c>
      <c r="G12" s="372" t="s">
        <v>184</v>
      </c>
      <c r="H12" s="372" t="s">
        <v>184</v>
      </c>
      <c r="I12" s="372" t="s">
        <v>184</v>
      </c>
      <c r="J12" s="372" t="s">
        <v>184</v>
      </c>
      <c r="K12" s="372" t="s">
        <v>184</v>
      </c>
      <c r="L12" s="372" t="s">
        <v>184</v>
      </c>
      <c r="M12" s="372" t="s">
        <v>184</v>
      </c>
      <c r="N12" s="372" t="s">
        <v>184</v>
      </c>
      <c r="O12" s="362"/>
      <c r="P12" s="375" t="s">
        <v>350</v>
      </c>
    </row>
    <row r="13" spans="1:20" ht="12" customHeight="1">
      <c r="A13" s="375" t="s">
        <v>349</v>
      </c>
      <c r="B13" s="372" t="s">
        <v>184</v>
      </c>
      <c r="C13" s="372" t="s">
        <v>184</v>
      </c>
      <c r="D13" s="372" t="s">
        <v>184</v>
      </c>
      <c r="E13" s="372" t="s">
        <v>184</v>
      </c>
      <c r="F13" s="372" t="s">
        <v>184</v>
      </c>
      <c r="G13" s="372" t="s">
        <v>184</v>
      </c>
      <c r="H13" s="372" t="s">
        <v>184</v>
      </c>
      <c r="I13" s="372" t="s">
        <v>184</v>
      </c>
      <c r="J13" s="372" t="s">
        <v>184</v>
      </c>
      <c r="K13" s="372" t="s">
        <v>184</v>
      </c>
      <c r="L13" s="372" t="s">
        <v>184</v>
      </c>
      <c r="M13" s="372" t="s">
        <v>184</v>
      </c>
      <c r="N13" s="372" t="s">
        <v>184</v>
      </c>
      <c r="O13" s="362"/>
      <c r="P13" s="375" t="s">
        <v>348</v>
      </c>
    </row>
    <row r="14" spans="1:20" s="369" customFormat="1" ht="12" customHeight="1">
      <c r="A14" s="370" t="s">
        <v>347</v>
      </c>
      <c r="B14" s="371">
        <v>49297</v>
      </c>
      <c r="C14" s="371">
        <v>50042</v>
      </c>
      <c r="D14" s="371">
        <v>53344</v>
      </c>
      <c r="E14" s="371">
        <v>52345</v>
      </c>
      <c r="F14" s="371">
        <v>71790</v>
      </c>
      <c r="G14" s="371">
        <v>74427</v>
      </c>
      <c r="H14" s="371">
        <v>99165</v>
      </c>
      <c r="I14" s="371">
        <v>95791</v>
      </c>
      <c r="J14" s="371">
        <v>107261</v>
      </c>
      <c r="K14" s="371">
        <v>112283</v>
      </c>
      <c r="L14" s="371">
        <v>119471</v>
      </c>
      <c r="M14" s="371">
        <v>124513</v>
      </c>
      <c r="N14" s="371">
        <v>148443</v>
      </c>
      <c r="P14" s="370" t="s">
        <v>346</v>
      </c>
    </row>
    <row r="15" spans="1:20" s="369" customFormat="1" ht="12" customHeight="1">
      <c r="A15" s="370" t="s">
        <v>345</v>
      </c>
      <c r="B15" s="372" t="s">
        <v>184</v>
      </c>
      <c r="C15" s="372" t="s">
        <v>184</v>
      </c>
      <c r="D15" s="372" t="s">
        <v>184</v>
      </c>
      <c r="E15" s="372" t="s">
        <v>184</v>
      </c>
      <c r="F15" s="372" t="s">
        <v>184</v>
      </c>
      <c r="G15" s="372" t="s">
        <v>184</v>
      </c>
      <c r="H15" s="372" t="s">
        <v>184</v>
      </c>
      <c r="I15" s="372" t="s">
        <v>184</v>
      </c>
      <c r="J15" s="372" t="s">
        <v>184</v>
      </c>
      <c r="K15" s="372" t="s">
        <v>184</v>
      </c>
      <c r="L15" s="372" t="s">
        <v>184</v>
      </c>
      <c r="M15" s="372" t="s">
        <v>184</v>
      </c>
      <c r="N15" s="372" t="s">
        <v>184</v>
      </c>
      <c r="P15" s="370" t="s">
        <v>335</v>
      </c>
    </row>
    <row r="16" spans="1:20" s="369" customFormat="1" ht="18" customHeight="1">
      <c r="A16" s="374" t="s">
        <v>344</v>
      </c>
      <c r="B16" s="371">
        <v>695228</v>
      </c>
      <c r="C16" s="371">
        <v>649304</v>
      </c>
      <c r="D16" s="371">
        <v>678008</v>
      </c>
      <c r="E16" s="371">
        <v>683113</v>
      </c>
      <c r="F16" s="371">
        <v>717688</v>
      </c>
      <c r="G16" s="371">
        <v>824861</v>
      </c>
      <c r="H16" s="371">
        <v>848238</v>
      </c>
      <c r="I16" s="371">
        <v>903119</v>
      </c>
      <c r="J16" s="371">
        <v>801520</v>
      </c>
      <c r="K16" s="371">
        <v>774237</v>
      </c>
      <c r="L16" s="371">
        <v>916227</v>
      </c>
      <c r="M16" s="371">
        <v>988675</v>
      </c>
      <c r="N16" s="371">
        <v>1093178</v>
      </c>
      <c r="P16" s="373" t="s">
        <v>343</v>
      </c>
    </row>
    <row r="17" spans="1:16" s="369" customFormat="1" ht="12" customHeight="1">
      <c r="A17" s="370" t="s">
        <v>342</v>
      </c>
      <c r="B17" s="372" t="s">
        <v>184</v>
      </c>
      <c r="C17" s="372" t="s">
        <v>184</v>
      </c>
      <c r="D17" s="372" t="s">
        <v>184</v>
      </c>
      <c r="E17" s="372" t="s">
        <v>184</v>
      </c>
      <c r="F17" s="372" t="s">
        <v>184</v>
      </c>
      <c r="G17" s="372" t="s">
        <v>184</v>
      </c>
      <c r="H17" s="372" t="s">
        <v>184</v>
      </c>
      <c r="I17" s="372" t="s">
        <v>184</v>
      </c>
      <c r="J17" s="372" t="s">
        <v>184</v>
      </c>
      <c r="K17" s="372" t="s">
        <v>184</v>
      </c>
      <c r="L17" s="372" t="s">
        <v>184</v>
      </c>
      <c r="M17" s="372" t="s">
        <v>184</v>
      </c>
      <c r="N17" s="372" t="s">
        <v>184</v>
      </c>
      <c r="P17" s="370" t="s">
        <v>341</v>
      </c>
    </row>
    <row r="18" spans="1:16" s="369" customFormat="1" ht="12" customHeight="1">
      <c r="A18" s="370" t="s">
        <v>340</v>
      </c>
      <c r="B18" s="371">
        <v>95302</v>
      </c>
      <c r="C18" s="371">
        <v>92644</v>
      </c>
      <c r="D18" s="371">
        <v>87163</v>
      </c>
      <c r="E18" s="371">
        <v>92124</v>
      </c>
      <c r="F18" s="371">
        <v>110612</v>
      </c>
      <c r="G18" s="371">
        <v>111724</v>
      </c>
      <c r="H18" s="371">
        <v>109872</v>
      </c>
      <c r="I18" s="371">
        <v>134537</v>
      </c>
      <c r="J18" s="371">
        <v>136690</v>
      </c>
      <c r="K18" s="371">
        <v>137746</v>
      </c>
      <c r="L18" s="371">
        <v>176363</v>
      </c>
      <c r="M18" s="371">
        <v>174684</v>
      </c>
      <c r="N18" s="371">
        <v>197680</v>
      </c>
      <c r="P18" s="370" t="s">
        <v>339</v>
      </c>
    </row>
    <row r="19" spans="1:16" s="369" customFormat="1" ht="12" customHeight="1">
      <c r="A19" s="370" t="s">
        <v>338</v>
      </c>
      <c r="B19" s="371">
        <v>599926</v>
      </c>
      <c r="C19" s="371">
        <v>556660</v>
      </c>
      <c r="D19" s="371">
        <v>590845</v>
      </c>
      <c r="E19" s="371">
        <v>590989</v>
      </c>
      <c r="F19" s="371">
        <v>607076</v>
      </c>
      <c r="G19" s="371">
        <v>713137</v>
      </c>
      <c r="H19" s="371">
        <v>738366</v>
      </c>
      <c r="I19" s="371">
        <v>768582</v>
      </c>
      <c r="J19" s="371">
        <v>664830</v>
      </c>
      <c r="K19" s="371">
        <v>636491</v>
      </c>
      <c r="L19" s="371">
        <v>739864</v>
      </c>
      <c r="M19" s="371">
        <v>813991</v>
      </c>
      <c r="N19" s="371">
        <v>895498</v>
      </c>
      <c r="P19" s="370" t="s">
        <v>337</v>
      </c>
    </row>
    <row r="20" spans="1:16" s="369" customFormat="1" ht="12" customHeight="1">
      <c r="A20" s="370" t="s">
        <v>336</v>
      </c>
      <c r="B20" s="372" t="s">
        <v>184</v>
      </c>
      <c r="C20" s="372" t="s">
        <v>184</v>
      </c>
      <c r="D20" s="372" t="s">
        <v>184</v>
      </c>
      <c r="E20" s="372" t="s">
        <v>184</v>
      </c>
      <c r="F20" s="372" t="s">
        <v>184</v>
      </c>
      <c r="G20" s="372" t="s">
        <v>184</v>
      </c>
      <c r="H20" s="372" t="s">
        <v>184</v>
      </c>
      <c r="I20" s="372" t="s">
        <v>184</v>
      </c>
      <c r="J20" s="372" t="s">
        <v>184</v>
      </c>
      <c r="K20" s="372" t="s">
        <v>184</v>
      </c>
      <c r="L20" s="372" t="s">
        <v>184</v>
      </c>
      <c r="M20" s="372" t="s">
        <v>184</v>
      </c>
      <c r="N20" s="372" t="s">
        <v>184</v>
      </c>
      <c r="P20" s="370" t="s">
        <v>335</v>
      </c>
    </row>
    <row r="21" spans="1:16" s="369" customFormat="1" ht="12" customHeight="1">
      <c r="A21" s="370" t="s">
        <v>334</v>
      </c>
      <c r="B21" s="371">
        <v>112440</v>
      </c>
      <c r="C21" s="371">
        <v>72823</v>
      </c>
      <c r="D21" s="371">
        <v>83608</v>
      </c>
      <c r="E21" s="371">
        <v>95502</v>
      </c>
      <c r="F21" s="371">
        <v>134939</v>
      </c>
      <c r="G21" s="371">
        <v>194777</v>
      </c>
      <c r="H21" s="371">
        <v>250063</v>
      </c>
      <c r="I21" s="371">
        <v>285533</v>
      </c>
      <c r="J21" s="371">
        <v>210912</v>
      </c>
      <c r="K21" s="371">
        <v>222507</v>
      </c>
      <c r="L21" s="371">
        <v>261205</v>
      </c>
      <c r="M21" s="371">
        <v>163387</v>
      </c>
      <c r="N21" s="371">
        <v>170949</v>
      </c>
      <c r="P21" s="370" t="s">
        <v>333</v>
      </c>
    </row>
    <row r="22" spans="1:16" s="369" customFormat="1" ht="12" customHeight="1">
      <c r="A22" s="361" t="s">
        <v>332</v>
      </c>
      <c r="B22" s="371" t="s">
        <v>0</v>
      </c>
      <c r="C22" s="371" t="s">
        <v>0</v>
      </c>
      <c r="D22" s="371" t="s">
        <v>0</v>
      </c>
      <c r="E22" s="371" t="s">
        <v>0</v>
      </c>
      <c r="F22" s="371" t="s">
        <v>0</v>
      </c>
      <c r="G22" s="371" t="s">
        <v>0</v>
      </c>
      <c r="H22" s="371" t="s">
        <v>0</v>
      </c>
      <c r="I22" s="371" t="s">
        <v>0</v>
      </c>
      <c r="J22" s="371" t="s">
        <v>0</v>
      </c>
      <c r="K22" s="371" t="s">
        <v>0</v>
      </c>
      <c r="L22" s="371" t="s">
        <v>0</v>
      </c>
      <c r="M22" s="371" t="s">
        <v>0</v>
      </c>
      <c r="N22" s="371" t="s">
        <v>0</v>
      </c>
      <c r="P22" s="370" t="s">
        <v>331</v>
      </c>
    </row>
    <row r="23" spans="1:16" s="366" customFormat="1" ht="33" customHeight="1">
      <c r="A23" s="367" t="s">
        <v>330</v>
      </c>
      <c r="B23" s="368" t="s">
        <v>0</v>
      </c>
      <c r="C23" s="368" t="s">
        <v>0</v>
      </c>
      <c r="D23" s="368" t="s">
        <v>0</v>
      </c>
      <c r="E23" s="368" t="s">
        <v>0</v>
      </c>
      <c r="F23" s="368" t="s">
        <v>0</v>
      </c>
      <c r="G23" s="368" t="s">
        <v>0</v>
      </c>
      <c r="H23" s="368" t="s">
        <v>0</v>
      </c>
      <c r="I23" s="368" t="s">
        <v>0</v>
      </c>
      <c r="J23" s="368" t="s">
        <v>0</v>
      </c>
      <c r="K23" s="368" t="s">
        <v>0</v>
      </c>
      <c r="L23" s="368" t="s">
        <v>0</v>
      </c>
      <c r="M23" s="368" t="s">
        <v>0</v>
      </c>
      <c r="N23" s="368" t="s">
        <v>0</v>
      </c>
      <c r="P23" s="367" t="s">
        <v>329</v>
      </c>
    </row>
    <row r="24" spans="1:16" ht="12" customHeight="1">
      <c r="A24" s="365"/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</row>
    <row r="25" spans="1:16" ht="12" customHeight="1">
      <c r="A25" s="362"/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  <c r="O25" s="362"/>
    </row>
    <row r="26" spans="1:16" ht="12" customHeight="1">
      <c r="A26" s="364" t="s">
        <v>328</v>
      </c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2"/>
    </row>
    <row r="27" spans="1:16" ht="12" customHeight="1">
      <c r="A27" s="104" t="s">
        <v>327</v>
      </c>
      <c r="B27" s="362"/>
      <c r="C27" s="362"/>
      <c r="D27" s="362"/>
      <c r="E27" s="362"/>
      <c r="F27" s="362"/>
      <c r="G27" s="362"/>
      <c r="H27" s="362"/>
      <c r="I27" s="362"/>
      <c r="J27" s="362"/>
      <c r="K27" s="362"/>
      <c r="L27" s="362"/>
      <c r="M27" s="362"/>
      <c r="N27" s="362"/>
      <c r="O27" s="362"/>
    </row>
    <row r="28" spans="1:16" ht="12" customHeight="1">
      <c r="A28" s="364" t="s">
        <v>326</v>
      </c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</row>
    <row r="29" spans="1:16" ht="12" customHeight="1">
      <c r="A29" s="364"/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</row>
    <row r="30" spans="1:16" ht="12" customHeight="1">
      <c r="A30" s="363" t="s">
        <v>325</v>
      </c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62"/>
      <c r="N30" s="362"/>
      <c r="O30" s="362"/>
    </row>
    <row r="31" spans="1:16" ht="12" customHeight="1">
      <c r="A31" s="104" t="s">
        <v>324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62"/>
      <c r="N31" s="362"/>
      <c r="O31" s="362"/>
    </row>
    <row r="32" spans="1:16" ht="12" customHeight="1">
      <c r="A32" s="361" t="s">
        <v>323</v>
      </c>
    </row>
  </sheetData>
  <pageMargins left="0.15748031496063" right="0.15748031496063" top="0.98425196850393704" bottom="0.98425196850393704" header="0.511811023622047" footer="0.511811023622047"/>
  <pageSetup scale="8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bs_PIE</vt:lpstr>
      <vt:lpstr>bs_PIEq</vt:lpstr>
      <vt:lpstr>Bs_CN1</vt:lpstr>
      <vt:lpstr>Bs_CN2</vt:lpstr>
      <vt:lpstr>Bs_cons</vt:lpstr>
      <vt:lpstr>Bs_tur</vt:lpstr>
      <vt:lpstr>Bs_BP</vt:lpstr>
      <vt:lpstr>Bs_exp</vt:lpstr>
      <vt:lpstr>Bs_imp</vt:lpstr>
      <vt:lpstr>BsXM</vt:lpstr>
      <vt:lpstr>BsX</vt:lpstr>
      <vt:lpstr>BsM</vt:lpstr>
      <vt:lpstr>Bs_DE</vt:lpstr>
      <vt:lpstr>Bs_mon</vt:lpstr>
      <vt:lpstr>Bs_BF</vt:lpstr>
      <vt:lpstr>Bs_IT</vt:lpstr>
    </vt:vector>
  </TitlesOfParts>
  <Company>CEPAL ONU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BAHAMAS STATISTICS</dc:title>
  <dc:subject>BAHAMAS STATISTICS</dc:subject>
  <dc:creator>JAZMIN CHIU STANGE</dc:creator>
  <cp:keywords>BAHAMAS STATISTICS</cp:keywords>
  <cp:lastModifiedBy>jazmin chiu stange</cp:lastModifiedBy>
  <cp:lastPrinted>2013-10-03T18:47:00Z</cp:lastPrinted>
  <dcterms:created xsi:type="dcterms:W3CDTF">1999-03-12T17:06:25Z</dcterms:created>
  <dcterms:modified xsi:type="dcterms:W3CDTF">2013-10-03T18:47:16Z</dcterms:modified>
</cp:coreProperties>
</file>