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7668" yWindow="-12" windowWidth="7728" windowHeight="8640" tabRatio="941"/>
  </bookViews>
  <sheets>
    <sheet name="Index" sheetId="34" r:id="rId1"/>
    <sheet name="ar_PIE" sheetId="35" r:id="rId2"/>
    <sheet name="ar_PIEq" sheetId="36" r:id="rId3"/>
    <sheet name="Ar_CN1" sheetId="44" r:id="rId4"/>
    <sheet name="Ar_CN2" sheetId="45" r:id="rId5"/>
    <sheet name="Ar_agri" sheetId="28" r:id="rId6"/>
    <sheet name="Ar_min" sheetId="29" r:id="rId7"/>
    <sheet name="Ar_man" sheetId="30" r:id="rId8"/>
    <sheet name="Ar_BP" sheetId="37" r:id="rId9"/>
    <sheet name="Ar_exp" sheetId="31" r:id="rId10"/>
    <sheet name="Ar_imp" sheetId="32" r:id="rId11"/>
    <sheet name="ArXM" sheetId="41" r:id="rId12"/>
    <sheet name="ArX" sheetId="42" r:id="rId13"/>
    <sheet name="ArM" sheetId="43" r:id="rId14"/>
    <sheet name="Ar_DE" sheetId="39" r:id="rId15"/>
    <sheet name="Ar_mon" sheetId="33" r:id="rId16"/>
    <sheet name="Ar_BF" sheetId="40" r:id="rId17"/>
    <sheet name="Ar_IT" sheetId="38" r:id="rId18"/>
  </sheets>
  <externalReferences>
    <externalReference r:id="rId19"/>
  </externalReferences>
  <definedNames>
    <definedName name="_Fill" localSheetId="16" hidden="1">#REF!</definedName>
    <definedName name="_Fill" localSheetId="8" hidden="1">#REF!</definedName>
    <definedName name="_Fill" localSheetId="14" hidden="1">#REF!</definedName>
    <definedName name="_Fill" localSheetId="17" hidden="1">#REF!</definedName>
    <definedName name="_Fill" localSheetId="2" hidden="1">#REF!</definedName>
    <definedName name="_Fill" hidden="1">#REF!</definedName>
    <definedName name="_Key2" localSheetId="16" hidden="1">#REF!</definedName>
    <definedName name="_Key2" localSheetId="14" hidden="1">#REF!</definedName>
    <definedName name="_Key2" localSheetId="17" hidden="1">#REF!</definedName>
    <definedName name="_Key2" hidden="1">#REF!</definedName>
    <definedName name="_Order1" hidden="1">255</definedName>
    <definedName name="_Order2" hidden="1">255</definedName>
    <definedName name="_Parse_Out" localSheetId="16" hidden="1">#REF!</definedName>
    <definedName name="_Parse_Out" localSheetId="14" hidden="1">#REF!</definedName>
    <definedName name="_Parse_Out" localSheetId="17" hidden="1">#REF!</definedName>
    <definedName name="_Parse_Out" hidden="1">#REF!</definedName>
    <definedName name="_Sort" localSheetId="16" hidden="1">#REF!</definedName>
    <definedName name="_Sort" localSheetId="14" hidden="1">#REF!</definedName>
    <definedName name="_Sort" localSheetId="17" hidden="1">#REF!</definedName>
    <definedName name="_Sort" hidden="1">#REF!</definedName>
    <definedName name="aaaa" localSheetId="2" hidden="1">#REF!</definedName>
    <definedName name="aaaa" hidden="1">#REF!</definedName>
    <definedName name="dfgf" localSheetId="2" hidden="1">#REF!</definedName>
    <definedName name="dfgf" hidden="1">#REF!</definedName>
    <definedName name="dsvd" localSheetId="2" hidden="1">#REF!</definedName>
    <definedName name="dsvd" hidden="1">#REF!</definedName>
    <definedName name="ee" localSheetId="16" hidden="1">#REF!</definedName>
    <definedName name="ee" localSheetId="14" hidden="1">#REF!</definedName>
    <definedName name="ee" localSheetId="17" hidden="1">#REF!</definedName>
    <definedName name="ee" hidden="1">#REF!</definedName>
    <definedName name="ff" localSheetId="16" hidden="1">#REF!</definedName>
    <definedName name="ff" localSheetId="14" hidden="1">#REF!</definedName>
    <definedName name="ff" localSheetId="17" hidden="1">#REF!</definedName>
    <definedName name="ff" hidden="1">#REF!</definedName>
    <definedName name="ii" localSheetId="16" hidden="1">#REF!</definedName>
    <definedName name="ii" localSheetId="14" hidden="1">#REF!</definedName>
    <definedName name="ii" localSheetId="17" hidden="1">#REF!</definedName>
    <definedName name="ii" hidden="1">#REF!</definedName>
    <definedName name="oj" hidden="1">'[1]I-5'!$A$38:$A$43</definedName>
    <definedName name="ojo" localSheetId="16" hidden="1">#REF!</definedName>
    <definedName name="ojo" localSheetId="14" hidden="1">#REF!</definedName>
    <definedName name="ojo" localSheetId="17" hidden="1">#REF!</definedName>
    <definedName name="ojo" hidden="1">#REF!</definedName>
    <definedName name="_xlnm.Print_Titles" localSheetId="1">ar_PIE!$4:$4</definedName>
    <definedName name="_xlnm.Print_Titles" localSheetId="13">ArM!$6:$8</definedName>
    <definedName name="_xlnm.Print_Titles" localSheetId="12">ArX!$6:$8</definedName>
    <definedName name="_xlnm.Print_Titles" localSheetId="11">ArXM!$6:$8</definedName>
    <definedName name="YU" localSheetId="16" hidden="1">#REF!</definedName>
    <definedName name="YU" localSheetId="14" hidden="1">#REF!</definedName>
    <definedName name="YU" localSheetId="17" hidden="1">#REF!</definedName>
    <definedName name="YU" hidden="1">#REF!</definedName>
  </definedNames>
  <calcPr calcId="125725"/>
</workbook>
</file>

<file path=xl/calcChain.xml><?xml version="1.0" encoding="utf-8"?>
<calcChain xmlns="http://schemas.openxmlformats.org/spreadsheetml/2006/main">
  <c r="P1" i="40"/>
  <c r="Q1" i="33"/>
  <c r="P1" i="39"/>
  <c r="R1" i="43"/>
  <c r="R1" i="42"/>
  <c r="Q1" i="41"/>
  <c r="P1" i="38"/>
  <c r="A2" i="34"/>
  <c r="N22" i="33"/>
  <c r="N25" s="1"/>
  <c r="N27" s="1"/>
  <c r="M22"/>
  <c r="M25" s="1"/>
  <c r="G17"/>
  <c r="G27" s="1"/>
  <c r="F17"/>
  <c r="F27" s="1"/>
  <c r="E17"/>
  <c r="E27" s="1"/>
  <c r="D17"/>
  <c r="D27" s="1"/>
  <c r="C17"/>
  <c r="C27" s="1"/>
  <c r="B17"/>
  <c r="B27" s="1"/>
  <c r="N12"/>
  <c r="N8" s="1"/>
  <c r="M12"/>
  <c r="M8" s="1"/>
  <c r="M17" s="1"/>
  <c r="L12"/>
  <c r="L8" s="1"/>
  <c r="L17" s="1"/>
  <c r="L27" s="1"/>
  <c r="K12"/>
  <c r="J12"/>
  <c r="J8" s="1"/>
  <c r="J17" s="1"/>
  <c r="J27" s="1"/>
  <c r="I12"/>
  <c r="I8" s="1"/>
  <c r="I17" s="1"/>
  <c r="I27" s="1"/>
  <c r="H12"/>
  <c r="K8"/>
  <c r="K17" s="1"/>
  <c r="K27" s="1"/>
  <c r="H8"/>
  <c r="H17" s="1"/>
  <c r="H27" s="1"/>
  <c r="M27" l="1"/>
  <c r="B37" i="31" l="1"/>
  <c r="C37"/>
  <c r="D37"/>
  <c r="E37"/>
  <c r="F37"/>
  <c r="G37"/>
  <c r="H37"/>
  <c r="I37"/>
  <c r="J37"/>
  <c r="K37"/>
  <c r="L37"/>
  <c r="M37"/>
  <c r="N37"/>
  <c r="N28"/>
</calcChain>
</file>

<file path=xl/sharedStrings.xml><?xml version="1.0" encoding="utf-8"?>
<sst xmlns="http://schemas.openxmlformats.org/spreadsheetml/2006/main" count="1472" uniqueCount="853">
  <si>
    <t>(En millones de dólares)</t>
  </si>
  <si>
    <t>a/ Refers to consolidated figures of the Central Bank of Argentina and financial institutions.</t>
  </si>
  <si>
    <t>Producción (millones de toneladas)</t>
  </si>
  <si>
    <t>Producto interno bruto de la industria manufacturera</t>
  </si>
  <si>
    <t>(En millones de pesos  a precios de 1993)</t>
  </si>
  <si>
    <t>2008/</t>
  </si>
  <si>
    <t>2009/</t>
  </si>
  <si>
    <t>Superficie cosechada (miles de hectáreas)</t>
  </si>
  <si>
    <t>Area harvested, thousands of hectares</t>
  </si>
  <si>
    <t>Petroleum</t>
  </si>
  <si>
    <t>Combustibles</t>
  </si>
  <si>
    <t>Fuels</t>
  </si>
  <si>
    <t>ARGENTINA</t>
  </si>
  <si>
    <t>a/</t>
  </si>
  <si>
    <t xml:space="preserve">a/ Preliminary figures. </t>
  </si>
  <si>
    <t xml:space="preserve">a/ Cifras preliminares.   </t>
  </si>
  <si>
    <t>a/ Preliminary figures.</t>
  </si>
  <si>
    <t xml:space="preserve">a/ Cifras preliminares.  </t>
  </si>
  <si>
    <t>5</t>
  </si>
  <si>
    <t>SUPERFICIE SEMBRADA Y PRODUCCIÓN AGRÍCOLA</t>
  </si>
  <si>
    <t>AREA CULTIVATED AND CROP OUTPUT</t>
  </si>
  <si>
    <t>(Años agrícolas)</t>
  </si>
  <si>
    <t>(Agricultural years)</t>
  </si>
  <si>
    <t xml:space="preserve"> 1999/</t>
  </si>
  <si>
    <t xml:space="preserve"> 2000/</t>
  </si>
  <si>
    <t xml:space="preserve"> 2001/</t>
  </si>
  <si>
    <t xml:space="preserve"> 2002/</t>
  </si>
  <si>
    <t xml:space="preserve"> 2003/</t>
  </si>
  <si>
    <t xml:space="preserve"> 2004/</t>
  </si>
  <si>
    <t>2005/</t>
  </si>
  <si>
    <t>2006/</t>
  </si>
  <si>
    <t>2007/</t>
  </si>
  <si>
    <t>Principales cereales</t>
  </si>
  <si>
    <t>Main cereal crops</t>
  </si>
  <si>
    <t>Oleaginosas</t>
  </si>
  <si>
    <t>Oilseeds</t>
  </si>
  <si>
    <t>Output, millions of tons</t>
  </si>
  <si>
    <t>6</t>
  </si>
  <si>
    <t xml:space="preserve">INDICADORES DE LA PRODUCCIÓN MINERA </t>
  </si>
  <si>
    <t>MINING OUTPUT</t>
  </si>
  <si>
    <t>Producto interno bruto de la minería</t>
  </si>
  <si>
    <t>Gross domestic product of mining</t>
  </si>
  <si>
    <t>(millones de pesos a precios de 1993)</t>
  </si>
  <si>
    <t>…</t>
  </si>
  <si>
    <t>Petróleo</t>
  </si>
  <si>
    <t>(millones de metros cúbicos)</t>
  </si>
  <si>
    <t>Gas natural inyectado</t>
  </si>
  <si>
    <t>Injected natural gas</t>
  </si>
  <si>
    <t xml:space="preserve">(miles de millones de metros cúbicos) </t>
  </si>
  <si>
    <t>a/ Cifras preliminares.</t>
  </si>
  <si>
    <t>7</t>
  </si>
  <si>
    <t>INDICADORES DE LA PRODUCCIÓN MANUFACTURERA</t>
  </si>
  <si>
    <t>MANUFACTURING OUTPUT</t>
  </si>
  <si>
    <t>Gross domestic product of manufacturing</t>
  </si>
  <si>
    <t>Producción de algunas manufacturas importantes</t>
  </si>
  <si>
    <t>Production of selected important manufactures</t>
  </si>
  <si>
    <t>Unidades / Units</t>
  </si>
  <si>
    <t xml:space="preserve">b/ Incluye arrabio y hierro esponja.   </t>
  </si>
  <si>
    <t xml:space="preserve"> and the Argentine Tractor Manufacturers Association.       </t>
  </si>
  <si>
    <t xml:space="preserve">b/ Includes pig iron and sponge iron.   </t>
  </si>
  <si>
    <t>(Millions of dollars)</t>
  </si>
  <si>
    <t>9</t>
  </si>
  <si>
    <t>VALOR DE LAS EXPORTACIONES DE BIENES, FOB</t>
  </si>
  <si>
    <t>EXPORTS OF GOODS, FOB</t>
  </si>
  <si>
    <t xml:space="preserve">Total </t>
  </si>
  <si>
    <t>Fuente: Comisión Económica para América Latina y el Caribe (CEPAL), sobre la base de cifras del  Instituto Nacional de Estadística y Censos.</t>
  </si>
  <si>
    <t>Source: Economic Commission for Latin America and the Caribbean (ECLAC), on the basis of figures from the National Institute of Statistics and Censuses.</t>
  </si>
  <si>
    <t>10</t>
  </si>
  <si>
    <t xml:space="preserve">ARGENTINA </t>
  </si>
  <si>
    <t>VALOR DE LAS IMPORTACIONES DE BIENES, CIF</t>
  </si>
  <si>
    <t>IMPORTS OF GOODS, CIF</t>
  </si>
  <si>
    <t>Total</t>
  </si>
  <si>
    <t>Bienes de capital</t>
  </si>
  <si>
    <t>Capital goods</t>
  </si>
  <si>
    <t>Bienes intermedios</t>
  </si>
  <si>
    <t>Intermediate goods</t>
  </si>
  <si>
    <t>Piezas y accesorios para bienes de capital</t>
  </si>
  <si>
    <t>Parts and accessories for capital goods</t>
  </si>
  <si>
    <t>Bienes de consumo</t>
  </si>
  <si>
    <t>Consumer goods</t>
  </si>
  <si>
    <t>Vehículos automotores de pasajeros</t>
  </si>
  <si>
    <t>Passenger motor vehicles</t>
  </si>
  <si>
    <t>Resto</t>
  </si>
  <si>
    <t>Other</t>
  </si>
  <si>
    <t>Fuente: Comisión Económica para América Latina y el Caribe (CEPAL), sobre la base de cifras del Instituto Nacional de Estadística y Censos.</t>
  </si>
  <si>
    <t>b/</t>
  </si>
  <si>
    <t>14</t>
  </si>
  <si>
    <t xml:space="preserve">BALANCE MONETARIO DEL SISTEMA FINANCIERO a/ </t>
  </si>
  <si>
    <t>MONETARY SURVEY OF THE FINANCIAL SYSTEM a/</t>
  </si>
  <si>
    <t>(Millions of pesos, end-of-year stocks)</t>
  </si>
  <si>
    <t>Activos monetarios</t>
  </si>
  <si>
    <t>Monetary assets</t>
  </si>
  <si>
    <t>Activos externos netos</t>
  </si>
  <si>
    <t>External assets (net)</t>
  </si>
  <si>
    <t>Crédito interno neto</t>
  </si>
  <si>
    <t>Otras cuentas (neto) d/</t>
  </si>
  <si>
    <t>Pasivos monetarios</t>
  </si>
  <si>
    <t>Monetary liabilities</t>
  </si>
  <si>
    <t>Dinero (M1)</t>
  </si>
  <si>
    <t>Money (M1)</t>
  </si>
  <si>
    <t>Liquidez ampliada (M3)</t>
  </si>
  <si>
    <t>Broad money (M3)</t>
  </si>
  <si>
    <t>Fuente: Comisión Económica para América Latina y el Caribe (CEPAL), sobre la base de cifras del Banco Central de la República Argentina.</t>
  </si>
  <si>
    <t>a/ Corresponde a la consolidación del Banco Central de la República Argentina con las entidades financieras.</t>
  </si>
  <si>
    <t xml:space="preserve">b/ Cifras preliminares.   </t>
  </si>
  <si>
    <t>c/ Incluye recursos devengados y créditos en moneda extranjera.</t>
  </si>
  <si>
    <t>d/ Incluye otros depósitos, recursos devengados y recursos monetarios del sector público.</t>
  </si>
  <si>
    <t>Source: Economic Commission for Latin America and the Caribbean (ECLAC), on the basis of figures from the Central Bank of Argentina.</t>
  </si>
  <si>
    <t>b/ Preliminary figures.</t>
  </si>
  <si>
    <t>c/ Includes accruals and credits denominated in foreign currencies.</t>
  </si>
  <si>
    <t>d/ Includes other deposits, accrued resources and monetary resources of the public sector.</t>
  </si>
  <si>
    <t>2010/</t>
  </si>
  <si>
    <t>(Millions of pesos at 1993 prices)</t>
  </si>
  <si>
    <t>c/ Incluye automóviles, automotores utilitarios y automotores de carga y pasajeros.</t>
  </si>
  <si>
    <t>c/ Includes automobiles, utility vehicles, and cargo and passenger vehicles.</t>
  </si>
  <si>
    <t>Miles de toneladas / Thousands of tons</t>
  </si>
  <si>
    <t>(En millones de pesos, saldos a fin de año)</t>
  </si>
  <si>
    <t>2011/</t>
  </si>
  <si>
    <t>Fuente: Comisión Económica para América Latina y el Caribe (CEPAL), sobre la base de cifras de la Ministerio de Agricultura, Ganadería y Pesca.</t>
  </si>
  <si>
    <t xml:space="preserve">  Trigo</t>
  </si>
  <si>
    <t xml:space="preserve">  Sorgo</t>
  </si>
  <si>
    <t xml:space="preserve">  Maíz</t>
  </si>
  <si>
    <t xml:space="preserve">  Arroz</t>
  </si>
  <si>
    <t xml:space="preserve">  Soja</t>
  </si>
  <si>
    <t xml:space="preserve">  Girasol</t>
  </si>
  <si>
    <t xml:space="preserve">  Maní</t>
  </si>
  <si>
    <t xml:space="preserve">  Lino</t>
  </si>
  <si>
    <t xml:space="preserve">  Soya</t>
  </si>
  <si>
    <t xml:space="preserve">  Wheat</t>
  </si>
  <si>
    <t xml:space="preserve">  Sorghum</t>
  </si>
  <si>
    <t xml:space="preserve">  Maize</t>
  </si>
  <si>
    <t xml:space="preserve">  Rice</t>
  </si>
  <si>
    <t xml:space="preserve">  Sunflower</t>
  </si>
  <si>
    <t xml:space="preserve">  Groundnut</t>
  </si>
  <si>
    <t xml:space="preserve">  Linseed</t>
  </si>
  <si>
    <t xml:space="preserve">(billions of cubic metres) </t>
  </si>
  <si>
    <t>(millions of cubic metres)</t>
  </si>
  <si>
    <t>Fuente: Comisión Económica para América Latina y el Caribe (CEPAL), sobre la base de cifras de la Secretaría de Energía y Ministerio de Economía y Producción.</t>
  </si>
  <si>
    <t xml:space="preserve">  Automotores c/</t>
  </si>
  <si>
    <t xml:space="preserve">  Tractores</t>
  </si>
  <si>
    <t xml:space="preserve">  Lavarropas y secarropas</t>
  </si>
  <si>
    <t xml:space="preserve">  Harina de trigo</t>
  </si>
  <si>
    <t xml:space="preserve">  Aceites vegetales</t>
  </si>
  <si>
    <t xml:space="preserve">  Subproductos oleaginosos</t>
  </si>
  <si>
    <t xml:space="preserve">  Leche industrial y para consumo</t>
  </si>
  <si>
    <t xml:space="preserve">  Cuero bovino curtido</t>
  </si>
  <si>
    <t xml:space="preserve">  Hierro primario b/</t>
  </si>
  <si>
    <t xml:space="preserve">  Acero crudo</t>
  </si>
  <si>
    <t xml:space="preserve">  Laminados terminados en caliente</t>
  </si>
  <si>
    <t xml:space="preserve">  Laminados planos en frío</t>
  </si>
  <si>
    <t xml:space="preserve">  Aluminio primario</t>
  </si>
  <si>
    <t xml:space="preserve">  Pasta de papel</t>
  </si>
  <si>
    <t xml:space="preserve">  Ácido sulfúrico</t>
  </si>
  <si>
    <t xml:space="preserve">  Motor vehicles c/</t>
  </si>
  <si>
    <t xml:space="preserve">  Tractors</t>
  </si>
  <si>
    <t xml:space="preserve">  Washing machines and driers</t>
  </si>
  <si>
    <t xml:space="preserve">  Pig iron b/</t>
  </si>
  <si>
    <t xml:space="preserve">  Ingot steel </t>
  </si>
  <si>
    <t xml:space="preserve">  Finished hot-rolled products </t>
  </si>
  <si>
    <t xml:space="preserve">  Cold-rolled flat products </t>
  </si>
  <si>
    <t xml:space="preserve">  Primary aluminium</t>
  </si>
  <si>
    <t xml:space="preserve">  Paper pulp</t>
  </si>
  <si>
    <t xml:space="preserve">  Sulphuric acid</t>
  </si>
  <si>
    <t xml:space="preserve">  Crude petroleum (thousands of cubic metres)</t>
  </si>
  <si>
    <t xml:space="preserve">  Refined petroleum (thousands of cubic metres)</t>
  </si>
  <si>
    <t xml:space="preserve">  Natural gas (millions of cubic metres)</t>
  </si>
  <si>
    <t xml:space="preserve">  Manufacturas de origen agropecuario</t>
  </si>
  <si>
    <t xml:space="preserve">      </t>
  </si>
  <si>
    <t xml:space="preserve">  Manufacturas de origen industrial</t>
  </si>
  <si>
    <t xml:space="preserve">    Productos químicos y conexos</t>
  </si>
  <si>
    <t xml:space="preserve">    Materias plásticas artificiales</t>
  </si>
  <si>
    <t xml:space="preserve">    Piedras y metales preciosos</t>
  </si>
  <si>
    <t xml:space="preserve">    Metales comunes y sus manufacturas</t>
  </si>
  <si>
    <t xml:space="preserve">    Máquinas, aparatos y materiales eléctrico</t>
  </si>
  <si>
    <t xml:space="preserve">    Material de transporte terrestre</t>
  </si>
  <si>
    <t xml:space="preserve">    Resto de MOI</t>
  </si>
  <si>
    <t xml:space="preserve">  Combustibles y energía</t>
  </si>
  <si>
    <t xml:space="preserve">    Petróleo crudo</t>
  </si>
  <si>
    <t xml:space="preserve">    Carburantes, grasas y aceites lubricantes</t>
  </si>
  <si>
    <t xml:space="preserve">    Gas de petróleo y otros hidrocarburos</t>
  </si>
  <si>
    <t xml:space="preserve">    Energia eléctrica</t>
  </si>
  <si>
    <t xml:space="preserve">    Resto de combustibles</t>
  </si>
  <si>
    <t xml:space="preserve">  Productos primarios</t>
  </si>
  <si>
    <t xml:space="preserve">    Animales vivos</t>
  </si>
  <si>
    <t xml:space="preserve">    Pescados y mariscos sin elaborar</t>
  </si>
  <si>
    <t xml:space="preserve">    Frutas frescas, hortalizas y legumbres</t>
  </si>
  <si>
    <t xml:space="preserve">    Cereales             </t>
  </si>
  <si>
    <t xml:space="preserve">    Semillas y frutos oleaginosos</t>
  </si>
  <si>
    <t xml:space="preserve">    Mineral de cobre y sus concentrados</t>
  </si>
  <si>
    <t xml:space="preserve">    Resto de primarios</t>
  </si>
  <si>
    <t xml:space="preserve">    Carnes</t>
  </si>
  <si>
    <t xml:space="preserve">    Productos lácteos y huevos</t>
  </si>
  <si>
    <t xml:space="preserve">    Productos de molinería</t>
  </si>
  <si>
    <t xml:space="preserve">    Grasas y aceites</t>
  </si>
  <si>
    <t xml:space="preserve">    Hortalizas, legumbres y frutas preparadas</t>
  </si>
  <si>
    <t xml:space="preserve">    Bebidas, líquidos alcohólicos y vinagre</t>
  </si>
  <si>
    <t xml:space="preserve">    Pieles y cueros</t>
  </si>
  <si>
    <t xml:space="preserve">    Lanas elaboradas</t>
  </si>
  <si>
    <t xml:space="preserve">    Resto de MOA</t>
  </si>
  <si>
    <t xml:space="preserve">  Fuels and energy</t>
  </si>
  <si>
    <t xml:space="preserve">    Crude petroleum</t>
  </si>
  <si>
    <t xml:space="preserve">    Motor spirit, lubricating oils and greases</t>
  </si>
  <si>
    <t xml:space="preserve">    Petroleum gas and other hydrocarbons</t>
  </si>
  <si>
    <t xml:space="preserve">    Electric power</t>
  </si>
  <si>
    <t xml:space="preserve">    Other fuels</t>
  </si>
  <si>
    <t xml:space="preserve">  Primary goods</t>
  </si>
  <si>
    <t xml:space="preserve">    Livestock </t>
  </si>
  <si>
    <t xml:space="preserve">    Fish and seafood, unprocessed</t>
  </si>
  <si>
    <t xml:space="preserve">    Fresh fruit, vegetables and legumes</t>
  </si>
  <si>
    <t xml:space="preserve">    Cereals</t>
  </si>
  <si>
    <t xml:space="preserve">    Oilseeds and oleaginous fruits</t>
  </si>
  <si>
    <t xml:space="preserve">    Copper ore and concentrates</t>
  </si>
  <si>
    <t xml:space="preserve">    Other primary products</t>
  </si>
  <si>
    <t xml:space="preserve">  Products of agricultural origin</t>
  </si>
  <si>
    <t xml:space="preserve">    Meat</t>
  </si>
  <si>
    <t xml:space="preserve">    Dairy products and eggs</t>
  </si>
  <si>
    <t xml:space="preserve">    Products of the milling industry</t>
  </si>
  <si>
    <t xml:space="preserve">    Fats and oils</t>
  </si>
  <si>
    <t xml:space="preserve">    Vegetables, legumes and fruits, processed</t>
  </si>
  <si>
    <t xml:space="preserve">    Beverages, spirits and vinegar</t>
  </si>
  <si>
    <t xml:space="preserve">    Leather and furskins</t>
  </si>
  <si>
    <t xml:space="preserve">    Wool, processed</t>
  </si>
  <si>
    <t xml:space="preserve">    Other agricultural manufactures</t>
  </si>
  <si>
    <t xml:space="preserve">  Industrial manufactures</t>
  </si>
  <si>
    <t xml:space="preserve">    Chemicals and related products</t>
  </si>
  <si>
    <t xml:space="preserve">    Artificial plastic materials</t>
  </si>
  <si>
    <t xml:space="preserve">    Precious stones and metals</t>
  </si>
  <si>
    <t xml:space="preserve">    Base metals and base metal manufactures</t>
  </si>
  <si>
    <t xml:space="preserve">    Electrical machinery, apparatus and materials</t>
  </si>
  <si>
    <t xml:space="preserve">    Land transport equipment</t>
  </si>
  <si>
    <t xml:space="preserve">    Other industrial manufactures</t>
  </si>
  <si>
    <t>Domestic credit (net)</t>
  </si>
  <si>
    <t xml:space="preserve">  Al sector público</t>
  </si>
  <si>
    <t xml:space="preserve">  To the public sector</t>
  </si>
  <si>
    <t xml:space="preserve">  Al sector privado c/</t>
  </si>
  <si>
    <t xml:space="preserve">  To the private sector c/</t>
  </si>
  <si>
    <t xml:space="preserve">  Otras cuentas netas d/</t>
  </si>
  <si>
    <t xml:space="preserve">  Other accounts (net) d/</t>
  </si>
  <si>
    <t xml:space="preserve">  Circulante en poder del público</t>
  </si>
  <si>
    <t xml:space="preserve">  Currency with the public</t>
  </si>
  <si>
    <t xml:space="preserve">  Depósitos en cuenta corriente</t>
  </si>
  <si>
    <t xml:space="preserve">  Current-account deposits in local currency</t>
  </si>
  <si>
    <t>Liquidez en moneda nacional (M2)</t>
  </si>
  <si>
    <t>Local-currency liquidity (M2)</t>
  </si>
  <si>
    <t xml:space="preserve">  Depósitos en cajas de ahorro</t>
  </si>
  <si>
    <t xml:space="preserve">  Savings deposits</t>
  </si>
  <si>
    <t xml:space="preserve">  Depósitos a plazo fijo</t>
  </si>
  <si>
    <t xml:space="preserve">  Time deposits</t>
  </si>
  <si>
    <t xml:space="preserve">  Depósitos en moneda extranjera</t>
  </si>
  <si>
    <t xml:space="preserve">  Foreign currency deposits</t>
  </si>
  <si>
    <t xml:space="preserve">  Other items (net) d/</t>
  </si>
  <si>
    <t>Source: Economic Commission for Latin America and the Caribbean (ECLAC), on the basis of figures from the Ministry of Agriculture, Livestock and Fisheries.</t>
  </si>
  <si>
    <t>Source: Economic Commission for Latin America and the Caribbean (ECLAC), on the basis of figures from the Department of Energy and Ministry of Economy and Production.</t>
  </si>
  <si>
    <t xml:space="preserve">Source: Economic Commission for Latin America and the Caribbean (ECLAC), on the basis of figures from the Central Bank of Argentina and Department of Energy, Ministry of Economy and Production, the Iron and Steel Manufacturers Centre, the Motor Vehicle Manufacturers Association </t>
  </si>
  <si>
    <t>(millions of 1993 pesos)</t>
  </si>
  <si>
    <t>Fuente: Comisión Económica para América Latina y el Caribe (CEPAL), sobre la base de cifras del Banco Central de la República Argentina, Ministerio de Economía y Producción, Centro de Industriales Siderúrgicos, Asociación de Fábricas de Automotores y</t>
  </si>
  <si>
    <t>Asociación de Fábricas Argentinas de Tractores S.A.</t>
  </si>
  <si>
    <t xml:space="preserve">  Wheat flour</t>
  </si>
  <si>
    <t xml:space="preserve">  Vegetable oils</t>
  </si>
  <si>
    <t xml:space="preserve">  Oilseed byproducts</t>
  </si>
  <si>
    <t xml:space="preserve">  Milk for industrial processing and consumption</t>
  </si>
  <si>
    <t xml:space="preserve">  Tanned bovine leather</t>
  </si>
  <si>
    <t>ANEXO ESTADÍSTICO</t>
  </si>
  <si>
    <t>STATISTICAL ANNEX</t>
  </si>
  <si>
    <t>PRINCIPALES INDICADORES ECONÓMICOS</t>
  </si>
  <si>
    <t>MAIN ECONOMIC INDICATORS</t>
  </si>
  <si>
    <t>PRINCIPALES INDICADORES TRIMESTRALES</t>
  </si>
  <si>
    <t>MAIN QUARTERLY INDICATORS</t>
  </si>
  <si>
    <t>PRODUCTO INTERNO BRUTO POR RAMAS DE ACTIVIDAD ECONÓMICA</t>
  </si>
  <si>
    <t>OFERTA Y DEMANDA GLOBALES</t>
  </si>
  <si>
    <t>TOTAL SUPPLY AND DEMAND</t>
  </si>
  <si>
    <t xml:space="preserve">BALANZA DE PAGOS </t>
  </si>
  <si>
    <t>BALANCE OF PAYMENTS</t>
  </si>
  <si>
    <t xml:space="preserve">DESTINO DE LAS EXPORTACIONES DE BIENES, FOB </t>
  </si>
  <si>
    <t xml:space="preserve">EXPORTS OF GOODS, FOB, BY DESTINATION </t>
  </si>
  <si>
    <t xml:space="preserve">ORIGEN DE LAS IMPORTACIONES DE BIENES, CIF </t>
  </si>
  <si>
    <t>IMPORTS OF GOODS, CIF, BY ORIGIN</t>
  </si>
  <si>
    <t>INDICADORES DEL ENDEUDAMIENTO EXTERNO</t>
  </si>
  <si>
    <t>EXTERNAL DEBT INDICATORS</t>
  </si>
  <si>
    <t>BALANCE MONETARIO DEL SISTEMA FINANCIERO</t>
  </si>
  <si>
    <t xml:space="preserve">MONETARY SURVEY OF THE FINANCIAL SYSTEM </t>
  </si>
  <si>
    <t>INGRESOS Y GASTOS DE LA ADMINISTRACIÓN NACIONAL CENTRAL</t>
  </si>
  <si>
    <t>REVENUES AND EXPENDITURES OF CENTRAL NATIONAL ADMINISTRATION</t>
  </si>
  <si>
    <t>16</t>
  </si>
  <si>
    <t xml:space="preserve">j/ As of 2005, does not include debt not presented for swap. </t>
  </si>
  <si>
    <t>i/ Local-currency loans to the non-financial private sector, at fixed or renegotiable rates, signature loans of up to 89 days.</t>
  </si>
  <si>
    <t xml:space="preserve">h/ Fixed-term deposits, all maturities. </t>
  </si>
  <si>
    <t xml:space="preserve">g/ Urban areas. </t>
  </si>
  <si>
    <t>f/ Annual average, weighted by the value of goods exports and imports.</t>
  </si>
  <si>
    <t xml:space="preserve">e/ A minus sign (-) indicates an increase in reserve assets. </t>
  </si>
  <si>
    <t xml:space="preserve">d/ Includes errors and omissions.   </t>
  </si>
  <si>
    <t>c/ Based on values calculated in national currency and expressed in current dollars.</t>
  </si>
  <si>
    <t>b/ Based on figures in local currency at constant 1993 prices.</t>
  </si>
  <si>
    <t>Source: Economic Commission for Latin America and the Caribbean (ECLAC), on the basis of official figures.</t>
  </si>
  <si>
    <t xml:space="preserve">j/ A partir de 2005 no incluye la deuda no presentada al canje. </t>
  </si>
  <si>
    <t>i/ Préstamos al sector privado no financiero en moneda nacional a tasa fija y repactable, documentos a sola firma hasta 89 días de plazo.</t>
  </si>
  <si>
    <t xml:space="preserve">h/ Depósitos a plazo fijo, todos los plazos. </t>
  </si>
  <si>
    <t>g/ Áreas urbanas.</t>
  </si>
  <si>
    <t xml:space="preserve">f/ Promedio anual, ponderado por el valor de las exportaciones e importaciones de bienes.  </t>
  </si>
  <si>
    <t xml:space="preserve">e/ El signo menos (-) indica aumento de los activos de reserva. </t>
  </si>
  <si>
    <t xml:space="preserve">d/ Incluye errores y omisiones.   </t>
  </si>
  <si>
    <t xml:space="preserve">c/ Sobre la base de los valores calculados en moneda nacional expresados en dólares corrientes. </t>
  </si>
  <si>
    <t>b/ Sobre la base de cifras en moneda nacional a precios constantes de 1993.</t>
  </si>
  <si>
    <t>Fuente: Comisión Económica para América Latina y el Caribe (CEPAL), sobre la base de cifras oficiales.</t>
  </si>
  <si>
    <t xml:space="preserve">    Foreign-currency deposits </t>
  </si>
  <si>
    <t xml:space="preserve">    Depósitos en moneda extranjera </t>
  </si>
  <si>
    <t xml:space="preserve">    M2 </t>
  </si>
  <si>
    <t xml:space="preserve">  Money (M1) </t>
  </si>
  <si>
    <t xml:space="preserve">  Dinero (M1) </t>
  </si>
  <si>
    <t xml:space="preserve">  Monetary base </t>
  </si>
  <si>
    <t xml:space="preserve">  Base monetaria </t>
  </si>
  <si>
    <t xml:space="preserve">      Others </t>
  </si>
  <si>
    <t xml:space="preserve">    Otros </t>
  </si>
  <si>
    <t xml:space="preserve">      To the private sector </t>
  </si>
  <si>
    <t xml:space="preserve">    Al sector privado </t>
  </si>
  <si>
    <t xml:space="preserve">      To the public sector </t>
  </si>
  <si>
    <t xml:space="preserve">    Al sector público </t>
  </si>
  <si>
    <t xml:space="preserve">   Domestic credit </t>
  </si>
  <si>
    <t xml:space="preserve">  Crédito interno </t>
  </si>
  <si>
    <t>Porcentajes del PIB, saldos a fin de año / Percentages of GDP, end-of-year stocks</t>
  </si>
  <si>
    <t xml:space="preserve">Money and credit </t>
  </si>
  <si>
    <t xml:space="preserve">Moneda y crédito </t>
  </si>
  <si>
    <t xml:space="preserve">    External </t>
  </si>
  <si>
    <t xml:space="preserve">    Domestic </t>
  </si>
  <si>
    <t xml:space="preserve">  Central government public debt  j/</t>
  </si>
  <si>
    <t xml:space="preserve">  Overall balance </t>
  </si>
  <si>
    <t xml:space="preserve">  Primary balance </t>
  </si>
  <si>
    <t xml:space="preserve">    Capital expenditure </t>
  </si>
  <si>
    <t xml:space="preserve">      Interest </t>
  </si>
  <si>
    <t xml:space="preserve">      Intereses </t>
  </si>
  <si>
    <t xml:space="preserve">   Current expenditure </t>
  </si>
  <si>
    <t xml:space="preserve">  Total expenditure </t>
  </si>
  <si>
    <t xml:space="preserve">      Tax revenue </t>
  </si>
  <si>
    <t xml:space="preserve">  Total revenue </t>
  </si>
  <si>
    <t xml:space="preserve">Central government </t>
  </si>
  <si>
    <t xml:space="preserve">Porcentajes de PIB / Percentajes of GDP </t>
  </si>
  <si>
    <t xml:space="preserve">   Nominal lending rate i/</t>
  </si>
  <si>
    <t xml:space="preserve">   Nominal deposit rate h/</t>
  </si>
  <si>
    <t xml:space="preserve">   Tasa de interés pasiva nominal h/</t>
  </si>
  <si>
    <t xml:space="preserve">   Variation in average real wage </t>
  </si>
  <si>
    <t xml:space="preserve">   Variación de la remuneración media real </t>
  </si>
  <si>
    <t xml:space="preserve">     (annual average) </t>
  </si>
  <si>
    <t xml:space="preserve">     (promedio anual) </t>
  </si>
  <si>
    <t xml:space="preserve">   Variation in nominal exchange rate </t>
  </si>
  <si>
    <t xml:space="preserve">   Variación del tipo de cambio nominal </t>
  </si>
  <si>
    <t xml:space="preserve">     (December-December)  </t>
  </si>
  <si>
    <t xml:space="preserve">     (diciembre a diciembre)  </t>
  </si>
  <si>
    <t xml:space="preserve">   Variation in wholesale prices </t>
  </si>
  <si>
    <t xml:space="preserve">   Variación de los precios al por mayor </t>
  </si>
  <si>
    <t xml:space="preserve">     (December-December) </t>
  </si>
  <si>
    <t xml:space="preserve">     (diciembre a diciembre) </t>
  </si>
  <si>
    <t xml:space="preserve">   Variation in consumer prices </t>
  </si>
  <si>
    <t xml:space="preserve">   Variación de los precios al consumidor </t>
  </si>
  <si>
    <t xml:space="preserve">Prices </t>
  </si>
  <si>
    <t xml:space="preserve">Porcentajes anuales / Annual percentages </t>
  </si>
  <si>
    <t xml:space="preserve">Precios </t>
  </si>
  <si>
    <t xml:space="preserve">  Visible underemployment rate </t>
  </si>
  <si>
    <t xml:space="preserve">  Tasa de subempleo visible </t>
  </si>
  <si>
    <t xml:space="preserve">  Open unemployment rate </t>
  </si>
  <si>
    <t xml:space="preserve">  Tasa de desempleo abierto </t>
  </si>
  <si>
    <t xml:space="preserve">  Labour force participation rate </t>
  </si>
  <si>
    <t xml:space="preserve">  Tasa de actividad </t>
  </si>
  <si>
    <t>Employment g/</t>
  </si>
  <si>
    <t xml:space="preserve">Tasas anuales medias / Average annual rates </t>
  </si>
  <si>
    <t>Empleo g/</t>
  </si>
  <si>
    <t xml:space="preserve">  Total gross external debt (millions of dollars) </t>
  </si>
  <si>
    <t xml:space="preserve">  Deuda externa bruta total (millones de dólares) </t>
  </si>
  <si>
    <t xml:space="preserve">  Net resource transfer (millions of dollars) </t>
  </si>
  <si>
    <t xml:space="preserve">  Transferencia neta de recursos (millones de dólares) </t>
  </si>
  <si>
    <t xml:space="preserve">     (index: 2005=100) </t>
  </si>
  <si>
    <t xml:space="preserve">     (índice 2005=100) </t>
  </si>
  <si>
    <t xml:space="preserve">  Terms of trade for goods </t>
  </si>
  <si>
    <t xml:space="preserve">  Relación de precios del intercambio de bienes </t>
  </si>
  <si>
    <t xml:space="preserve">  Real effective exchange rate (index: 2005=100) f/</t>
  </si>
  <si>
    <t xml:space="preserve">  Tipo de cambio real efectivo (índice 2005=100) f/</t>
  </si>
  <si>
    <t xml:space="preserve">Other external-sector indicators </t>
  </si>
  <si>
    <t xml:space="preserve">Otros indicadores del sector externo </t>
  </si>
  <si>
    <t xml:space="preserve">     Other financing</t>
  </si>
  <si>
    <t xml:space="preserve">     Otro financiamiento</t>
  </si>
  <si>
    <t xml:space="preserve">     Variation in reserve assets e/</t>
  </si>
  <si>
    <t xml:space="preserve">     Variación en activos de reserva e/</t>
  </si>
  <si>
    <t xml:space="preserve">   Overall balance </t>
  </si>
  <si>
    <t xml:space="preserve">   Balanza global </t>
  </si>
  <si>
    <t xml:space="preserve">    Other capital movements </t>
  </si>
  <si>
    <t xml:space="preserve">     Otros movimientos de capital </t>
  </si>
  <si>
    <t xml:space="preserve">     Net foreign direct investment </t>
  </si>
  <si>
    <t xml:space="preserve">     Inversión extranjera directa neta </t>
  </si>
  <si>
    <t xml:space="preserve">   Capital and financial balance d/</t>
  </si>
  <si>
    <t xml:space="preserve">   Balanzas de capital y financiera d/</t>
  </si>
  <si>
    <t xml:space="preserve">     Net current transfers </t>
  </si>
  <si>
    <t xml:space="preserve">     Balanza de transferencias corrientes </t>
  </si>
  <si>
    <t xml:space="preserve">     Income balance </t>
  </si>
  <si>
    <t xml:space="preserve">     Balanza de renta </t>
  </si>
  <si>
    <t xml:space="preserve">     Services trade balance </t>
  </si>
  <si>
    <t xml:space="preserve">     Balanza de servicios </t>
  </si>
  <si>
    <t xml:space="preserve">       Imports, f.o.b. </t>
  </si>
  <si>
    <t xml:space="preserve">       Importaciones FOB </t>
  </si>
  <si>
    <t xml:space="preserve">       Exports, f.o.b. </t>
  </si>
  <si>
    <t xml:space="preserve">       Exportaciones FOB </t>
  </si>
  <si>
    <t xml:space="preserve">    Goods balance </t>
  </si>
  <si>
    <t xml:space="preserve">     Balanza de bienes </t>
  </si>
  <si>
    <t xml:space="preserve">  Current account balance </t>
  </si>
  <si>
    <t xml:space="preserve">   Balanza de cuenta corriente </t>
  </si>
  <si>
    <t xml:space="preserve">Balance of payments </t>
  </si>
  <si>
    <t xml:space="preserve">Millones de dólares / Millions of dollars </t>
  </si>
  <si>
    <t xml:space="preserve">Balanza de pagos </t>
  </si>
  <si>
    <t xml:space="preserve">     External saving </t>
  </si>
  <si>
    <t xml:space="preserve">     Ahorro externo </t>
  </si>
  <si>
    <t xml:space="preserve">     National saving </t>
  </si>
  <si>
    <t xml:space="preserve">     Ahorro nacional </t>
  </si>
  <si>
    <t xml:space="preserve">  Gross capital formation </t>
  </si>
  <si>
    <t xml:space="preserve">  Formación bruta de capital </t>
  </si>
  <si>
    <t>Investment and saving c/</t>
  </si>
  <si>
    <t>Inversión y ahorro c/</t>
  </si>
  <si>
    <t xml:space="preserve">  Imports (goods and services) </t>
  </si>
  <si>
    <t xml:space="preserve">  Importaciones de bienes y servicios </t>
  </si>
  <si>
    <t xml:space="preserve">  Exports (goods and services) </t>
  </si>
  <si>
    <t xml:space="preserve">  Exportaciones de bienes y servicios </t>
  </si>
  <si>
    <t xml:space="preserve">     Private consumption </t>
  </si>
  <si>
    <t xml:space="preserve">     Consumo privado </t>
  </si>
  <si>
    <t xml:space="preserve">     Government consumption </t>
  </si>
  <si>
    <t xml:space="preserve">     Consumo del gobierno </t>
  </si>
  <si>
    <t xml:space="preserve">  Final consumption expenditure </t>
  </si>
  <si>
    <t xml:space="preserve">  Gasto de consumo final </t>
  </si>
  <si>
    <t xml:space="preserve">Gross domestic product, by type of expenditure </t>
  </si>
  <si>
    <t xml:space="preserve">Producto interno bruto por tipo de gasto </t>
  </si>
  <si>
    <t xml:space="preserve">  Community, social and personal services </t>
  </si>
  <si>
    <t xml:space="preserve">  Servicios comunales, sociales y personales </t>
  </si>
  <si>
    <t xml:space="preserve">    estate and business services </t>
  </si>
  <si>
    <t xml:space="preserve">    inmuebles y servicios prestados a las empresas </t>
  </si>
  <si>
    <t xml:space="preserve">  Financial institutions, insurance, real </t>
  </si>
  <si>
    <t xml:space="preserve">  Establecimientos financieros, seguros, bienes </t>
  </si>
  <si>
    <t xml:space="preserve">  Transport, storage and communications </t>
  </si>
  <si>
    <t xml:space="preserve">  Transporte, almacenamiento y comunicaciones </t>
  </si>
  <si>
    <t xml:space="preserve">    restaurants and hotels </t>
  </si>
  <si>
    <t xml:space="preserve">    restaurantes y hoteles </t>
  </si>
  <si>
    <t xml:space="preserve">  Wholesale and retail commerce, </t>
  </si>
  <si>
    <t xml:space="preserve">  Comercio al por mayor y al por menor, </t>
  </si>
  <si>
    <t xml:space="preserve">  Construction </t>
  </si>
  <si>
    <t xml:space="preserve">  Construcción </t>
  </si>
  <si>
    <t xml:space="preserve">  Electricity, gas and water </t>
  </si>
  <si>
    <t xml:space="preserve">  Electricidad, gas y agua </t>
  </si>
  <si>
    <t xml:space="preserve">  Manufacturing </t>
  </si>
  <si>
    <t xml:space="preserve">  Industrias manufactureras </t>
  </si>
  <si>
    <t xml:space="preserve">  Mining and quarrying </t>
  </si>
  <si>
    <t xml:space="preserve">  Explotación de minas y canteras </t>
  </si>
  <si>
    <t xml:space="preserve">  Agriculture, livestock, hunting, forestry and fishing </t>
  </si>
  <si>
    <t xml:space="preserve">  Agricultura, ganadería, caza, silvicultura y pesca </t>
  </si>
  <si>
    <t xml:space="preserve">Gross domestic product, by sector </t>
  </si>
  <si>
    <t xml:space="preserve">Producto interno bruto sectorial </t>
  </si>
  <si>
    <t xml:space="preserve">Per capita gross domestic product </t>
  </si>
  <si>
    <t xml:space="preserve">Producto interno bruto por habitante </t>
  </si>
  <si>
    <t xml:space="preserve">Gross domestic product </t>
  </si>
  <si>
    <t xml:space="preserve">Producto interno bruto total </t>
  </si>
  <si>
    <t>Tasas de variación anual / Annual growth rates b/</t>
  </si>
  <si>
    <t xml:space="preserve">ARGENTINA : MAIN ECONOMIC INDICATORS </t>
  </si>
  <si>
    <t xml:space="preserve">ARGENTINA : PRINCIPALES INDICADORES ECONÓMICOS  </t>
  </si>
  <si>
    <t>h/ Figures as of April.</t>
  </si>
  <si>
    <t>g/ Measured by J.P.Morgan.</t>
  </si>
  <si>
    <t>f/ Local-currency loans to the non-financial private sector, at fixed or renegotiable rates, signature loans of up to 89 days.</t>
  </si>
  <si>
    <t xml:space="preserve">e/ Fixed-term deposits, all maturities. </t>
  </si>
  <si>
    <t>d/ Quarterly average, weighted by the value of goods exports and imports.</t>
  </si>
  <si>
    <t>c/ Figures as of May.</t>
  </si>
  <si>
    <t>h/ Datos al mes de abril.</t>
  </si>
  <si>
    <t>g/ Calculado por J.P.Morgan.</t>
  </si>
  <si>
    <t>f/ Préstamos al sector privado no financiero en moneda nacional a tasa fija y repactable, documentos a sola firma hasta 89 días de plazo.</t>
  </si>
  <si>
    <t xml:space="preserve">e/ Depósitos a plazo fijo, todos los plazos. </t>
  </si>
  <si>
    <t xml:space="preserve">d/ Promedio trimestral, ponderado por el valor de las exportaciones e importaciones de bienes.  </t>
  </si>
  <si>
    <t>c/ Datos al mes de mayo.</t>
  </si>
  <si>
    <t xml:space="preserve">  a percentage of total credit</t>
  </si>
  <si>
    <t>h/</t>
  </si>
  <si>
    <t/>
  </si>
  <si>
    <t xml:space="preserve">   (porcentajes) </t>
  </si>
  <si>
    <t>Non-performing loans as</t>
  </si>
  <si>
    <t>Crédito vencido respecto del crédito total</t>
  </si>
  <si>
    <t xml:space="preserve">   quarter of preceding year) </t>
  </si>
  <si>
    <t xml:space="preserve">   del mismo trimestre del año anterior) </t>
  </si>
  <si>
    <t>Domestic credit (variation from same</t>
  </si>
  <si>
    <t xml:space="preserve">Crédito interno (variación respecto </t>
  </si>
  <si>
    <t xml:space="preserve"> end of period, 31 December 2005 = 100) </t>
  </si>
  <si>
    <t xml:space="preserve">   (índice nacional, 31 diciembre de 2005=100)</t>
  </si>
  <si>
    <t>Stock price index (national index to</t>
  </si>
  <si>
    <t xml:space="preserve">Índices de precios de la bolsa de valores </t>
  </si>
  <si>
    <t>International bond issues (millions of dollars)</t>
  </si>
  <si>
    <t>c/</t>
  </si>
  <si>
    <t xml:space="preserve">- </t>
  </si>
  <si>
    <t>Emisión de bonos internacionales (millones de dólares)</t>
  </si>
  <si>
    <t xml:space="preserve">  (basis points to end of period) </t>
  </si>
  <si>
    <t xml:space="preserve">  a 5 años (puntos básicos, a fin de período)</t>
  </si>
  <si>
    <t>Risk premiia on five-year credit default swap</t>
  </si>
  <si>
    <t xml:space="preserve">Primas por canje de riesgo de incumplimiento de créditos, </t>
  </si>
  <si>
    <t xml:space="preserve">  (basis points to end of period) g/</t>
  </si>
  <si>
    <t xml:space="preserve">  (puntos básicos, a fin de período) g/</t>
  </si>
  <si>
    <t xml:space="preserve">Sovereign bond spread, Embi + </t>
  </si>
  <si>
    <t xml:space="preserve">Diferencial de bonos soberanos, Embi + </t>
  </si>
  <si>
    <t xml:space="preserve">   Monetary policy rates</t>
  </si>
  <si>
    <t xml:space="preserve">   Tasa de política monetaria</t>
  </si>
  <si>
    <t xml:space="preserve">   Interbank rate </t>
  </si>
  <si>
    <t xml:space="preserve">   Tasa de interés interbancaria </t>
  </si>
  <si>
    <t xml:space="preserve">   Lending rate f/</t>
  </si>
  <si>
    <t xml:space="preserve">   Tasa de interés activa f/</t>
  </si>
  <si>
    <t xml:space="preserve">   Deposit rate e/</t>
  </si>
  <si>
    <t xml:space="preserve">   Tasa de interés pasiva e/</t>
  </si>
  <si>
    <t>Nominal interest rates (annualized percentages)</t>
  </si>
  <si>
    <t>Tasas de interés nominales (porcentajes anualizados)</t>
  </si>
  <si>
    <t xml:space="preserve">  (pesos per dollar) </t>
  </si>
  <si>
    <t xml:space="preserve">  (pesos por dólar) </t>
  </si>
  <si>
    <t xml:space="preserve">Average nominal exchange rate </t>
  </si>
  <si>
    <t xml:space="preserve">Tipo de cambio nominal promedio </t>
  </si>
  <si>
    <t xml:space="preserve">   (12-month percentage variation)</t>
  </si>
  <si>
    <t xml:space="preserve">   (variación porcentual en 12 meses)</t>
  </si>
  <si>
    <t>Wholesale prices</t>
  </si>
  <si>
    <t>Precios al por mayor</t>
  </si>
  <si>
    <t xml:space="preserve">Consumer prices </t>
  </si>
  <si>
    <t>Precios al consumidor</t>
  </si>
  <si>
    <t xml:space="preserve">Employment rate </t>
  </si>
  <si>
    <t>...</t>
  </si>
  <si>
    <t xml:space="preserve">Tasa de ocupación </t>
  </si>
  <si>
    <t xml:space="preserve">Open unemployment rate </t>
  </si>
  <si>
    <t xml:space="preserve">Tasa de desempleo abierto </t>
  </si>
  <si>
    <t>Real effective exchange rate (index: 2005=100) d/</t>
  </si>
  <si>
    <t>Tipo de cambio real efectivo (índice 2005=100) d/</t>
  </si>
  <si>
    <t>Gross international reserves (millions of dollars)</t>
  </si>
  <si>
    <t xml:space="preserve">Reservas internacionales brutas (millones de dólares) </t>
  </si>
  <si>
    <t>Goods imports, c.i.f. (millions of dollars)</t>
  </si>
  <si>
    <t>Importaciones de bienes CIF (millones de dólares)</t>
  </si>
  <si>
    <t>Goods exports, f.o.b. (millions of dollars)</t>
  </si>
  <si>
    <t>Exportaciones de bienes FOB (millones de dólares)</t>
  </si>
  <si>
    <t xml:space="preserve">   quarter of preceding year) b/</t>
  </si>
  <si>
    <t xml:space="preserve">   del mismo trimestre del año anterior) b/</t>
  </si>
  <si>
    <t xml:space="preserve">Gross domestic product (variation from same </t>
  </si>
  <si>
    <t xml:space="preserve">Producto interno bruto total (variación respecto </t>
  </si>
  <si>
    <t>Trim 2</t>
  </si>
  <si>
    <t>Trim 1</t>
  </si>
  <si>
    <t>Trim 4</t>
  </si>
  <si>
    <t>Trim 3</t>
  </si>
  <si>
    <t>ARGENTINA : MAIN QUARTERLY INDICATORS</t>
  </si>
  <si>
    <t>ARGENTINA : PRINCIPALES INDICADORES TRIMESTRALES</t>
  </si>
  <si>
    <t xml:space="preserve">    Exceptional financing                               </t>
  </si>
  <si>
    <t xml:space="preserve">  Financiamiento excepcional                                </t>
  </si>
  <si>
    <t xml:space="preserve">    Use of IMF credit and loans               </t>
  </si>
  <si>
    <t xml:space="preserve">  Uso del crédito y préstamos del FMI               </t>
  </si>
  <si>
    <t xml:space="preserve">    Reserve assets                                        </t>
  </si>
  <si>
    <t xml:space="preserve">  Activos de reserva                                        </t>
  </si>
  <si>
    <t xml:space="preserve">  Reserves and related items</t>
  </si>
  <si>
    <t>Reservas y partidas conexas</t>
  </si>
  <si>
    <t>Balanza global</t>
  </si>
  <si>
    <t xml:space="preserve">  Errors and omissions</t>
  </si>
  <si>
    <t>Errores y omisiones</t>
  </si>
  <si>
    <t xml:space="preserve">    Other sectors                                        </t>
  </si>
  <si>
    <t xml:space="preserve">    Otros sectores                                        </t>
  </si>
  <si>
    <t xml:space="preserve">    Banks                                                </t>
  </si>
  <si>
    <t xml:space="preserve">    Bancos                                                </t>
  </si>
  <si>
    <t xml:space="preserve">    General government</t>
  </si>
  <si>
    <t xml:space="preserve">    Gobierno general                                      </t>
  </si>
  <si>
    <t xml:space="preserve">    Monetary authorities                                </t>
  </si>
  <si>
    <t xml:space="preserve">    Autoridades monetarias                                </t>
  </si>
  <si>
    <t xml:space="preserve">  Other investment liabilities                                 </t>
  </si>
  <si>
    <t xml:space="preserve">  Pasivos de otra inversión                                 </t>
  </si>
  <si>
    <t xml:space="preserve">    Other sectors</t>
  </si>
  <si>
    <t xml:space="preserve">    Banks</t>
  </si>
  <si>
    <t xml:space="preserve">    General government                                      </t>
  </si>
  <si>
    <t xml:space="preserve">    Monetary authorities</t>
  </si>
  <si>
    <t xml:space="preserve">  Other investment assets</t>
  </si>
  <si>
    <t xml:space="preserve">  Activos de otra inversión                                 </t>
  </si>
  <si>
    <t xml:space="preserve">    Debt securities</t>
  </si>
  <si>
    <t xml:space="preserve">    Títulos de deuda</t>
  </si>
  <si>
    <t xml:space="preserve">    Equity securities                </t>
  </si>
  <si>
    <t xml:space="preserve">    Títulos de participación en el capital                </t>
  </si>
  <si>
    <t xml:space="preserve">  Portfolio investment liabilities                           </t>
  </si>
  <si>
    <t xml:space="preserve">  Pasivos de inversión de cartera                           </t>
  </si>
  <si>
    <t xml:space="preserve">  Portfolio investment assets</t>
  </si>
  <si>
    <t xml:space="preserve">  Activos de inversión de cartera                           </t>
  </si>
  <si>
    <t xml:space="preserve">  Direct investment in reporting economy               </t>
  </si>
  <si>
    <t xml:space="preserve">  Inversión directa en la economía declarante               </t>
  </si>
  <si>
    <t xml:space="preserve">  Direct investment abroad                        </t>
  </si>
  <si>
    <t xml:space="preserve">  Inversión directa en el extranjero                        </t>
  </si>
  <si>
    <t xml:space="preserve">Financial account balance </t>
  </si>
  <si>
    <t xml:space="preserve">Balanza en la cuenta financiera </t>
  </si>
  <si>
    <t xml:space="preserve">Capital account balance </t>
  </si>
  <si>
    <t xml:space="preserve">Balanza en la cuenta de capital </t>
  </si>
  <si>
    <t xml:space="preserve">  Net current transfers</t>
  </si>
  <si>
    <t xml:space="preserve">  Balanza de transferencias corrientes                     </t>
  </si>
  <si>
    <t xml:space="preserve">  Current transfers  (debit)                      </t>
  </si>
  <si>
    <t xml:space="preserve">  Transferencias corrientes  (débito)                      </t>
  </si>
  <si>
    <t xml:space="preserve">  Current transfers (credit)</t>
  </si>
  <si>
    <t xml:space="preserve">  Transferencias corrientes (crédito)</t>
  </si>
  <si>
    <t xml:space="preserve">  Income balance</t>
  </si>
  <si>
    <t xml:space="preserve">  Balanza de renta</t>
  </si>
  <si>
    <t xml:space="preserve">      Other investment (interest paid)</t>
  </si>
  <si>
    <t xml:space="preserve">      Otra inversión (intereses pagados)</t>
  </si>
  <si>
    <t xml:space="preserve">      Portfolio investment</t>
  </si>
  <si>
    <t xml:space="preserve">      De cartera</t>
  </si>
  <si>
    <t xml:space="preserve">      Direct investment (profits and dividends)</t>
  </si>
  <si>
    <t xml:space="preserve">      Directa (utilidades y dividendos)</t>
  </si>
  <si>
    <t xml:space="preserve">    Investment income</t>
  </si>
  <si>
    <t xml:space="preserve">    Renta de la inversión</t>
  </si>
  <si>
    <t xml:space="preserve">    Compensation of employees</t>
  </si>
  <si>
    <t xml:space="preserve">    Remuneración de empleados</t>
  </si>
  <si>
    <t xml:space="preserve">  Income (debit)</t>
  </si>
  <si>
    <t xml:space="preserve">  Renta (débito)</t>
  </si>
  <si>
    <t xml:space="preserve">      Other investment (interest received)</t>
  </si>
  <si>
    <t xml:space="preserve">      Otra inversión (intereses recibidos)</t>
  </si>
  <si>
    <t xml:space="preserve">  Income (credit)</t>
  </si>
  <si>
    <t xml:space="preserve">  Renta (crédito)</t>
  </si>
  <si>
    <t xml:space="preserve">  Goods and services balance</t>
  </si>
  <si>
    <t xml:space="preserve">  Balanza de bienes y servicios</t>
  </si>
  <si>
    <t xml:space="preserve">    Other services</t>
  </si>
  <si>
    <t xml:space="preserve">    Otros servicios</t>
  </si>
  <si>
    <t xml:space="preserve">    Travel</t>
  </si>
  <si>
    <t xml:space="preserve">    Viajes</t>
  </si>
  <si>
    <t xml:space="preserve">    Transport</t>
  </si>
  <si>
    <t xml:space="preserve">    Transporte</t>
  </si>
  <si>
    <t xml:space="preserve">  Services (debit)</t>
  </si>
  <si>
    <t xml:space="preserve">  Servicios (débito)</t>
  </si>
  <si>
    <t xml:space="preserve">    Other services </t>
  </si>
  <si>
    <t xml:space="preserve">  Services (credit)</t>
  </si>
  <si>
    <t xml:space="preserve">  Servicios (crédito)</t>
  </si>
  <si>
    <t xml:space="preserve">  Goods balance</t>
  </si>
  <si>
    <t xml:space="preserve">  Balanza de bienes</t>
  </si>
  <si>
    <t xml:space="preserve">  Imports of goods, f.o.b.</t>
  </si>
  <si>
    <t xml:space="preserve">  Importaciones de bienes FOB</t>
  </si>
  <si>
    <t xml:space="preserve">  Exports of goods, f.o.b.</t>
  </si>
  <si>
    <t xml:space="preserve">  Exportaciones de bienes FOB</t>
  </si>
  <si>
    <t>Current account balance</t>
  </si>
  <si>
    <t>Balanza en la cuenta corriente</t>
  </si>
  <si>
    <t>BALANCE OF PAYMENTS a/</t>
  </si>
  <si>
    <t>BALANZA DE PAGOS a/</t>
  </si>
  <si>
    <t>8</t>
  </si>
  <si>
    <t>Source: Economic Commission for Latin America and the Caribbean (ECLAC), on the basis of figures provided by the Ministry of Economy and Public Finance.</t>
  </si>
  <si>
    <t>Fuente: Comisión Económica para América Latina y el Caribe (CEPAL), sobre la base de cifras del Ministerio de Economía y Finanzas Públicas.</t>
  </si>
  <si>
    <t>Total taxes including social security contributions</t>
  </si>
  <si>
    <t>Total ingresos tributarios (incl. seg. social)</t>
  </si>
  <si>
    <t xml:space="preserve">  Social security contributions</t>
  </si>
  <si>
    <t xml:space="preserve">  Contribuciones a la seguridad social</t>
  </si>
  <si>
    <t xml:space="preserve">    Other taxes</t>
  </si>
  <si>
    <t xml:space="preserve">    Otros impuestos</t>
  </si>
  <si>
    <t xml:space="preserve">      Other indirect taxes</t>
  </si>
  <si>
    <t xml:space="preserve">      Otros indirectos</t>
  </si>
  <si>
    <t xml:space="preserve">      Taxes on international trade and transactions</t>
  </si>
  <si>
    <t xml:space="preserve">      Comercio y transacciones internacionales</t>
  </si>
  <si>
    <t xml:space="preserve">      Excises</t>
  </si>
  <si>
    <t xml:space="preserve">      Específicos sobre bienes y servicios</t>
  </si>
  <si>
    <t xml:space="preserve">      General taxes on goods and services</t>
  </si>
  <si>
    <t xml:space="preserve">      Generales sobre bienes y servicios</t>
  </si>
  <si>
    <t xml:space="preserve">    Indirect taxes</t>
  </si>
  <si>
    <t xml:space="preserve">    Ingresos tributarios indirectos</t>
  </si>
  <si>
    <t xml:space="preserve">      Other direct taxes</t>
  </si>
  <si>
    <t xml:space="preserve">      Otros directos</t>
  </si>
  <si>
    <t xml:space="preserve">      Taxes on property</t>
  </si>
  <si>
    <t xml:space="preserve">      Propiedad</t>
  </si>
  <si>
    <t xml:space="preserve">        Unallocable</t>
  </si>
  <si>
    <t xml:space="preserve">        No clasificables</t>
  </si>
  <si>
    <t xml:space="preserve">        Payable by corporations and other enterprices</t>
  </si>
  <si>
    <t xml:space="preserve">        Corporaciones y otras empresas</t>
  </si>
  <si>
    <t xml:space="preserve">        Payable by individuals</t>
  </si>
  <si>
    <t xml:space="preserve">        Personas físicas</t>
  </si>
  <si>
    <t xml:space="preserve">      Taxes on income, profits, and capital gains</t>
  </si>
  <si>
    <t xml:space="preserve">      Ingreso, utilidades y ganancias de capital</t>
  </si>
  <si>
    <t xml:space="preserve">    Direct taxes</t>
  </si>
  <si>
    <t xml:space="preserve">    Ingresos tributarios directos</t>
  </si>
  <si>
    <t xml:space="preserve">  Taxes</t>
  </si>
  <si>
    <t xml:space="preserve">  Total ingresos tributarios</t>
  </si>
  <si>
    <t>(Millions of pesos)</t>
  </si>
  <si>
    <t>(En mIllones de pesos)</t>
  </si>
  <si>
    <t>TAX REVENUES OF CENTRAL NATIONAL ADMINISTRATION</t>
  </si>
  <si>
    <t>INGRESOS TRIBUTARIOS  DE LA ADMINISTRACIÓN NACIONAL CENTRAL</t>
  </si>
  <si>
    <t>Source: Economic Commission for Latin America and the Caribbean (ECLAC), on the basis of figures from the International Accounts Office of the Ministry of Economy and Public Finance of Argentina.</t>
  </si>
  <si>
    <t>a/ A partir de diciembre de 2001, los saldos y transacciones de la deuda externa del sector privado no financiero se estiman en función de los resultados del relevamiento de deuda externa privada del Banco Central de la República Argentina.</t>
  </si>
  <si>
    <t>Fuente: Comisión Económica para América Latina y el Caribe (CEPAL), sobre la base de cifras de la Dirección Nacional de Cuentas Internacionales del Ministerio de Economía y Finanzas Públicas de la Argentina.</t>
  </si>
  <si>
    <t xml:space="preserve">      Other </t>
  </si>
  <si>
    <t xml:space="preserve">      Otros</t>
  </si>
  <si>
    <t xml:space="preserve">      Commercial banks </t>
  </si>
  <si>
    <t xml:space="preserve">      Bancos comerciales </t>
  </si>
  <si>
    <t xml:space="preserve">    Private </t>
  </si>
  <si>
    <t xml:space="preserve">    Privadas </t>
  </si>
  <si>
    <t xml:space="preserve">  Disbursements </t>
  </si>
  <si>
    <t xml:space="preserve">      Otras </t>
  </si>
  <si>
    <t xml:space="preserve">      Bilateral </t>
  </si>
  <si>
    <t xml:space="preserve">      Bilaterales </t>
  </si>
  <si>
    <t xml:space="preserve">      Multilateral </t>
  </si>
  <si>
    <t xml:space="preserve">      Multilaterales </t>
  </si>
  <si>
    <t xml:space="preserve">    Official </t>
  </si>
  <si>
    <t xml:space="preserve">    Oficiales </t>
  </si>
  <si>
    <t xml:space="preserve">  Sources </t>
  </si>
  <si>
    <t xml:space="preserve">  Fuentes </t>
  </si>
  <si>
    <t xml:space="preserve">    Short-term </t>
  </si>
  <si>
    <t xml:space="preserve">    Corto plazo </t>
  </si>
  <si>
    <t xml:space="preserve">    Medium- and long-term </t>
  </si>
  <si>
    <t xml:space="preserve">    Mediano y largo plazo </t>
  </si>
  <si>
    <t xml:space="preserve">  Maturity </t>
  </si>
  <si>
    <t xml:space="preserve">  Plazos </t>
  </si>
  <si>
    <t xml:space="preserve">Public-sector external debt </t>
  </si>
  <si>
    <t xml:space="preserve">Deuda externa pública </t>
  </si>
  <si>
    <t xml:space="preserve">  Private a/</t>
  </si>
  <si>
    <t xml:space="preserve">  Privada a/</t>
  </si>
  <si>
    <t xml:space="preserve">  Public </t>
  </si>
  <si>
    <t xml:space="preserve">  Pública </t>
  </si>
  <si>
    <t xml:space="preserve">Total external debt </t>
  </si>
  <si>
    <t xml:space="preserve">Deuda externa total </t>
  </si>
  <si>
    <t>(Millions of dollars, end-of-year stocks)</t>
  </si>
  <si>
    <t>(En millones de dólares, saldos a fin de año)</t>
  </si>
  <si>
    <t xml:space="preserve">    Other</t>
  </si>
  <si>
    <t xml:space="preserve">    Otro</t>
  </si>
  <si>
    <t xml:space="preserve">    External</t>
  </si>
  <si>
    <t xml:space="preserve">    Externo</t>
  </si>
  <si>
    <t xml:space="preserve">    Domestic</t>
  </si>
  <si>
    <t xml:space="preserve">    Interno</t>
  </si>
  <si>
    <t>Overall balance</t>
  </si>
  <si>
    <t>Resultado global</t>
  </si>
  <si>
    <t>Primary balance</t>
  </si>
  <si>
    <t>Resultado primario</t>
  </si>
  <si>
    <t xml:space="preserve">  Net lending</t>
  </si>
  <si>
    <t xml:space="preserve">  Concesión de préstamos menos recuperación</t>
  </si>
  <si>
    <t xml:space="preserve">    Otros gastos de capital</t>
  </si>
  <si>
    <t xml:space="preserve">    Capital transfers</t>
  </si>
  <si>
    <t xml:space="preserve">    Transferencias de capital</t>
  </si>
  <si>
    <t xml:space="preserve">    Real investment</t>
  </si>
  <si>
    <t xml:space="preserve">    Adquisición de activos de capital fijo</t>
  </si>
  <si>
    <t xml:space="preserve">  Capital expenditure</t>
  </si>
  <si>
    <t xml:space="preserve">  Gastos de capital</t>
  </si>
  <si>
    <t xml:space="preserve">    Otros gastos corrientes</t>
  </si>
  <si>
    <t xml:space="preserve">    Transfers</t>
  </si>
  <si>
    <t xml:space="preserve">    Subsidios y otras transferencias corrientes</t>
  </si>
  <si>
    <t xml:space="preserve">    Interest payments on public debt</t>
  </si>
  <si>
    <t xml:space="preserve">    Pagos de intereses</t>
  </si>
  <si>
    <t xml:space="preserve">    Goods and services</t>
  </si>
  <si>
    <t xml:space="preserve">    Compras de bienes y servicios</t>
  </si>
  <si>
    <t xml:space="preserve">    Staff costs</t>
  </si>
  <si>
    <t xml:space="preserve">    Sueldos y salarios</t>
  </si>
  <si>
    <t xml:space="preserve">  Current expenditure</t>
  </si>
  <si>
    <t xml:space="preserve">  Gastos corrientes</t>
  </si>
  <si>
    <t>Total expenditure</t>
  </si>
  <si>
    <t>Gasto total</t>
  </si>
  <si>
    <t xml:space="preserve">    Grants</t>
  </si>
  <si>
    <t xml:space="preserve">    Donaciones externas</t>
  </si>
  <si>
    <t xml:space="preserve">  Capital revenue</t>
  </si>
  <si>
    <t xml:space="preserve">  Ingresos de capital</t>
  </si>
  <si>
    <t xml:space="preserve">    Non-tax revenues</t>
  </si>
  <si>
    <t xml:space="preserve">    Ingresos no tributarios</t>
  </si>
  <si>
    <t xml:space="preserve">    Tax revenues</t>
  </si>
  <si>
    <t xml:space="preserve">    Ingresos tributarios</t>
  </si>
  <si>
    <t xml:space="preserve">  Current revenue</t>
  </si>
  <si>
    <t xml:space="preserve">  Ingresos corrientes</t>
  </si>
  <si>
    <t>Total revenue</t>
  </si>
  <si>
    <t>Ingreso total</t>
  </si>
  <si>
    <t>15</t>
  </si>
  <si>
    <t>Source: Economic Commission for Latin America and the Caribbean (ECLAC), on the basis of official figures from Comtrade, UNSD.</t>
  </si>
  <si>
    <t>Fuente: Comisión Económica para América Latina y el Caribe (CEPAL), sobre la base de cifras oficiales de Comtrade, División de Estadísticas de la ONU.</t>
  </si>
  <si>
    <t xml:space="preserve">Importaciones de bienes CIF / Imports of goods, c.i.f. </t>
  </si>
  <si>
    <t xml:space="preserve">Exportaciones de bienes FOB / Exports of goods, f.o.b. </t>
  </si>
  <si>
    <t>MCCA / CACM</t>
  </si>
  <si>
    <t>Grupo Andino / Andean Group</t>
  </si>
  <si>
    <t>Mercosur</t>
  </si>
  <si>
    <t>ALADI / LAIA</t>
  </si>
  <si>
    <t>China</t>
  </si>
  <si>
    <t>Japón / Japan</t>
  </si>
  <si>
    <t>Unión Europea (27 países) / European Union (27 countries)</t>
  </si>
  <si>
    <t>Estados Unidos / United States</t>
  </si>
  <si>
    <t>América Latina y el Caribe / Latin America and the Caribbean</t>
  </si>
  <si>
    <t>África / Africa</t>
  </si>
  <si>
    <t>Europa / Europe</t>
  </si>
  <si>
    <t>América / America</t>
  </si>
  <si>
    <t>(Millions of dollars) a/</t>
  </si>
  <si>
    <t>(En millones de dólares) a/</t>
  </si>
  <si>
    <t>ORIGIN AND DESTINATION OF INTERNATIONAL TRADE</t>
  </si>
  <si>
    <t>ORIGEN Y DESTINO DEL COMERCIO INTERNACIONAL</t>
  </si>
  <si>
    <t xml:space="preserve">    flows broken down by type of product, due to methodological differences and to various statistical sources, respectively.</t>
  </si>
  <si>
    <t xml:space="preserve">    5, 6, 7 and 8 minus chapter 68.  The figures shown here may not coincide with the figures appearing in the balance of payments and in the tables on foreign trade </t>
  </si>
  <si>
    <t xml:space="preserve">a/ Classification: Standard International Trade Classification, SITC Rev.3. Commodities include sections 0, 1, 2, 3, 4, 9 and chapter 68. Manufactures include sections </t>
  </si>
  <si>
    <t xml:space="preserve">   </t>
  </si>
  <si>
    <t xml:space="preserve">    exterior clasificados por tipos de productos, debido a diferencias metodológicas y por corresponder a distintas fuentes estadísticas respectivamente.</t>
  </si>
  <si>
    <t xml:space="preserve">    incluyen las secciones 5, 6, 7 y 8, excluido el capítulo 68.  Los totales pueden no coincidir con los registrados en la balanza de pagos y en los cuadros de comercio</t>
  </si>
  <si>
    <t>a/ Clasificación Uniforme para el Comercio Internacional, CUCI Rev.3. Los productos primarios incluyen las secciones 0, 1, 2, 3, 4, 9 y el capítulo 68. Las manufacturas</t>
  </si>
  <si>
    <t xml:space="preserve"> Manufactures</t>
  </si>
  <si>
    <t>Manufacturados</t>
  </si>
  <si>
    <t xml:space="preserve"> Commodities</t>
  </si>
  <si>
    <t>Primarios</t>
  </si>
  <si>
    <t xml:space="preserve"> Total</t>
  </si>
  <si>
    <t>Merco- sur</t>
  </si>
  <si>
    <t>EXPORTS BY DESTINATION, F.O.B., BY DESTINATION</t>
  </si>
  <si>
    <t>DESTINO DE LAS EXPORTACIONES DE BIENES, FOB</t>
  </si>
  <si>
    <t>IMPORTS OF GOODS, C.I.F., BY ORIGIN</t>
  </si>
  <si>
    <t>ORIGEN DE LAS IMPORTACIONES DE BIENES, CIF</t>
  </si>
  <si>
    <t>b/ Includes import duties and imputed adjustments for banking services.</t>
  </si>
  <si>
    <t>b/ Incluye el efecto de la partida Derechos de importación y la imputación de los Ajustes por servicios bancarios.</t>
  </si>
  <si>
    <t xml:space="preserve">  Other items b/</t>
  </si>
  <si>
    <t xml:space="preserve">  Otras partidas b/</t>
  </si>
  <si>
    <t xml:space="preserve">  Community, social and personal services</t>
  </si>
  <si>
    <t xml:space="preserve">  Servicios comunales, sociales y personales</t>
  </si>
  <si>
    <t xml:space="preserve">    estate and business services</t>
  </si>
  <si>
    <t xml:space="preserve">    inmuebles y servicios prestados a las empresas</t>
  </si>
  <si>
    <t xml:space="preserve">  Establecimientos financieros, seguros, bienes  </t>
  </si>
  <si>
    <t xml:space="preserve">  Transport, storage and communications</t>
  </si>
  <si>
    <t xml:space="preserve">  Transporte, almacenamiento y comunicaciones</t>
  </si>
  <si>
    <t xml:space="preserve">    restaurants and hotels</t>
  </si>
  <si>
    <t xml:space="preserve">    restaurantes y hoteles</t>
  </si>
  <si>
    <t xml:space="preserve">  Wholesale and retail commerce,</t>
  </si>
  <si>
    <t xml:space="preserve">  Construction</t>
  </si>
  <si>
    <t xml:space="preserve">  Construcción</t>
  </si>
  <si>
    <t xml:space="preserve">  Electricity, gas and water</t>
  </si>
  <si>
    <t xml:space="preserve">  Electricidad, gas y agua</t>
  </si>
  <si>
    <t xml:space="preserve">  Industrias manufactureras</t>
  </si>
  <si>
    <t xml:space="preserve">  Mining and quarrying</t>
  </si>
  <si>
    <t xml:space="preserve">  Explotación de minas y canteras</t>
  </si>
  <si>
    <t xml:space="preserve">  Agriculture, livestock, hunting, forestry and fishing</t>
  </si>
  <si>
    <t xml:space="preserve">  Agricultura, ganadería, caza, silvicultura y pesca</t>
  </si>
  <si>
    <t>Gross domestic product, by sector</t>
  </si>
  <si>
    <t>Producto interno bruto</t>
  </si>
  <si>
    <t>2004</t>
  </si>
  <si>
    <t>2003</t>
  </si>
  <si>
    <t>(Millions of Argentina pesos at 1993 constant prices)</t>
  </si>
  <si>
    <t xml:space="preserve">(En millones de pesos a precios constantes de 1993) </t>
  </si>
  <si>
    <t>GROSS DOMESTIC PRODUCT, BY KIND OF ECONOMIC ACTIVITY</t>
  </si>
  <si>
    <t xml:space="preserve">b/ Does not include changes in stocks. </t>
  </si>
  <si>
    <t>b/ No incluye variación de existencias.</t>
  </si>
  <si>
    <t xml:space="preserve">  Exports of goods and services</t>
  </si>
  <si>
    <t xml:space="preserve">  Exportaciones de bienes y servicios</t>
  </si>
  <si>
    <t xml:space="preserve">  Statistical discrepancy</t>
  </si>
  <si>
    <t xml:space="preserve">    Discrepancia estadística</t>
  </si>
  <si>
    <t xml:space="preserve">    Gross domestic investment b/</t>
  </si>
  <si>
    <t xml:space="preserve">  Formación bruta de capital b/</t>
  </si>
  <si>
    <t xml:space="preserve">      Private consumption</t>
  </si>
  <si>
    <t xml:space="preserve">     Consumo privado</t>
  </si>
  <si>
    <t xml:space="preserve">      Government consumption</t>
  </si>
  <si>
    <t xml:space="preserve">     Consumo del gobierno</t>
  </si>
  <si>
    <t xml:space="preserve">    Total consumption </t>
  </si>
  <si>
    <t xml:space="preserve">   Gasto de consumo final</t>
  </si>
  <si>
    <t xml:space="preserve">  Domestic demand</t>
  </si>
  <si>
    <t xml:space="preserve">  Demanda interna</t>
  </si>
  <si>
    <t xml:space="preserve">Total demand </t>
  </si>
  <si>
    <t>Demanda global</t>
  </si>
  <si>
    <t xml:space="preserve">  Imports of goods and services</t>
  </si>
  <si>
    <t xml:space="preserve">  Importaciones de bienes y servicios</t>
  </si>
  <si>
    <t xml:space="preserve">  Gross domestic product</t>
  </si>
  <si>
    <t xml:space="preserve">  Producto interno bruto</t>
  </si>
  <si>
    <t>Total supply</t>
  </si>
  <si>
    <t>Oferta global</t>
  </si>
  <si>
    <t>17</t>
  </si>
  <si>
    <t>a/ Versión analítica, elaborada sobre la base de Fondo Monetario Internacional, Manual de Balanza de pagos, quinta edición.</t>
  </si>
  <si>
    <t>b/ Cifras preliminares.</t>
  </si>
  <si>
    <t>a/ Analitical version, on the basis of International Monetary Fund, Balance of Payments Manual, fifth edition.</t>
  </si>
  <si>
    <t>INGRESOS TRIBUTARIOS DEL GOBIERNO GENERAL</t>
  </si>
  <si>
    <t>TAX REVENUES OF GENERAL GOVERNMENT</t>
  </si>
  <si>
    <t>a/ As of December 2001 the external debt balances and transactions of the non-financial private sector are estimated from the results of the private external debt survey conducted by the Central Bank of Argentina.</t>
  </si>
  <si>
    <t>Los totales pueden no coincidir con los registrados en la balanza de pagos y en los cuadros de comercio exterior clasificados por tipos de productos, debido a</t>
  </si>
  <si>
    <t>diferencias metodológicas y por corresponder a distintas fuentes estadísticas respectivamente.</t>
  </si>
  <si>
    <t>The figures shown here may not coincide with the figures appearing in the balance of payments and in the tables on foreign trade flows broken down by type of</t>
  </si>
  <si>
    <t>product, due to methodological differences and to various statistical sources, respectively.</t>
  </si>
  <si>
    <r>
      <t xml:space="preserve">  Petróleo crudo (miles de m</t>
    </r>
    <r>
      <rPr>
        <vertAlign val="superscript"/>
        <sz val="8"/>
        <color indexed="8"/>
        <rFont val="Arial"/>
        <family val="2"/>
      </rPr>
      <t>3</t>
    </r>
    <r>
      <rPr>
        <sz val="8"/>
        <color indexed="8"/>
        <rFont val="Arial"/>
        <family val="2"/>
      </rPr>
      <t>)</t>
    </r>
  </si>
  <si>
    <r>
      <t xml:space="preserve">  Petróleo procesado (miles de m</t>
    </r>
    <r>
      <rPr>
        <vertAlign val="superscript"/>
        <sz val="8"/>
        <color indexed="8"/>
        <rFont val="Arial"/>
        <family val="2"/>
      </rPr>
      <t>3</t>
    </r>
    <r>
      <rPr>
        <sz val="8"/>
        <color indexed="8"/>
        <rFont val="Arial"/>
        <family val="2"/>
      </rPr>
      <t>)</t>
    </r>
  </si>
  <si>
    <r>
      <t xml:space="preserve">  Gas natural (millones de m</t>
    </r>
    <r>
      <rPr>
        <vertAlign val="superscript"/>
        <sz val="8"/>
        <color indexed="8"/>
        <rFont val="Arial"/>
        <family val="2"/>
      </rPr>
      <t>3</t>
    </r>
    <r>
      <rPr>
        <sz val="8"/>
        <color indexed="8"/>
        <rFont val="Arial"/>
        <family val="2"/>
      </rPr>
      <t>)</t>
    </r>
  </si>
  <si>
    <t>Asia, Australia y Oceanía/ Asia, Australia and Oceania</t>
  </si>
</sst>
</file>

<file path=xl/styles.xml><?xml version="1.0" encoding="utf-8"?>
<styleSheet xmlns="http://schemas.openxmlformats.org/spreadsheetml/2006/main">
  <numFmts count="15">
    <numFmt numFmtId="41" formatCode="_(* #,##0_);_(* \(#,##0\);_(* &quot;-&quot;_);_(@_)"/>
    <numFmt numFmtId="44" formatCode="_(&quot;$&quot;* #,##0.00_);_(&quot;$&quot;* \(#,##0.00\);_(&quot;$&quot;* &quot;-&quot;??_);_(@_)"/>
    <numFmt numFmtId="43" formatCode="_(* #,##0.00_);_(* \(#,##0.00\);_(* &quot;-&quot;??_);_(@_)"/>
    <numFmt numFmtId="164" formatCode="0.0"/>
    <numFmt numFmtId="165" formatCode="0.0_)"/>
    <numFmt numFmtId="166" formatCode="#,##0.0"/>
    <numFmt numFmtId="167" formatCode="#,##0.0_);\(#,##0.0\)"/>
    <numFmt numFmtId="168" formatCode="###\ ##0"/>
    <numFmt numFmtId="169" formatCode="#\ ###\ ###\ ##0\ "/>
    <numFmt numFmtId="170" formatCode="\$#,##0\ ;\(\$#,##0\)"/>
    <numFmt numFmtId="171" formatCode="[$-409]mmm/yy;@"/>
    <numFmt numFmtId="172" formatCode="_-* #,##0.00_-;\-* #,##0.00_-;_-* &quot;-&quot;??_-;_-@_-"/>
    <numFmt numFmtId="173" formatCode="#\ ###\ ###"/>
    <numFmt numFmtId="174" formatCode="#\ ###\ ##0"/>
    <numFmt numFmtId="175" formatCode="###\ ##0.0"/>
  </numFmts>
  <fonts count="35">
    <font>
      <sz val="8"/>
      <name val="Arial"/>
    </font>
    <font>
      <sz val="11"/>
      <color theme="1"/>
      <name val="Calibri"/>
      <family val="2"/>
      <scheme val="minor"/>
    </font>
    <font>
      <sz val="8"/>
      <name val="Arial"/>
      <family val="2"/>
    </font>
    <font>
      <sz val="10"/>
      <name val="Arial"/>
      <family val="2"/>
    </font>
    <font>
      <sz val="10"/>
      <name val="Courier"/>
      <family val="3"/>
    </font>
    <font>
      <sz val="8"/>
      <name val="Helvetica"/>
      <family val="2"/>
    </font>
    <font>
      <b/>
      <sz val="8"/>
      <name val="Arial"/>
      <family val="2"/>
    </font>
    <font>
      <b/>
      <sz val="8"/>
      <color indexed="12"/>
      <name val="Arial"/>
      <family val="2"/>
    </font>
    <font>
      <sz val="8"/>
      <color indexed="12"/>
      <name val="Arial"/>
      <family val="2"/>
    </font>
    <font>
      <sz val="10"/>
      <color theme="1"/>
      <name val="Arial"/>
      <family val="2"/>
    </font>
    <font>
      <sz val="7"/>
      <name val="SwitzerlandLight"/>
    </font>
    <font>
      <sz val="9"/>
      <name val="Tms Rmn"/>
    </font>
    <font>
      <sz val="11"/>
      <color indexed="8"/>
      <name val="Calibri"/>
      <family val="2"/>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sz val="10"/>
      <color indexed="24"/>
      <name val="Arial"/>
      <family val="2"/>
    </font>
    <font>
      <b/>
      <sz val="11"/>
      <color indexed="62"/>
      <name val="Calibri"/>
      <family val="2"/>
    </font>
    <font>
      <sz val="11"/>
      <color indexed="62"/>
      <name val="Calibri"/>
      <family val="2"/>
    </font>
    <font>
      <sz val="11"/>
      <color indexed="20"/>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8"/>
      <color indexed="56"/>
      <name val="Cambria"/>
      <family val="2"/>
    </font>
    <font>
      <sz val="8"/>
      <color theme="1"/>
      <name val="Arial"/>
      <family val="2"/>
    </font>
    <font>
      <b/>
      <sz val="8"/>
      <color theme="1"/>
      <name val="Arial"/>
      <family val="2"/>
    </font>
    <font>
      <b/>
      <sz val="8"/>
      <color indexed="8"/>
      <name val="Arial"/>
      <family val="2"/>
    </font>
    <font>
      <sz val="8"/>
      <color indexed="8"/>
      <name val="Arial"/>
      <family val="2"/>
    </font>
    <font>
      <b/>
      <sz val="8"/>
      <color rgb="FFFF0000"/>
      <name val="Arial"/>
      <family val="2"/>
    </font>
    <font>
      <vertAlign val="superscript"/>
      <sz val="8"/>
      <color theme="1"/>
      <name val="Arial"/>
      <family val="2"/>
    </font>
    <font>
      <vertAlign val="superscript"/>
      <sz val="8"/>
      <color indexed="8"/>
      <name val="Arial"/>
      <family val="2"/>
    </font>
  </fonts>
  <fills count="19">
    <fill>
      <patternFill patternType="none"/>
    </fill>
    <fill>
      <patternFill patternType="gray125"/>
    </fill>
    <fill>
      <patternFill patternType="solid">
        <fgColor indexed="47"/>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s>
  <borders count="25">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hair">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auto="1"/>
      </left>
      <right style="thin">
        <color indexed="64"/>
      </right>
      <top/>
      <bottom style="thin">
        <color indexed="64"/>
      </bottom>
      <diagonal/>
    </border>
    <border>
      <left/>
      <right style="thin">
        <color indexed="64"/>
      </right>
      <top/>
      <bottom style="thin">
        <color indexed="64"/>
      </bottom>
      <diagonal/>
    </border>
    <border>
      <left style="thin">
        <color auto="1"/>
      </left>
      <right/>
      <top/>
      <bottom style="thin">
        <color indexed="64"/>
      </bottom>
      <diagonal/>
    </border>
    <border>
      <left style="thin">
        <color auto="1"/>
      </left>
      <right style="thin">
        <color indexed="64"/>
      </right>
      <top/>
      <bottom/>
      <diagonal/>
    </border>
    <border>
      <left/>
      <right style="thin">
        <color auto="1"/>
      </right>
      <top/>
      <bottom/>
      <diagonal/>
    </border>
    <border>
      <left style="thin">
        <color auto="1"/>
      </left>
      <right/>
      <top/>
      <bottom/>
      <diagonal/>
    </border>
    <border>
      <left style="thin">
        <color auto="1"/>
      </left>
      <right style="thin">
        <color indexed="64"/>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style="thin">
        <color indexed="64"/>
      </bottom>
      <diagonal/>
    </border>
    <border>
      <left style="thin">
        <color auto="1"/>
      </left>
      <right/>
      <top style="thin">
        <color auto="1"/>
      </top>
      <bottom style="thin">
        <color indexed="64"/>
      </bottom>
      <diagonal/>
    </border>
  </borders>
  <cellStyleXfs count="85">
    <xf numFmtId="0" fontId="0" fillId="0" borderId="0" applyNumberFormat="0" applyFill="0" applyBorder="0" applyAlignment="0" applyProtection="0"/>
    <xf numFmtId="0" fontId="3" fillId="0" borderId="0" applyNumberFormat="0" applyFill="0" applyBorder="0" applyAlignment="0" applyProtection="0"/>
    <xf numFmtId="43" fontId="2" fillId="0" borderId="0" applyFont="0" applyFill="0" applyBorder="0" applyAlignment="0" applyProtection="0"/>
    <xf numFmtId="165" fontId="4" fillId="0" borderId="0"/>
    <xf numFmtId="0" fontId="4" fillId="0" borderId="0"/>
    <xf numFmtId="0" fontId="4" fillId="0" borderId="0"/>
    <xf numFmtId="0" fontId="4" fillId="0" borderId="0"/>
    <xf numFmtId="0" fontId="4" fillId="0" borderId="0"/>
    <xf numFmtId="166" fontId="5" fillId="0" borderId="0">
      <alignment horizontal="right"/>
    </xf>
    <xf numFmtId="0" fontId="4" fillId="0" borderId="0"/>
    <xf numFmtId="0" fontId="4" fillId="0" borderId="0"/>
    <xf numFmtId="0" fontId="4" fillId="0" borderId="0"/>
    <xf numFmtId="0" fontId="3" fillId="0" borderId="0"/>
    <xf numFmtId="0" fontId="4" fillId="0" borderId="0"/>
    <xf numFmtId="0" fontId="2" fillId="0" borderId="0" applyNumberFormat="0" applyFill="0" applyBorder="0" applyAlignment="0" applyProtection="0"/>
    <xf numFmtId="0" fontId="4" fillId="0" borderId="0"/>
    <xf numFmtId="0" fontId="4" fillId="0" borderId="0"/>
    <xf numFmtId="0" fontId="9" fillId="0" borderId="0"/>
    <xf numFmtId="0" fontId="4" fillId="0" borderId="0"/>
    <xf numFmtId="165" fontId="4" fillId="0" borderId="0"/>
    <xf numFmtId="0" fontId="3" fillId="0" borderId="0"/>
    <xf numFmtId="0" fontId="3" fillId="0" borderId="0"/>
    <xf numFmtId="0" fontId="2" fillId="0" borderId="0" applyNumberFormat="0" applyFill="0" applyBorder="0" applyAlignment="0" applyProtection="0"/>
    <xf numFmtId="169" fontId="10" fillId="0" borderId="4"/>
    <xf numFmtId="43" fontId="2" fillId="0" borderId="0" applyFont="0" applyFill="0" applyBorder="0" applyAlignment="0" applyProtection="0"/>
    <xf numFmtId="44" fontId="2" fillId="0" borderId="0" applyFont="0" applyFill="0" applyBorder="0" applyAlignment="0" applyProtection="0"/>
    <xf numFmtId="0" fontId="3" fillId="0" borderId="0"/>
    <xf numFmtId="0" fontId="3" fillId="0" borderId="0" applyNumberFormat="0" applyFill="0" applyBorder="0" applyAlignment="0" applyProtection="0"/>
    <xf numFmtId="0" fontId="11" fillId="0" borderId="0" applyNumberFormat="0" applyFill="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5" borderId="0" applyNumberFormat="0" applyBorder="0" applyAlignment="0" applyProtection="0"/>
    <xf numFmtId="0" fontId="12" fillId="7" borderId="0" applyNumberFormat="0" applyBorder="0" applyAlignment="0" applyProtection="0"/>
    <xf numFmtId="0" fontId="12" fillId="4"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7" borderId="0" applyNumberFormat="0" applyBorder="0" applyAlignment="0" applyProtection="0"/>
    <xf numFmtId="0" fontId="12" fillId="5" borderId="0" applyNumberFormat="0" applyBorder="0" applyAlignment="0" applyProtection="0"/>
    <xf numFmtId="0" fontId="13" fillId="7"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9" borderId="0" applyNumberFormat="0" applyBorder="0" applyAlignment="0" applyProtection="0"/>
    <xf numFmtId="0" fontId="13" fillId="7" borderId="0" applyNumberFormat="0" applyBorder="0" applyAlignment="0" applyProtection="0"/>
    <xf numFmtId="0" fontId="13" fillId="4" borderId="0" applyNumberFormat="0" applyBorder="0" applyAlignment="0" applyProtection="0"/>
    <xf numFmtId="0" fontId="14" fillId="7" borderId="0" applyNumberFormat="0" applyBorder="0" applyAlignment="0" applyProtection="0"/>
    <xf numFmtId="0" fontId="15" fillId="12" borderId="5" applyNumberFormat="0" applyAlignment="0" applyProtection="0"/>
    <xf numFmtId="0" fontId="16" fillId="13" borderId="6" applyNumberFormat="0" applyAlignment="0" applyProtection="0"/>
    <xf numFmtId="0" fontId="17" fillId="0" borderId="7" applyNumberFormat="0" applyFill="0" applyAlignment="0" applyProtection="0"/>
    <xf numFmtId="3" fontId="18" fillId="0" borderId="0" applyFont="0" applyFill="0" applyBorder="0" applyAlignment="0" applyProtection="0"/>
    <xf numFmtId="170" fontId="18" fillId="0" borderId="0" applyFont="0" applyFill="0" applyBorder="0" applyAlignment="0" applyProtection="0"/>
    <xf numFmtId="0" fontId="18" fillId="0" borderId="0" applyFont="0" applyFill="0" applyBorder="0" applyAlignment="0" applyProtection="0"/>
    <xf numFmtId="0" fontId="19" fillId="0" borderId="0" applyNumberFormat="0" applyFill="0" applyBorder="0" applyAlignment="0" applyProtection="0"/>
    <xf numFmtId="0" fontId="13" fillId="14"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20" fillId="8" borderId="5" applyNumberFormat="0" applyAlignment="0" applyProtection="0"/>
    <xf numFmtId="2" fontId="18" fillId="0" borderId="0" applyFont="0" applyFill="0" applyBorder="0" applyAlignment="0" applyProtection="0"/>
    <xf numFmtId="0" fontId="21" fillId="18" borderId="0" applyNumberFormat="0" applyBorder="0" applyAlignment="0" applyProtection="0"/>
    <xf numFmtId="171" fontId="2" fillId="0" borderId="0" applyNumberFormat="0">
      <alignment horizontal="left"/>
    </xf>
    <xf numFmtId="172" fontId="3" fillId="0" borderId="0" applyFont="0" applyFill="0" applyBorder="0" applyAlignment="0" applyProtection="0"/>
    <xf numFmtId="0" fontId="11" fillId="5" borderId="8" applyNumberFormat="0" applyFont="0" applyAlignment="0" applyProtection="0"/>
    <xf numFmtId="0" fontId="22" fillId="12" borderId="9" applyNumberFormat="0" applyAlignment="0" applyProtection="0"/>
    <xf numFmtId="0" fontId="17"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10" applyNumberFormat="0" applyFill="0" applyAlignment="0" applyProtection="0"/>
    <xf numFmtId="0" fontId="26" fillId="0" borderId="11" applyNumberFormat="0" applyFill="0" applyAlignment="0" applyProtection="0"/>
    <xf numFmtId="0" fontId="19" fillId="0" borderId="12" applyNumberFormat="0" applyFill="0" applyAlignment="0" applyProtection="0"/>
    <xf numFmtId="0" fontId="27" fillId="0" borderId="0" applyNumberFormat="0" applyFill="0" applyBorder="0" applyAlignment="0" applyProtection="0"/>
    <xf numFmtId="165" fontId="4" fillId="0" borderId="0"/>
    <xf numFmtId="0" fontId="2" fillId="0" borderId="0" applyNumberFormat="0" applyFill="0" applyBorder="0" applyAlignment="0" applyProtection="0"/>
    <xf numFmtId="0" fontId="4" fillId="0" borderId="0"/>
    <xf numFmtId="0" fontId="3" fillId="0" borderId="0"/>
    <xf numFmtId="0" fontId="4" fillId="0" borderId="0"/>
    <xf numFmtId="0" fontId="3" fillId="0" borderId="0" applyNumberFormat="0" applyFill="0" applyBorder="0" applyAlignment="0" applyProtection="0"/>
    <xf numFmtId="0" fontId="1" fillId="0" borderId="0"/>
    <xf numFmtId="0" fontId="3" fillId="0" borderId="0"/>
    <xf numFmtId="41" fontId="2" fillId="0" borderId="0" applyFont="0" applyFill="0" applyBorder="0" applyAlignment="0" applyProtection="0"/>
    <xf numFmtId="0" fontId="3" fillId="0" borderId="0"/>
  </cellStyleXfs>
  <cellXfs count="537">
    <xf numFmtId="0" fontId="0" fillId="0" borderId="0" xfId="0"/>
    <xf numFmtId="0" fontId="6" fillId="0" borderId="0" xfId="14" applyFont="1"/>
    <xf numFmtId="0" fontId="2" fillId="0" borderId="0" xfId="14" applyFont="1"/>
    <xf numFmtId="0" fontId="2" fillId="0" borderId="0" xfId="1" applyFont="1" applyFill="1" applyAlignment="1">
      <alignment horizontal="left"/>
    </xf>
    <xf numFmtId="0" fontId="6" fillId="0" borderId="0" xfId="14" applyFont="1" applyFill="1"/>
    <xf numFmtId="0" fontId="2" fillId="0" borderId="0" xfId="14" applyFont="1" applyFill="1"/>
    <xf numFmtId="0" fontId="6" fillId="0" borderId="0" xfId="0" applyFont="1"/>
    <xf numFmtId="0" fontId="7" fillId="0" borderId="0" xfId="0" applyFont="1" applyAlignment="1">
      <alignment horizontal="left"/>
    </xf>
    <xf numFmtId="15" fontId="2" fillId="0" borderId="0" xfId="0" applyNumberFormat="1" applyFont="1"/>
    <xf numFmtId="0" fontId="7" fillId="0" borderId="0" xfId="1" applyFont="1" applyFill="1" applyAlignment="1">
      <alignment horizontal="left"/>
    </xf>
    <xf numFmtId="0" fontId="2" fillId="0" borderId="0" xfId="0" applyFont="1"/>
    <xf numFmtId="3" fontId="8" fillId="2" borderId="1" xfId="0" applyNumberFormat="1" applyFont="1" applyFill="1" applyBorder="1" applyAlignment="1">
      <alignment horizontal="center"/>
    </xf>
    <xf numFmtId="3" fontId="8" fillId="2" borderId="1" xfId="0" applyNumberFormat="1" applyFont="1" applyFill="1" applyBorder="1" applyAlignment="1">
      <alignment horizontal="right"/>
    </xf>
    <xf numFmtId="3" fontId="8" fillId="0" borderId="0" xfId="0" applyNumberFormat="1" applyFont="1" applyAlignment="1">
      <alignment horizontal="center"/>
    </xf>
    <xf numFmtId="3" fontId="8" fillId="0" borderId="0" xfId="0" applyNumberFormat="1" applyFont="1" applyAlignment="1">
      <alignment horizontal="right"/>
    </xf>
    <xf numFmtId="3" fontId="2" fillId="0" borderId="0" xfId="0" applyNumberFormat="1" applyFont="1" applyAlignment="1">
      <alignment horizontal="right"/>
    </xf>
    <xf numFmtId="49" fontId="8" fillId="0" borderId="0" xfId="1" applyNumberFormat="1" applyFont="1" applyAlignment="1">
      <alignment horizontal="center"/>
    </xf>
    <xf numFmtId="3" fontId="8" fillId="0" borderId="0" xfId="0" applyNumberFormat="1" applyFont="1" applyBorder="1" applyAlignment="1">
      <alignment horizontal="center"/>
    </xf>
    <xf numFmtId="3" fontId="8" fillId="0" borderId="0" xfId="0" applyNumberFormat="1" applyFont="1" applyBorder="1" applyAlignment="1">
      <alignment horizontal="right"/>
    </xf>
    <xf numFmtId="3" fontId="2" fillId="0" borderId="0" xfId="0" applyNumberFormat="1" applyFont="1" applyBorder="1" applyAlignment="1">
      <alignment horizontal="right"/>
    </xf>
    <xf numFmtId="0" fontId="2" fillId="0" borderId="0" xfId="0" applyFont="1" applyBorder="1"/>
    <xf numFmtId="0" fontId="2" fillId="0" borderId="0" xfId="22" applyNumberFormat="1" applyFont="1" applyFill="1"/>
    <xf numFmtId="0" fontId="6" fillId="0" borderId="0" xfId="0" applyFont="1" applyAlignment="1"/>
    <xf numFmtId="10" fontId="6" fillId="0" borderId="0" xfId="0" applyNumberFormat="1" applyFont="1" applyBorder="1" applyAlignment="1">
      <alignment wrapText="1"/>
    </xf>
    <xf numFmtId="10" fontId="2" fillId="0" borderId="0" xfId="0" applyNumberFormat="1" applyFont="1" applyBorder="1" applyAlignment="1">
      <alignment horizontal="left"/>
    </xf>
    <xf numFmtId="10" fontId="2" fillId="0" borderId="0" xfId="0" applyNumberFormat="1" applyFont="1" applyAlignment="1">
      <alignment horizontal="left"/>
    </xf>
    <xf numFmtId="10" fontId="2" fillId="0" borderId="0" xfId="0" applyNumberFormat="1" applyFont="1" applyBorder="1" applyAlignment="1">
      <alignment horizontal="left" wrapText="1"/>
    </xf>
    <xf numFmtId="10" fontId="6" fillId="0" borderId="0" xfId="0" applyNumberFormat="1" applyFont="1" applyAlignment="1">
      <alignment horizontal="left"/>
    </xf>
    <xf numFmtId="10" fontId="6" fillId="0" borderId="0" xfId="0" applyNumberFormat="1" applyFont="1"/>
    <xf numFmtId="3" fontId="2" fillId="0" borderId="0" xfId="14" applyNumberFormat="1" applyFont="1" applyBorder="1"/>
    <xf numFmtId="3" fontId="6" fillId="0" borderId="0" xfId="14" applyNumberFormat="1" applyFont="1" applyBorder="1"/>
    <xf numFmtId="3" fontId="2" fillId="0" borderId="0" xfId="14" applyNumberFormat="1" applyFont="1" applyBorder="1" applyAlignment="1">
      <alignment wrapText="1"/>
    </xf>
    <xf numFmtId="0" fontId="2" fillId="0" borderId="0" xfId="14" applyFont="1" applyBorder="1"/>
    <xf numFmtId="3" fontId="6" fillId="0" borderId="0" xfId="14" applyNumberFormat="1" applyFont="1" applyAlignment="1">
      <alignment horizontal="left"/>
    </xf>
    <xf numFmtId="0" fontId="6" fillId="0" borderId="0" xfId="79" applyNumberFormat="1" applyFont="1" applyFill="1" applyBorder="1" applyAlignment="1">
      <alignment horizontal="left"/>
    </xf>
    <xf numFmtId="0" fontId="28" fillId="0" borderId="0" xfId="81" applyFont="1" applyFill="1" applyAlignment="1">
      <alignment horizontal="center"/>
    </xf>
    <xf numFmtId="0" fontId="6" fillId="0" borderId="0" xfId="79" applyFont="1" applyFill="1"/>
    <xf numFmtId="0" fontId="2" fillId="0" borderId="0" xfId="79" applyFont="1" applyFill="1" applyAlignment="1">
      <alignment horizontal="center"/>
    </xf>
    <xf numFmtId="0" fontId="2" fillId="0" borderId="0" xfId="79" applyFont="1" applyFill="1" applyAlignment="1">
      <alignment horizontal="right"/>
    </xf>
    <xf numFmtId="0" fontId="2" fillId="0" borderId="0" xfId="79" applyFont="1" applyFill="1"/>
    <xf numFmtId="0" fontId="28" fillId="0" borderId="0" xfId="81" applyFont="1" applyFill="1"/>
    <xf numFmtId="0" fontId="6" fillId="0" borderId="0" xfId="79" applyFont="1" applyFill="1" applyBorder="1" applyAlignment="1">
      <alignment horizontal="right"/>
    </xf>
    <xf numFmtId="0" fontId="6" fillId="0" borderId="0" xfId="79" applyFont="1" applyFill="1" applyBorder="1"/>
    <xf numFmtId="0" fontId="2" fillId="0" borderId="0" xfId="79" applyFont="1" applyFill="1" applyBorder="1"/>
    <xf numFmtId="0" fontId="2" fillId="0" borderId="0" xfId="82" applyFont="1" applyFill="1" applyBorder="1" applyAlignment="1">
      <alignment horizontal="right"/>
    </xf>
    <xf numFmtId="0" fontId="2" fillId="0" borderId="0" xfId="79" applyFont="1" applyFill="1" applyBorder="1" applyAlignment="1">
      <alignment horizontal="right"/>
    </xf>
    <xf numFmtId="0" fontId="2" fillId="0" borderId="0" xfId="79" applyNumberFormat="1" applyFont="1" applyFill="1" applyBorder="1" applyAlignment="1">
      <alignment horizontal="left"/>
    </xf>
    <xf numFmtId="0" fontId="28" fillId="0" borderId="2" xfId="81" applyFont="1" applyFill="1" applyBorder="1"/>
    <xf numFmtId="0" fontId="29" fillId="0" borderId="2" xfId="81" applyFont="1" applyFill="1" applyBorder="1"/>
    <xf numFmtId="0" fontId="28" fillId="0" borderId="0" xfId="81" applyFont="1" applyFill="1" applyBorder="1"/>
    <xf numFmtId="0" fontId="28" fillId="0" borderId="22" xfId="81" applyNumberFormat="1" applyFont="1" applyFill="1" applyBorder="1" applyAlignment="1">
      <alignment vertical="center"/>
    </xf>
    <xf numFmtId="0" fontId="28" fillId="0" borderId="20" xfId="81" applyNumberFormat="1" applyFont="1" applyFill="1" applyBorder="1" applyAlignment="1">
      <alignment vertical="center"/>
    </xf>
    <xf numFmtId="0" fontId="28" fillId="0" borderId="20" xfId="81" applyFont="1" applyFill="1" applyBorder="1" applyAlignment="1">
      <alignment horizontal="center" vertical="center"/>
    </xf>
    <xf numFmtId="0" fontId="6" fillId="0" borderId="19" xfId="79" applyFont="1" applyFill="1" applyBorder="1" applyAlignment="1" applyProtection="1">
      <alignment horizontal="center" vertical="center" wrapText="1"/>
    </xf>
    <xf numFmtId="0" fontId="6" fillId="0" borderId="22" xfId="79" applyFont="1" applyFill="1" applyBorder="1" applyAlignment="1" applyProtection="1">
      <alignment horizontal="center" vertical="center"/>
    </xf>
    <xf numFmtId="0" fontId="6" fillId="0" borderId="20" xfId="79" applyFont="1" applyFill="1" applyBorder="1" applyAlignment="1" applyProtection="1">
      <alignment horizontal="center" vertical="center"/>
    </xf>
    <xf numFmtId="0" fontId="6" fillId="0" borderId="21" xfId="79" applyFont="1" applyFill="1" applyBorder="1" applyAlignment="1" applyProtection="1">
      <alignment horizontal="center" vertical="center"/>
    </xf>
    <xf numFmtId="0" fontId="6" fillId="0" borderId="22" xfId="81" applyFont="1" applyFill="1" applyBorder="1" applyAlignment="1">
      <alignment horizontal="center" vertical="center" wrapText="1"/>
    </xf>
    <xf numFmtId="0" fontId="6" fillId="0" borderId="20" xfId="81" applyFont="1" applyFill="1" applyBorder="1" applyAlignment="1">
      <alignment horizontal="center" vertical="center" wrapText="1"/>
    </xf>
    <xf numFmtId="0" fontId="6" fillId="0" borderId="21" xfId="81" applyFont="1" applyFill="1" applyBorder="1" applyAlignment="1">
      <alignment horizontal="center" vertical="center" wrapText="1"/>
    </xf>
    <xf numFmtId="0" fontId="6" fillId="0" borderId="19" xfId="81" applyFont="1" applyFill="1" applyBorder="1" applyAlignment="1">
      <alignment horizontal="center" vertical="center" wrapText="1"/>
    </xf>
    <xf numFmtId="0" fontId="28" fillId="0" borderId="21" xfId="81" applyFont="1" applyFill="1" applyBorder="1" applyAlignment="1">
      <alignment vertical="center"/>
    </xf>
    <xf numFmtId="0" fontId="28" fillId="0" borderId="0" xfId="81" applyFont="1" applyFill="1" applyAlignment="1">
      <alignment vertical="center"/>
    </xf>
    <xf numFmtId="0" fontId="28" fillId="0" borderId="18" xfId="81" applyNumberFormat="1" applyFont="1" applyFill="1" applyBorder="1" applyAlignment="1">
      <alignment vertical="center"/>
    </xf>
    <xf numFmtId="0" fontId="28" fillId="0" borderId="0" xfId="81" applyNumberFormat="1" applyFont="1" applyFill="1" applyBorder="1" applyAlignment="1">
      <alignment vertical="center"/>
    </xf>
    <xf numFmtId="0" fontId="28" fillId="0" borderId="0" xfId="81" applyFont="1" applyFill="1" applyBorder="1" applyAlignment="1">
      <alignment horizontal="center" vertical="center"/>
    </xf>
    <xf numFmtId="0" fontId="6" fillId="0" borderId="16" xfId="79" applyFont="1" applyFill="1" applyBorder="1" applyAlignment="1" applyProtection="1">
      <alignment horizontal="center" vertical="center" wrapText="1"/>
    </xf>
    <xf numFmtId="0" fontId="2" fillId="0" borderId="16" xfId="79" applyFont="1" applyFill="1" applyBorder="1" applyAlignment="1" applyProtection="1">
      <alignment horizontal="center" vertical="center" wrapText="1"/>
    </xf>
    <xf numFmtId="0" fontId="28" fillId="0" borderId="22" xfId="81" applyFont="1" applyBorder="1" applyAlignment="1">
      <alignment horizontal="center" vertical="center" wrapText="1"/>
    </xf>
    <xf numFmtId="0" fontId="28" fillId="0" borderId="20" xfId="81" applyFont="1" applyBorder="1" applyAlignment="1">
      <alignment horizontal="center" vertical="center" wrapText="1"/>
    </xf>
    <xf numFmtId="0" fontId="28" fillId="0" borderId="21" xfId="81" applyFont="1" applyBorder="1" applyAlignment="1">
      <alignment horizontal="center" vertical="center" wrapText="1"/>
    </xf>
    <xf numFmtId="0" fontId="2" fillId="0" borderId="19" xfId="81" applyFont="1" applyFill="1" applyBorder="1" applyAlignment="1">
      <alignment horizontal="center" vertical="center" wrapText="1"/>
    </xf>
    <xf numFmtId="0" fontId="2" fillId="0" borderId="16" xfId="81" applyFont="1" applyFill="1" applyBorder="1" applyAlignment="1">
      <alignment horizontal="center" vertical="center" wrapText="1"/>
    </xf>
    <xf numFmtId="0" fontId="2" fillId="0" borderId="22" xfId="81" applyFont="1" applyFill="1" applyBorder="1" applyAlignment="1">
      <alignment horizontal="center" vertical="center" wrapText="1"/>
    </xf>
    <xf numFmtId="0" fontId="2" fillId="0" borderId="21" xfId="81" applyFont="1" applyFill="1" applyBorder="1" applyAlignment="1">
      <alignment horizontal="center" vertical="center" wrapText="1"/>
    </xf>
    <xf numFmtId="0" fontId="6" fillId="0" borderId="16" xfId="81" applyFont="1" applyFill="1" applyBorder="1" applyAlignment="1">
      <alignment horizontal="center" vertical="center" wrapText="1"/>
    </xf>
    <xf numFmtId="0" fontId="28" fillId="0" borderId="17" xfId="81" applyFont="1" applyFill="1" applyBorder="1" applyAlignment="1">
      <alignment vertical="center"/>
    </xf>
    <xf numFmtId="0" fontId="28" fillId="0" borderId="15" xfId="81" applyNumberFormat="1" applyFont="1" applyFill="1" applyBorder="1" applyAlignment="1">
      <alignment vertical="center"/>
    </xf>
    <xf numFmtId="0" fontId="28" fillId="0" borderId="2" xfId="81" applyNumberFormat="1" applyFont="1" applyFill="1" applyBorder="1" applyAlignment="1">
      <alignment vertical="center"/>
    </xf>
    <xf numFmtId="0" fontId="28" fillId="0" borderId="2" xfId="81" applyFont="1" applyFill="1" applyBorder="1" applyAlignment="1">
      <alignment horizontal="center" vertical="center"/>
    </xf>
    <xf numFmtId="0" fontId="6" fillId="0" borderId="13" xfId="79" applyFont="1" applyFill="1" applyBorder="1" applyAlignment="1" applyProtection="1">
      <alignment horizontal="center" vertical="center" wrapText="1"/>
    </xf>
    <xf numFmtId="0" fontId="2" fillId="0" borderId="13" xfId="79" applyFont="1" applyFill="1" applyBorder="1" applyAlignment="1" applyProtection="1">
      <alignment horizontal="center" vertical="center" wrapText="1"/>
    </xf>
    <xf numFmtId="0" fontId="2" fillId="0" borderId="15" xfId="81" applyFont="1" applyFill="1" applyBorder="1" applyAlignment="1">
      <alignment horizontal="center" vertical="center" wrapText="1"/>
    </xf>
    <xf numFmtId="0" fontId="2" fillId="0" borderId="24" xfId="81" applyFont="1" applyFill="1" applyBorder="1" applyAlignment="1">
      <alignment horizontal="center" vertical="center" wrapText="1"/>
    </xf>
    <xf numFmtId="0" fontId="2" fillId="0" borderId="1" xfId="81" applyFont="1" applyFill="1" applyBorder="1" applyAlignment="1">
      <alignment horizontal="center" vertical="center" wrapText="1"/>
    </xf>
    <xf numFmtId="0" fontId="2" fillId="0" borderId="23" xfId="81" applyFont="1" applyFill="1" applyBorder="1" applyAlignment="1">
      <alignment horizontal="center" vertical="center" wrapText="1"/>
    </xf>
    <xf numFmtId="0" fontId="2" fillId="0" borderId="13" xfId="81" applyFont="1" applyFill="1" applyBorder="1" applyAlignment="1">
      <alignment horizontal="center" vertical="center" wrapText="1"/>
    </xf>
    <xf numFmtId="0" fontId="2" fillId="0" borderId="15" xfId="81" applyFont="1" applyFill="1" applyBorder="1" applyAlignment="1">
      <alignment horizontal="center" vertical="center" wrapText="1"/>
    </xf>
    <xf numFmtId="0" fontId="2" fillId="0" borderId="14" xfId="81" applyFont="1" applyFill="1" applyBorder="1" applyAlignment="1">
      <alignment horizontal="center" vertical="center" wrapText="1"/>
    </xf>
    <xf numFmtId="0" fontId="6" fillId="0" borderId="13" xfId="81" applyFont="1" applyFill="1" applyBorder="1" applyAlignment="1">
      <alignment horizontal="center" vertical="center" wrapText="1"/>
    </xf>
    <xf numFmtId="0" fontId="28" fillId="0" borderId="14" xfId="81" applyFont="1" applyFill="1" applyBorder="1" applyAlignment="1">
      <alignment vertical="center"/>
    </xf>
    <xf numFmtId="0" fontId="28" fillId="0" borderId="18" xfId="81" applyFont="1" applyFill="1" applyBorder="1"/>
    <xf numFmtId="0" fontId="28" fillId="0" borderId="20" xfId="81" applyFont="1" applyFill="1" applyBorder="1"/>
    <xf numFmtId="0" fontId="29" fillId="0" borderId="16" xfId="81" applyFont="1" applyFill="1" applyBorder="1"/>
    <xf numFmtId="0" fontId="28" fillId="0" borderId="16" xfId="81" applyFont="1" applyFill="1" applyBorder="1"/>
    <xf numFmtId="0" fontId="28" fillId="0" borderId="22" xfId="81" applyFont="1" applyFill="1" applyBorder="1"/>
    <xf numFmtId="0" fontId="28" fillId="0" borderId="19" xfId="81" applyFont="1" applyFill="1" applyBorder="1"/>
    <xf numFmtId="0" fontId="28" fillId="0" borderId="17" xfId="81" applyFont="1" applyFill="1" applyBorder="1"/>
    <xf numFmtId="0" fontId="28" fillId="0" borderId="18" xfId="81" applyNumberFormat="1" applyFont="1" applyFill="1" applyBorder="1" applyAlignment="1">
      <alignment horizontal="left"/>
    </xf>
    <xf numFmtId="3" fontId="29" fillId="0" borderId="16" xfId="81" applyNumberFormat="1" applyFont="1" applyFill="1" applyBorder="1"/>
    <xf numFmtId="3" fontId="28" fillId="0" borderId="16" xfId="81" applyNumberFormat="1" applyFont="1" applyFill="1" applyBorder="1"/>
    <xf numFmtId="3" fontId="28" fillId="0" borderId="0" xfId="81" applyNumberFormat="1" applyFont="1" applyFill="1"/>
    <xf numFmtId="3" fontId="28" fillId="0" borderId="18" xfId="81" applyNumberFormat="1" applyFont="1" applyFill="1" applyBorder="1"/>
    <xf numFmtId="0" fontId="28" fillId="0" borderId="15" xfId="81" applyFont="1" applyFill="1" applyBorder="1"/>
    <xf numFmtId="3" fontId="29" fillId="0" borderId="13" xfId="81" applyNumberFormat="1" applyFont="1" applyFill="1" applyBorder="1"/>
    <xf numFmtId="3" fontId="28" fillId="0" borderId="13" xfId="81" applyNumberFormat="1" applyFont="1" applyFill="1" applyBorder="1"/>
    <xf numFmtId="3" fontId="28" fillId="0" borderId="2" xfId="81" applyNumberFormat="1" applyFont="1" applyFill="1" applyBorder="1"/>
    <xf numFmtId="3" fontId="28" fillId="0" borderId="15" xfId="81" applyNumberFormat="1" applyFont="1" applyFill="1" applyBorder="1"/>
    <xf numFmtId="0" fontId="28" fillId="0" borderId="14" xfId="81" applyFont="1" applyFill="1" applyBorder="1"/>
    <xf numFmtId="0" fontId="2" fillId="0" borderId="0" xfId="81" applyNumberFormat="1" applyFont="1" applyFill="1" applyAlignment="1" applyProtection="1">
      <alignment horizontal="left"/>
    </xf>
    <xf numFmtId="0" fontId="29" fillId="0" borderId="0" xfId="81" applyFont="1" applyFill="1"/>
    <xf numFmtId="10" fontId="29" fillId="0" borderId="0" xfId="81" applyNumberFormat="1" applyFont="1" applyFill="1"/>
    <xf numFmtId="49" fontId="6" fillId="0" borderId="0" xfId="11" applyNumberFormat="1" applyFont="1" applyFill="1" applyAlignment="1">
      <alignment horizontal="left"/>
    </xf>
    <xf numFmtId="0" fontId="6" fillId="0" borderId="0" xfId="11" applyFont="1" applyFill="1"/>
    <xf numFmtId="0" fontId="30" fillId="0" borderId="0" xfId="5" applyFont="1" applyFill="1" applyBorder="1" applyAlignment="1">
      <alignment horizontal="left"/>
    </xf>
    <xf numFmtId="0" fontId="2" fillId="0" borderId="0" xfId="11" applyFont="1" applyFill="1"/>
    <xf numFmtId="0" fontId="6" fillId="0" borderId="0" xfId="11" applyFont="1" applyFill="1" applyAlignment="1">
      <alignment horizontal="left"/>
    </xf>
    <xf numFmtId="165" fontId="6" fillId="0" borderId="0" xfId="75" applyFont="1" applyFill="1" applyAlignment="1" applyProtection="1">
      <alignment horizontal="left" wrapText="1"/>
    </xf>
    <xf numFmtId="0" fontId="6" fillId="0" borderId="0" xfId="11" applyFont="1" applyFill="1" applyAlignment="1">
      <alignment horizontal="left" wrapText="1"/>
    </xf>
    <xf numFmtId="0" fontId="2" fillId="0" borderId="0" xfId="11" applyFont="1" applyFill="1" applyBorder="1" applyAlignment="1">
      <alignment horizontal="left"/>
    </xf>
    <xf numFmtId="0" fontId="31" fillId="0" borderId="0" xfId="5" applyFont="1" applyFill="1" applyBorder="1" applyAlignment="1">
      <alignment horizontal="right"/>
    </xf>
    <xf numFmtId="3" fontId="2" fillId="0" borderId="0" xfId="11" applyNumberFormat="1" applyFont="1" applyFill="1"/>
    <xf numFmtId="0" fontId="2" fillId="0" borderId="0" xfId="11" applyFont="1" applyFill="1" applyAlignment="1">
      <alignment horizontal="left"/>
    </xf>
    <xf numFmtId="0" fontId="2" fillId="0" borderId="2" xfId="11" applyFont="1" applyFill="1" applyBorder="1" applyAlignment="1">
      <alignment horizontal="left"/>
    </xf>
    <xf numFmtId="0" fontId="2" fillId="0" borderId="2" xfId="11" applyFont="1" applyFill="1" applyBorder="1"/>
    <xf numFmtId="0" fontId="2" fillId="0" borderId="1" xfId="11" applyNumberFormat="1" applyFont="1" applyFill="1" applyBorder="1" applyAlignment="1">
      <alignment horizontal="left"/>
    </xf>
    <xf numFmtId="0" fontId="31" fillId="0" borderId="1" xfId="5" applyNumberFormat="1" applyFont="1" applyFill="1" applyBorder="1" applyAlignment="1" applyProtection="1">
      <alignment horizontal="right"/>
      <protection locked="0"/>
    </xf>
    <xf numFmtId="0" fontId="2" fillId="0" borderId="1" xfId="11" applyNumberFormat="1" applyFont="1" applyFill="1" applyBorder="1" applyAlignment="1">
      <alignment horizontal="right"/>
    </xf>
    <xf numFmtId="0" fontId="2" fillId="0" borderId="2" xfId="11" applyNumberFormat="1" applyFont="1" applyFill="1" applyBorder="1" applyAlignment="1">
      <alignment horizontal="right"/>
    </xf>
    <xf numFmtId="0" fontId="2" fillId="0" borderId="2" xfId="11" applyNumberFormat="1" applyFont="1" applyFill="1" applyBorder="1" applyAlignment="1">
      <alignment horizontal="left"/>
    </xf>
    <xf numFmtId="0" fontId="31" fillId="0" borderId="0" xfId="5" applyNumberFormat="1" applyFont="1" applyFill="1" applyBorder="1" applyAlignment="1" applyProtection="1">
      <alignment horizontal="right"/>
      <protection locked="0"/>
    </xf>
    <xf numFmtId="3" fontId="6" fillId="0" borderId="0" xfId="11" applyNumberFormat="1" applyFont="1" applyFill="1" applyBorder="1" applyAlignment="1">
      <alignment horizontal="right"/>
    </xf>
    <xf numFmtId="3" fontId="6" fillId="0" borderId="0" xfId="11" applyNumberFormat="1" applyFont="1" applyFill="1" applyAlignment="1">
      <alignment horizontal="right"/>
    </xf>
    <xf numFmtId="3" fontId="2" fillId="0" borderId="0" xfId="11" applyNumberFormat="1" applyFont="1" applyFill="1" applyBorder="1" applyAlignment="1">
      <alignment horizontal="right"/>
    </xf>
    <xf numFmtId="3" fontId="2" fillId="0" borderId="0" xfId="11" applyNumberFormat="1" applyFont="1" applyFill="1" applyAlignment="1">
      <alignment horizontal="right"/>
    </xf>
    <xf numFmtId="3" fontId="2" fillId="0" borderId="2" xfId="11" applyNumberFormat="1" applyFont="1" applyFill="1" applyBorder="1" applyAlignment="1">
      <alignment horizontal="right"/>
    </xf>
    <xf numFmtId="0" fontId="31" fillId="0" borderId="2" xfId="0" applyFont="1" applyFill="1" applyBorder="1" applyAlignment="1"/>
    <xf numFmtId="0" fontId="6" fillId="0" borderId="0" xfId="11" applyFont="1" applyFill="1" applyBorder="1" applyAlignment="1">
      <alignment horizontal="left"/>
    </xf>
    <xf numFmtId="0" fontId="2" fillId="0" borderId="0" xfId="11" applyFont="1" applyFill="1" applyAlignment="1">
      <alignment horizontal="left" indent="1"/>
    </xf>
    <xf numFmtId="0" fontId="2" fillId="0" borderId="0" xfId="11" applyFont="1" applyFill="1" applyBorder="1" applyAlignment="1">
      <alignment horizontal="right"/>
    </xf>
    <xf numFmtId="0" fontId="2" fillId="0" borderId="0" xfId="11" applyFont="1" applyFill="1" applyAlignment="1">
      <alignment horizontal="right"/>
    </xf>
    <xf numFmtId="165" fontId="6" fillId="0" borderId="0" xfId="75" applyFont="1" applyFill="1" applyAlignment="1" applyProtection="1">
      <alignment horizontal="left"/>
    </xf>
    <xf numFmtId="0" fontId="31" fillId="0" borderId="2" xfId="14" applyFont="1" applyFill="1" applyBorder="1" applyAlignment="1"/>
    <xf numFmtId="49" fontId="30" fillId="0" borderId="0" xfId="10" applyNumberFormat="1" applyFont="1" applyFill="1"/>
    <xf numFmtId="0" fontId="30" fillId="0" borderId="0" xfId="10" applyFont="1" applyFill="1" applyBorder="1"/>
    <xf numFmtId="0" fontId="32" fillId="0" borderId="0" xfId="10" applyFont="1" applyFill="1" applyBorder="1"/>
    <xf numFmtId="49" fontId="30" fillId="0" borderId="0" xfId="10" applyNumberFormat="1" applyFont="1" applyFill="1" applyBorder="1" applyAlignment="1">
      <alignment horizontal="left"/>
    </xf>
    <xf numFmtId="0" fontId="30" fillId="0" borderId="0" xfId="5" applyFont="1" applyFill="1" applyBorder="1"/>
    <xf numFmtId="0" fontId="31" fillId="0" borderId="0" xfId="10" applyFont="1" applyFill="1" applyBorder="1"/>
    <xf numFmtId="0" fontId="30" fillId="0" borderId="0" xfId="10" applyFont="1" applyFill="1" applyBorder="1" applyAlignment="1">
      <alignment horizontal="left"/>
    </xf>
    <xf numFmtId="0" fontId="30" fillId="0" borderId="0" xfId="10" applyFont="1" applyFill="1" applyAlignment="1" applyProtection="1">
      <alignment horizontal="left"/>
      <protection locked="0"/>
    </xf>
    <xf numFmtId="168" fontId="2" fillId="0" borderId="0" xfId="7" applyNumberFormat="1" applyFont="1" applyFill="1" applyBorder="1" applyAlignment="1" applyProtection="1">
      <alignment horizontal="left"/>
    </xf>
    <xf numFmtId="0" fontId="31" fillId="0" borderId="0" xfId="10" applyFont="1" applyFill="1" applyBorder="1" applyAlignment="1">
      <alignment horizontal="left"/>
    </xf>
    <xf numFmtId="0" fontId="31" fillId="0" borderId="2" xfId="10" applyFont="1" applyFill="1" applyBorder="1"/>
    <xf numFmtId="0" fontId="31" fillId="0" borderId="2" xfId="10" applyFont="1" applyFill="1" applyBorder="1" applyAlignment="1">
      <alignment horizontal="left"/>
    </xf>
    <xf numFmtId="0" fontId="31" fillId="0" borderId="1" xfId="10" applyNumberFormat="1" applyFont="1" applyFill="1" applyBorder="1" applyAlignment="1">
      <alignment horizontal="right"/>
    </xf>
    <xf numFmtId="0" fontId="31" fillId="0" borderId="1" xfId="10" applyNumberFormat="1" applyFont="1" applyFill="1" applyBorder="1" applyAlignment="1">
      <alignment horizontal="left"/>
    </xf>
    <xf numFmtId="0" fontId="31" fillId="0" borderId="0" xfId="10" applyFont="1" applyFill="1"/>
    <xf numFmtId="0" fontId="30" fillId="0" borderId="0" xfId="10" applyFont="1" applyFill="1"/>
    <xf numFmtId="3" fontId="30" fillId="0" borderId="0" xfId="5" applyNumberFormat="1" applyFont="1" applyFill="1" applyBorder="1" applyAlignment="1"/>
    <xf numFmtId="3" fontId="31" fillId="0" borderId="0" xfId="10" applyNumberFormat="1" applyFont="1" applyFill="1" applyAlignment="1"/>
    <xf numFmtId="0" fontId="31" fillId="0" borderId="0" xfId="10" applyFont="1" applyFill="1" applyAlignment="1">
      <alignment horizontal="left"/>
    </xf>
    <xf numFmtId="3" fontId="31" fillId="0" borderId="0" xfId="5" applyNumberFormat="1" applyFont="1" applyFill="1" applyBorder="1" applyAlignment="1" applyProtection="1">
      <protection locked="0"/>
    </xf>
    <xf numFmtId="0" fontId="31" fillId="0" borderId="0" xfId="10" applyFont="1" applyFill="1" applyAlignment="1">
      <alignment horizontal="left" indent="1"/>
    </xf>
    <xf numFmtId="0" fontId="31" fillId="0" borderId="0" xfId="10" applyFont="1" applyFill="1" applyAlignment="1" applyProtection="1">
      <alignment horizontal="left"/>
      <protection locked="0"/>
    </xf>
    <xf numFmtId="3" fontId="31" fillId="0" borderId="0" xfId="10" applyNumberFormat="1" applyFont="1" applyFill="1" applyAlignment="1" applyProtection="1">
      <protection locked="0"/>
    </xf>
    <xf numFmtId="0" fontId="31" fillId="0" borderId="0" xfId="15" applyFont="1" applyFill="1" applyAlignment="1" applyProtection="1">
      <alignment horizontal="left"/>
    </xf>
    <xf numFmtId="0" fontId="31" fillId="0" borderId="0" xfId="10" applyFont="1" applyFill="1" applyAlignment="1" applyProtection="1">
      <alignment horizontal="left"/>
    </xf>
    <xf numFmtId="0" fontId="30" fillId="0" borderId="0" xfId="10" applyFont="1" applyFill="1" applyAlignment="1" applyProtection="1">
      <alignment horizontal="left"/>
    </xf>
    <xf numFmtId="3" fontId="30" fillId="0" borderId="0" xfId="10" applyNumberFormat="1" applyFont="1" applyFill="1" applyAlignment="1"/>
    <xf numFmtId="0" fontId="31" fillId="0" borderId="0" xfId="10" applyFont="1" applyFill="1" applyBorder="1" applyAlignment="1" applyProtection="1">
      <alignment horizontal="left"/>
      <protection locked="0"/>
    </xf>
    <xf numFmtId="3" fontId="31" fillId="0" borderId="0" xfId="10" applyNumberFormat="1" applyFont="1" applyFill="1"/>
    <xf numFmtId="0" fontId="31" fillId="0" borderId="2" xfId="10" applyFont="1" applyFill="1" applyBorder="1" applyAlignment="1" applyProtection="1">
      <alignment horizontal="left"/>
      <protection locked="0"/>
    </xf>
    <xf numFmtId="3" fontId="31" fillId="0" borderId="2" xfId="10" applyNumberFormat="1" applyFont="1" applyFill="1" applyBorder="1"/>
    <xf numFmtId="3" fontId="31" fillId="0" borderId="0" xfId="10" applyNumberFormat="1" applyFont="1" applyFill="1" applyBorder="1"/>
    <xf numFmtId="49" fontId="30" fillId="0" borderId="0" xfId="77" applyNumberFormat="1" applyFont="1" applyFill="1"/>
    <xf numFmtId="0" fontId="30" fillId="0" borderId="0" xfId="77" applyFont="1" applyFill="1" applyBorder="1"/>
    <xf numFmtId="0" fontId="30" fillId="0" borderId="0" xfId="77" applyFont="1" applyFill="1" applyBorder="1" applyAlignment="1">
      <alignment horizontal="right"/>
    </xf>
    <xf numFmtId="49" fontId="30" fillId="0" borderId="0" xfId="77" applyNumberFormat="1" applyFont="1" applyFill="1" applyBorder="1" applyAlignment="1">
      <alignment horizontal="left"/>
    </xf>
    <xf numFmtId="0" fontId="31" fillId="0" borderId="0" xfId="77" applyFont="1" applyFill="1" applyBorder="1"/>
    <xf numFmtId="0" fontId="31" fillId="0" borderId="0" xfId="77" applyFont="1" applyFill="1" applyBorder="1" applyAlignment="1">
      <alignment horizontal="right"/>
    </xf>
    <xf numFmtId="0" fontId="30" fillId="0" borderId="0" xfId="77" applyFont="1" applyFill="1" applyAlignment="1" applyProtection="1">
      <alignment horizontal="left"/>
      <protection locked="0"/>
    </xf>
    <xf numFmtId="168" fontId="2" fillId="0" borderId="0" xfId="7" applyNumberFormat="1" applyFont="1" applyFill="1" applyBorder="1" applyAlignment="1" applyProtection="1"/>
    <xf numFmtId="0" fontId="2" fillId="0" borderId="2" xfId="79" applyFont="1" applyFill="1" applyBorder="1" applyAlignment="1" applyProtection="1">
      <alignment horizontal="left"/>
    </xf>
    <xf numFmtId="0" fontId="31" fillId="0" borderId="2" xfId="77" applyFont="1" applyFill="1" applyBorder="1"/>
    <xf numFmtId="0" fontId="31" fillId="0" borderId="2" xfId="77" applyFont="1" applyFill="1" applyBorder="1" applyAlignment="1">
      <alignment horizontal="right"/>
    </xf>
    <xf numFmtId="0" fontId="31" fillId="0" borderId="1" xfId="77" applyNumberFormat="1" applyFont="1" applyFill="1" applyBorder="1" applyAlignment="1">
      <alignment horizontal="right"/>
    </xf>
    <xf numFmtId="0" fontId="31" fillId="0" borderId="0" xfId="77" applyFont="1" applyFill="1"/>
    <xf numFmtId="0" fontId="30" fillId="0" borderId="0" xfId="77" applyFont="1" applyBorder="1"/>
    <xf numFmtId="173" fontId="6" fillId="0" borderId="0" xfId="78" applyNumberFormat="1" applyFont="1" applyFill="1" applyBorder="1" applyAlignment="1">
      <alignment horizontal="right"/>
    </xf>
    <xf numFmtId="173" fontId="6" fillId="0" borderId="0" xfId="78" applyNumberFormat="1" applyFont="1" applyFill="1" applyBorder="1"/>
    <xf numFmtId="0" fontId="31" fillId="0" borderId="0" xfId="77" applyFont="1" applyBorder="1"/>
    <xf numFmtId="173" fontId="2" fillId="0" borderId="0" xfId="78" applyNumberFormat="1" applyFont="1" applyFill="1" applyBorder="1" applyAlignment="1">
      <alignment horizontal="right"/>
    </xf>
    <xf numFmtId="173" fontId="2" fillId="0" borderId="0" xfId="78" applyNumberFormat="1" applyFont="1" applyFill="1" applyBorder="1"/>
    <xf numFmtId="3" fontId="31" fillId="0" borderId="0" xfId="77" applyNumberFormat="1" applyFont="1" applyBorder="1" applyAlignment="1">
      <alignment horizontal="right"/>
    </xf>
    <xf numFmtId="3" fontId="2" fillId="0" borderId="0" xfId="14" applyNumberFormat="1" applyFont="1" applyBorder="1" applyAlignment="1">
      <alignment horizontal="right"/>
    </xf>
    <xf numFmtId="0" fontId="30" fillId="0" borderId="0" xfId="77" applyFont="1" applyBorder="1" applyAlignment="1">
      <alignment horizontal="left"/>
    </xf>
    <xf numFmtId="0" fontId="31" fillId="0" borderId="0" xfId="77" applyFont="1" applyBorder="1" applyAlignment="1">
      <alignment horizontal="left"/>
    </xf>
    <xf numFmtId="0" fontId="31" fillId="0" borderId="0" xfId="77" applyFont="1" applyFill="1" applyBorder="1" applyAlignment="1">
      <alignment horizontal="left"/>
    </xf>
    <xf numFmtId="3" fontId="31" fillId="0" borderId="2" xfId="77" applyNumberFormat="1" applyFont="1" applyFill="1" applyBorder="1"/>
    <xf numFmtId="3" fontId="31" fillId="0" borderId="2" xfId="77" applyNumberFormat="1" applyFont="1" applyFill="1" applyBorder="1" applyAlignment="1">
      <alignment horizontal="right"/>
    </xf>
    <xf numFmtId="3" fontId="31" fillId="0" borderId="0" xfId="77" applyNumberFormat="1" applyFont="1" applyFill="1" applyBorder="1"/>
    <xf numFmtId="3" fontId="31" fillId="0" borderId="0" xfId="77" applyNumberFormat="1" applyFont="1" applyFill="1" applyBorder="1" applyAlignment="1">
      <alignment horizontal="right"/>
    </xf>
    <xf numFmtId="0" fontId="2" fillId="0" borderId="0" xfId="77" applyFont="1"/>
    <xf numFmtId="0" fontId="28" fillId="0" borderId="0" xfId="81" applyFont="1" applyAlignment="1">
      <alignment horizontal="center"/>
    </xf>
    <xf numFmtId="0" fontId="28" fillId="0" borderId="0" xfId="81" applyFont="1"/>
    <xf numFmtId="0" fontId="6" fillId="0" borderId="0" xfId="79" applyNumberFormat="1" applyFont="1" applyFill="1" applyBorder="1" applyAlignment="1">
      <alignment horizontal="right"/>
    </xf>
    <xf numFmtId="0" fontId="6" fillId="0" borderId="0" xfId="79" applyNumberFormat="1" applyFont="1" applyFill="1" applyBorder="1" applyAlignment="1" applyProtection="1">
      <alignment horizontal="left"/>
    </xf>
    <xf numFmtId="0" fontId="6" fillId="0" borderId="0" xfId="79" applyNumberFormat="1" applyFont="1" applyFill="1" applyBorder="1" applyAlignment="1" applyProtection="1">
      <alignment horizontal="right"/>
    </xf>
    <xf numFmtId="0" fontId="2" fillId="0" borderId="0" xfId="79" applyNumberFormat="1" applyFont="1" applyFill="1" applyBorder="1" applyAlignment="1" applyProtection="1">
      <alignment horizontal="left"/>
    </xf>
    <xf numFmtId="0" fontId="2" fillId="0" borderId="0" xfId="79" applyNumberFormat="1" applyFont="1" applyFill="1" applyBorder="1" applyAlignment="1" applyProtection="1">
      <alignment horizontal="right"/>
    </xf>
    <xf numFmtId="0" fontId="28" fillId="0" borderId="2" xfId="81" applyNumberFormat="1" applyFont="1" applyBorder="1" applyAlignment="1">
      <alignment horizontal="left"/>
    </xf>
    <xf numFmtId="0" fontId="28" fillId="0" borderId="2" xfId="81" applyFont="1" applyBorder="1"/>
    <xf numFmtId="0" fontId="29" fillId="0" borderId="2" xfId="81" applyFont="1" applyBorder="1"/>
    <xf numFmtId="0" fontId="28" fillId="0" borderId="0" xfId="81" applyFont="1" applyBorder="1"/>
    <xf numFmtId="0" fontId="28" fillId="0" borderId="0" xfId="81" applyFont="1" applyAlignment="1">
      <alignment vertical="center"/>
    </xf>
    <xf numFmtId="0" fontId="28" fillId="0" borderId="0" xfId="81" applyNumberFormat="1" applyFont="1" applyFill="1" applyAlignment="1">
      <alignment horizontal="left"/>
    </xf>
    <xf numFmtId="0" fontId="28" fillId="0" borderId="0" xfId="81" applyNumberFormat="1" applyFont="1" applyAlignment="1">
      <alignment horizontal="left"/>
    </xf>
    <xf numFmtId="0" fontId="29" fillId="0" borderId="0" xfId="81" applyFont="1"/>
    <xf numFmtId="0" fontId="2" fillId="0" borderId="0" xfId="7" applyNumberFormat="1" applyFont="1" applyFill="1" applyBorder="1" applyAlignment="1">
      <alignment horizontal="left"/>
    </xf>
    <xf numFmtId="0" fontId="29" fillId="0" borderId="0" xfId="81" applyNumberFormat="1" applyFont="1" applyBorder="1"/>
    <xf numFmtId="0" fontId="29" fillId="0" borderId="0" xfId="81" applyFont="1" applyBorder="1" applyAlignment="1">
      <alignment horizontal="center"/>
    </xf>
    <xf numFmtId="0" fontId="29" fillId="0" borderId="0" xfId="81" applyFont="1" applyBorder="1"/>
    <xf numFmtId="0" fontId="28" fillId="0" borderId="22" xfId="81" applyNumberFormat="1" applyFont="1" applyBorder="1" applyAlignment="1">
      <alignment vertical="center"/>
    </xf>
    <xf numFmtId="0" fontId="28" fillId="0" borderId="20" xfId="81" applyNumberFormat="1" applyFont="1" applyBorder="1" applyAlignment="1">
      <alignment vertical="center"/>
    </xf>
    <xf numFmtId="0" fontId="28" fillId="0" borderId="20" xfId="81" applyFont="1" applyBorder="1" applyAlignment="1">
      <alignment horizontal="center" vertical="center"/>
    </xf>
    <xf numFmtId="0" fontId="6" fillId="0" borderId="22" xfId="81" applyFont="1" applyBorder="1" applyAlignment="1">
      <alignment horizontal="center" vertical="center" wrapText="1"/>
    </xf>
    <xf numFmtId="0" fontId="6" fillId="0" borderId="20" xfId="81" applyFont="1" applyBorder="1" applyAlignment="1">
      <alignment horizontal="center" vertical="center" wrapText="1"/>
    </xf>
    <xf numFmtId="0" fontId="6" fillId="0" borderId="21" xfId="81" applyFont="1" applyBorder="1" applyAlignment="1">
      <alignment horizontal="center" vertical="center" wrapText="1"/>
    </xf>
    <xf numFmtId="0" fontId="6" fillId="0" borderId="19" xfId="81" applyFont="1" applyBorder="1" applyAlignment="1">
      <alignment horizontal="center" vertical="center" wrapText="1"/>
    </xf>
    <xf numFmtId="0" fontId="28" fillId="0" borderId="18" xfId="81" applyNumberFormat="1" applyFont="1" applyBorder="1" applyAlignment="1">
      <alignment vertical="center"/>
    </xf>
    <xf numFmtId="0" fontId="28" fillId="0" borderId="0" xfId="81" applyNumberFormat="1" applyFont="1" applyBorder="1" applyAlignment="1">
      <alignment vertical="center"/>
    </xf>
    <xf numFmtId="0" fontId="28" fillId="0" borderId="0" xfId="81" applyFont="1" applyBorder="1" applyAlignment="1">
      <alignment horizontal="center" vertical="center"/>
    </xf>
    <xf numFmtId="0" fontId="2" fillId="0" borderId="19" xfId="81" applyFont="1" applyBorder="1" applyAlignment="1">
      <alignment horizontal="center" vertical="center" wrapText="1"/>
    </xf>
    <xf numFmtId="0" fontId="2" fillId="0" borderId="16" xfId="81" applyFont="1" applyBorder="1" applyAlignment="1">
      <alignment horizontal="center" vertical="center" wrapText="1"/>
    </xf>
    <xf numFmtId="0" fontId="2" fillId="0" borderId="22" xfId="81" applyFont="1" applyBorder="1" applyAlignment="1">
      <alignment horizontal="center" vertical="center" wrapText="1"/>
    </xf>
    <xf numFmtId="0" fontId="2" fillId="0" borderId="21" xfId="81" applyFont="1" applyBorder="1" applyAlignment="1">
      <alignment horizontal="center" vertical="center" wrapText="1"/>
    </xf>
    <xf numFmtId="0" fontId="6" fillId="0" borderId="16" xfId="81" applyFont="1" applyBorder="1" applyAlignment="1">
      <alignment horizontal="center" vertical="center" wrapText="1"/>
    </xf>
    <xf numFmtId="0" fontId="28" fillId="0" borderId="15" xfId="81" applyNumberFormat="1" applyFont="1" applyBorder="1" applyAlignment="1">
      <alignment vertical="center"/>
    </xf>
    <xf numFmtId="0" fontId="28" fillId="0" borderId="2" xfId="81" applyNumberFormat="1" applyFont="1" applyBorder="1" applyAlignment="1">
      <alignment vertical="center"/>
    </xf>
    <xf numFmtId="0" fontId="28" fillId="0" borderId="2" xfId="81" applyFont="1" applyBorder="1" applyAlignment="1">
      <alignment horizontal="center" vertical="center"/>
    </xf>
    <xf numFmtId="0" fontId="2" fillId="0" borderId="15" xfId="81" applyFont="1" applyBorder="1" applyAlignment="1">
      <alignment horizontal="center" vertical="center" wrapText="1"/>
    </xf>
    <xf numFmtId="0" fontId="2" fillId="0" borderId="24" xfId="81" applyFont="1" applyBorder="1" applyAlignment="1">
      <alignment horizontal="center" vertical="center" wrapText="1"/>
    </xf>
    <xf numFmtId="0" fontId="2" fillId="0" borderId="1" xfId="81" applyFont="1" applyBorder="1" applyAlignment="1">
      <alignment horizontal="center" vertical="center" wrapText="1"/>
    </xf>
    <xf numFmtId="0" fontId="2" fillId="0" borderId="23" xfId="81" applyFont="1" applyBorder="1" applyAlignment="1">
      <alignment horizontal="center" vertical="center" wrapText="1"/>
    </xf>
    <xf numFmtId="0" fontId="2" fillId="0" borderId="13" xfId="81" applyFont="1" applyBorder="1" applyAlignment="1">
      <alignment horizontal="center" vertical="center" wrapText="1"/>
    </xf>
    <xf numFmtId="0" fontId="2" fillId="0" borderId="15" xfId="81" applyFont="1" applyBorder="1" applyAlignment="1">
      <alignment horizontal="center" vertical="center" wrapText="1"/>
    </xf>
    <xf numFmtId="0" fontId="2" fillId="0" borderId="14" xfId="81" applyFont="1" applyBorder="1" applyAlignment="1">
      <alignment horizontal="center" vertical="center" wrapText="1"/>
    </xf>
    <xf numFmtId="0" fontId="6" fillId="0" borderId="13" xfId="81" applyFont="1" applyBorder="1" applyAlignment="1">
      <alignment horizontal="center" vertical="center" wrapText="1"/>
    </xf>
    <xf numFmtId="0" fontId="28" fillId="0" borderId="22" xfId="81" applyNumberFormat="1" applyFont="1" applyBorder="1"/>
    <xf numFmtId="0" fontId="28" fillId="0" borderId="20" xfId="81" applyNumberFormat="1" applyFont="1" applyBorder="1"/>
    <xf numFmtId="0" fontId="28" fillId="0" borderId="20" xfId="81" applyFont="1" applyBorder="1" applyAlignment="1">
      <alignment horizontal="center"/>
    </xf>
    <xf numFmtId="0" fontId="29" fillId="0" borderId="19" xfId="81" applyFont="1" applyBorder="1"/>
    <xf numFmtId="0" fontId="28" fillId="0" borderId="22" xfId="81" applyFont="1" applyBorder="1"/>
    <xf numFmtId="0" fontId="28" fillId="0" borderId="19" xfId="81" applyFont="1" applyBorder="1"/>
    <xf numFmtId="0" fontId="28" fillId="0" borderId="20" xfId="81" applyFont="1" applyBorder="1"/>
    <xf numFmtId="0" fontId="28" fillId="0" borderId="21" xfId="81" applyFont="1" applyBorder="1"/>
    <xf numFmtId="0" fontId="28" fillId="0" borderId="18" xfId="81" applyNumberFormat="1" applyFont="1" applyBorder="1"/>
    <xf numFmtId="0" fontId="28" fillId="0" borderId="0" xfId="81" applyFont="1" applyBorder="1" applyAlignment="1">
      <alignment horizontal="center"/>
    </xf>
    <xf numFmtId="0" fontId="29" fillId="0" borderId="16" xfId="81" applyFont="1" applyBorder="1"/>
    <xf numFmtId="0" fontId="28" fillId="0" borderId="18" xfId="81" applyFont="1" applyBorder="1"/>
    <xf numFmtId="0" fontId="28" fillId="0" borderId="16" xfId="81" applyFont="1" applyBorder="1"/>
    <xf numFmtId="0" fontId="29" fillId="0" borderId="17" xfId="81" applyFont="1" applyBorder="1" applyAlignment="1">
      <alignment horizontal="center"/>
    </xf>
    <xf numFmtId="0" fontId="28" fillId="0" borderId="0" xfId="81" applyNumberFormat="1" applyFont="1" applyBorder="1"/>
    <xf numFmtId="0" fontId="28" fillId="0" borderId="17" xfId="81" applyFont="1" applyBorder="1"/>
    <xf numFmtId="3" fontId="28" fillId="0" borderId="0" xfId="81" applyNumberFormat="1" applyFont="1" applyBorder="1" applyAlignment="1">
      <alignment horizontal="center"/>
    </xf>
    <xf numFmtId="3" fontId="29" fillId="0" borderId="16" xfId="81" applyNumberFormat="1" applyFont="1" applyBorder="1"/>
    <xf numFmtId="3" fontId="28" fillId="0" borderId="18" xfId="81" applyNumberFormat="1" applyFont="1" applyBorder="1"/>
    <xf numFmtId="3" fontId="28" fillId="0" borderId="16" xfId="81" applyNumberFormat="1" applyFont="1" applyBorder="1"/>
    <xf numFmtId="3" fontId="28" fillId="0" borderId="0" xfId="81" applyNumberFormat="1" applyFont="1" applyBorder="1"/>
    <xf numFmtId="3" fontId="28" fillId="0" borderId="17" xfId="81" applyNumberFormat="1" applyFont="1" applyBorder="1"/>
    <xf numFmtId="0" fontId="33" fillId="0" borderId="0" xfId="81" applyNumberFormat="1" applyFont="1" applyBorder="1"/>
    <xf numFmtId="0" fontId="29" fillId="0" borderId="18" xfId="81" applyFont="1" applyBorder="1"/>
    <xf numFmtId="0" fontId="28" fillId="0" borderId="15" xfId="81" applyNumberFormat="1" applyFont="1" applyBorder="1"/>
    <xf numFmtId="0" fontId="28" fillId="0" borderId="2" xfId="81" applyNumberFormat="1" applyFont="1" applyBorder="1"/>
    <xf numFmtId="0" fontId="28" fillId="0" borderId="2" xfId="81" applyFont="1" applyBorder="1" applyAlignment="1">
      <alignment horizontal="center"/>
    </xf>
    <xf numFmtId="0" fontId="29" fillId="0" borderId="13" xfId="81" applyFont="1" applyBorder="1"/>
    <xf numFmtId="0" fontId="28" fillId="0" borderId="15" xfId="81" applyFont="1" applyBorder="1"/>
    <xf numFmtId="0" fontId="28" fillId="0" borderId="13" xfId="81" applyFont="1" applyBorder="1"/>
    <xf numFmtId="0" fontId="28" fillId="0" borderId="14" xfId="81" applyFont="1" applyBorder="1"/>
    <xf numFmtId="0" fontId="28" fillId="0" borderId="0" xfId="81" applyNumberFormat="1" applyFont="1"/>
    <xf numFmtId="49" fontId="30" fillId="0" borderId="0" xfId="9" applyNumberFormat="1" applyFont="1" applyFill="1" applyAlignment="1">
      <alignment horizontal="left"/>
    </xf>
    <xf numFmtId="0" fontId="30" fillId="0" borderId="0" xfId="9" applyFont="1" applyFill="1"/>
    <xf numFmtId="165" fontId="30" fillId="0" borderId="0" xfId="3" applyFont="1" applyFill="1" applyBorder="1"/>
    <xf numFmtId="0" fontId="30" fillId="0" borderId="0" xfId="9" applyFont="1" applyFill="1" applyAlignment="1">
      <alignment horizontal="left"/>
    </xf>
    <xf numFmtId="0" fontId="31" fillId="0" borderId="0" xfId="5" applyFont="1" applyFill="1" applyBorder="1"/>
    <xf numFmtId="0" fontId="31" fillId="0" borderId="0" xfId="9" applyFont="1" applyFill="1" applyBorder="1"/>
    <xf numFmtId="165" fontId="31" fillId="0" borderId="0" xfId="3" applyFont="1" applyFill="1" applyBorder="1"/>
    <xf numFmtId="0" fontId="30" fillId="0" borderId="0" xfId="9" applyFont="1" applyFill="1" applyAlignment="1" applyProtection="1">
      <alignment horizontal="left"/>
      <protection locked="0"/>
    </xf>
    <xf numFmtId="0" fontId="31" fillId="0" borderId="0" xfId="9" applyFont="1" applyFill="1"/>
    <xf numFmtId="0" fontId="31" fillId="0" borderId="0" xfId="9" applyFont="1" applyFill="1" applyAlignment="1">
      <alignment horizontal="right"/>
    </xf>
    <xf numFmtId="0" fontId="2" fillId="0" borderId="0" xfId="7" applyFont="1" applyFill="1"/>
    <xf numFmtId="166" fontId="31" fillId="0" borderId="2" xfId="8" applyFont="1" applyFill="1" applyBorder="1" applyAlignment="1">
      <alignment horizontal="left"/>
    </xf>
    <xf numFmtId="3" fontId="31" fillId="0" borderId="0" xfId="9" applyNumberFormat="1" applyFont="1" applyFill="1"/>
    <xf numFmtId="3" fontId="31" fillId="0" borderId="2" xfId="9" applyNumberFormat="1" applyFont="1" applyFill="1" applyBorder="1"/>
    <xf numFmtId="3" fontId="31" fillId="0" borderId="0" xfId="9" applyNumberFormat="1" applyFont="1" applyFill="1" applyBorder="1"/>
    <xf numFmtId="0" fontId="31" fillId="0" borderId="2" xfId="9" applyFont="1" applyFill="1" applyBorder="1"/>
    <xf numFmtId="0" fontId="31" fillId="0" borderId="1" xfId="9" applyNumberFormat="1" applyFont="1" applyFill="1" applyBorder="1" applyAlignment="1">
      <alignment horizontal="right"/>
    </xf>
    <xf numFmtId="0" fontId="31" fillId="0" borderId="2" xfId="3" applyNumberFormat="1" applyFont="1" applyFill="1" applyBorder="1" applyAlignment="1" applyProtection="1">
      <alignment horizontal="right"/>
    </xf>
    <xf numFmtId="0" fontId="31" fillId="0" borderId="1" xfId="3" applyNumberFormat="1" applyFont="1" applyFill="1" applyBorder="1" applyAlignment="1" applyProtection="1">
      <alignment horizontal="right"/>
    </xf>
    <xf numFmtId="0" fontId="31" fillId="0" borderId="0" xfId="9" applyFont="1" applyFill="1" applyAlignment="1">
      <alignment horizontal="left"/>
    </xf>
    <xf numFmtId="3" fontId="2" fillId="0" borderId="0" xfId="14" applyNumberFormat="1" applyFont="1" applyAlignment="1">
      <alignment horizontal="right"/>
    </xf>
    <xf numFmtId="3" fontId="30" fillId="0" borderId="0" xfId="9" applyNumberFormat="1" applyFont="1" applyFill="1" applyAlignment="1" applyProtection="1"/>
    <xf numFmtId="3" fontId="30" fillId="0" borderId="0" xfId="9" applyNumberFormat="1" applyFont="1" applyFill="1" applyAlignment="1"/>
    <xf numFmtId="3" fontId="30" fillId="0" borderId="0" xfId="9" applyNumberFormat="1" applyFont="1" applyFill="1" applyAlignment="1">
      <alignment horizontal="right"/>
    </xf>
    <xf numFmtId="3" fontId="31" fillId="0" borderId="0" xfId="9" applyNumberFormat="1" applyFont="1" applyFill="1" applyAlignment="1"/>
    <xf numFmtId="3" fontId="2" fillId="0" borderId="0" xfId="14" applyNumberFormat="1" applyFont="1" applyAlignment="1"/>
    <xf numFmtId="3" fontId="31" fillId="0" borderId="0" xfId="9" applyNumberFormat="1" applyFont="1" applyFill="1" applyAlignment="1">
      <alignment horizontal="right"/>
    </xf>
    <xf numFmtId="0" fontId="31" fillId="0" borderId="0" xfId="9" applyFont="1" applyFill="1" applyAlignment="1" applyProtection="1">
      <alignment horizontal="left"/>
      <protection locked="0"/>
    </xf>
    <xf numFmtId="3" fontId="31" fillId="0" borderId="0" xfId="9" applyNumberFormat="1" applyFont="1" applyFill="1" applyAlignment="1" applyProtection="1">
      <protection locked="0"/>
    </xf>
    <xf numFmtId="0" fontId="31" fillId="0" borderId="2" xfId="9" applyFont="1" applyFill="1" applyBorder="1" applyAlignment="1" applyProtection="1">
      <alignment horizontal="left"/>
      <protection locked="0"/>
    </xf>
    <xf numFmtId="0" fontId="31" fillId="0" borderId="0" xfId="9" applyFont="1" applyFill="1" applyBorder="1" applyAlignment="1" applyProtection="1">
      <alignment horizontal="left"/>
      <protection locked="0"/>
    </xf>
    <xf numFmtId="49" fontId="30" fillId="0" borderId="0" xfId="8" applyNumberFormat="1" applyFont="1" applyFill="1" applyBorder="1" applyAlignment="1">
      <alignment horizontal="left"/>
    </xf>
    <xf numFmtId="166" fontId="30" fillId="0" borderId="0" xfId="8" applyFont="1" applyFill="1" applyBorder="1">
      <alignment horizontal="right"/>
    </xf>
    <xf numFmtId="166" fontId="31" fillId="0" borderId="0" xfId="8" applyFont="1" applyFill="1" applyBorder="1">
      <alignment horizontal="right"/>
    </xf>
    <xf numFmtId="166" fontId="30" fillId="0" borderId="0" xfId="8" applyFont="1" applyFill="1" applyBorder="1" applyAlignment="1" applyProtection="1">
      <alignment horizontal="left"/>
      <protection locked="0"/>
    </xf>
    <xf numFmtId="49" fontId="31" fillId="0" borderId="0" xfId="8" applyNumberFormat="1" applyFont="1" applyFill="1" applyBorder="1" applyAlignment="1">
      <alignment horizontal="left"/>
    </xf>
    <xf numFmtId="165" fontId="31" fillId="0" borderId="2" xfId="3" applyFont="1" applyFill="1" applyBorder="1"/>
    <xf numFmtId="49" fontId="31" fillId="0" borderId="2" xfId="8" applyNumberFormat="1" applyFont="1" applyFill="1" applyBorder="1" applyAlignment="1">
      <alignment horizontal="left"/>
    </xf>
    <xf numFmtId="0" fontId="31" fillId="0" borderId="1" xfId="8" applyNumberFormat="1" applyFont="1" applyFill="1" applyBorder="1" applyAlignment="1">
      <alignment horizontal="right"/>
    </xf>
    <xf numFmtId="0" fontId="31" fillId="0" borderId="1" xfId="5" applyNumberFormat="1" applyFont="1" applyFill="1" applyBorder="1" applyAlignment="1">
      <alignment horizontal="right"/>
    </xf>
    <xf numFmtId="49" fontId="31" fillId="0" borderId="1" xfId="8" applyNumberFormat="1" applyFont="1" applyFill="1" applyBorder="1" applyAlignment="1">
      <alignment horizontal="left"/>
    </xf>
    <xf numFmtId="3" fontId="30" fillId="0" borderId="0" xfId="8" applyNumberFormat="1" applyFont="1" applyFill="1" applyBorder="1" applyAlignment="1">
      <alignment horizontal="right"/>
    </xf>
    <xf numFmtId="3" fontId="30" fillId="0" borderId="0" xfId="2" applyNumberFormat="1" applyFont="1" applyFill="1" applyBorder="1" applyAlignment="1">
      <alignment horizontal="right"/>
    </xf>
    <xf numFmtId="3" fontId="30" fillId="0" borderId="0" xfId="8" applyNumberFormat="1" applyFont="1" applyFill="1" applyBorder="1">
      <alignment horizontal="right"/>
    </xf>
    <xf numFmtId="49" fontId="30" fillId="0" borderId="0" xfId="8" applyNumberFormat="1" applyFont="1" applyFill="1" applyBorder="1" applyAlignment="1" applyProtection="1">
      <alignment horizontal="left"/>
      <protection locked="0"/>
    </xf>
    <xf numFmtId="3" fontId="31" fillId="0" borderId="0" xfId="8" applyNumberFormat="1" applyFont="1" applyFill="1" applyBorder="1" applyAlignment="1">
      <alignment horizontal="right"/>
    </xf>
    <xf numFmtId="3" fontId="31" fillId="0" borderId="0" xfId="2" applyNumberFormat="1" applyFont="1" applyFill="1" applyBorder="1" applyAlignment="1">
      <alignment horizontal="right"/>
    </xf>
    <xf numFmtId="3" fontId="31" fillId="0" borderId="0" xfId="8" applyNumberFormat="1" applyFont="1" applyFill="1" applyBorder="1">
      <alignment horizontal="right"/>
    </xf>
    <xf numFmtId="166" fontId="31" fillId="0" borderId="0" xfId="8" applyFont="1" applyFill="1" applyBorder="1" applyAlignment="1" applyProtection="1">
      <alignment horizontal="left"/>
      <protection locked="0"/>
    </xf>
    <xf numFmtId="49" fontId="31" fillId="0" borderId="0" xfId="8" applyNumberFormat="1" applyFont="1" applyFill="1" applyBorder="1" applyAlignment="1" applyProtection="1">
      <alignment horizontal="left"/>
      <protection locked="0"/>
    </xf>
    <xf numFmtId="166" fontId="2" fillId="0" borderId="0" xfId="8" applyFont="1" applyFill="1" applyBorder="1" applyAlignment="1" applyProtection="1">
      <alignment horizontal="left"/>
      <protection locked="0"/>
    </xf>
    <xf numFmtId="166" fontId="31" fillId="0" borderId="0" xfId="8" applyFont="1" applyFill="1" applyBorder="1" applyAlignment="1" applyProtection="1">
      <alignment horizontal="left" indent="1"/>
      <protection locked="0"/>
    </xf>
    <xf numFmtId="166" fontId="31" fillId="0" borderId="0" xfId="8" applyFont="1" applyFill="1" applyBorder="1" applyAlignment="1" applyProtection="1">
      <alignment horizontal="left"/>
    </xf>
    <xf numFmtId="3" fontId="2" fillId="0" borderId="0" xfId="8" applyNumberFormat="1" applyFont="1" applyFill="1" applyBorder="1" applyAlignment="1">
      <alignment horizontal="right"/>
    </xf>
    <xf numFmtId="49" fontId="31" fillId="0" borderId="0" xfId="8" applyNumberFormat="1" applyFont="1" applyFill="1" applyBorder="1" applyAlignment="1" applyProtection="1">
      <alignment horizontal="left" indent="1"/>
      <protection locked="0"/>
    </xf>
    <xf numFmtId="166" fontId="31" fillId="0" borderId="2" xfId="8" applyFont="1" applyFill="1" applyBorder="1" applyAlignment="1" applyProtection="1">
      <alignment horizontal="fill"/>
      <protection locked="0"/>
    </xf>
    <xf numFmtId="166" fontId="31" fillId="0" borderId="2" xfId="8" applyFont="1" applyFill="1" applyBorder="1" applyAlignment="1" applyProtection="1">
      <alignment horizontal="fill"/>
    </xf>
    <xf numFmtId="166" fontId="31" fillId="0" borderId="2" xfId="8" applyFont="1" applyFill="1" applyBorder="1">
      <alignment horizontal="right"/>
    </xf>
    <xf numFmtId="166" fontId="31" fillId="0" borderId="0" xfId="8" applyFont="1" applyFill="1" applyBorder="1" applyAlignment="1" applyProtection="1">
      <alignment horizontal="fill"/>
      <protection locked="0"/>
    </xf>
    <xf numFmtId="166" fontId="31" fillId="0" borderId="0" xfId="8" applyFont="1" applyFill="1" applyBorder="1" applyAlignment="1" applyProtection="1">
      <alignment horizontal="fill"/>
    </xf>
    <xf numFmtId="49" fontId="6" fillId="0" borderId="0" xfId="7" applyNumberFormat="1" applyFont="1" applyFill="1"/>
    <xf numFmtId="0" fontId="6" fillId="0" borderId="0" xfId="7" applyFont="1" applyFill="1" applyAlignment="1">
      <alignment horizontal="right"/>
    </xf>
    <xf numFmtId="0" fontId="6" fillId="0" borderId="0" xfId="7" applyFont="1" applyFill="1"/>
    <xf numFmtId="0" fontId="6" fillId="0" borderId="0" xfId="7" applyFont="1" applyFill="1" applyAlignment="1">
      <alignment horizontal="left"/>
    </xf>
    <xf numFmtId="0" fontId="2" fillId="0" borderId="0" xfId="7" applyFont="1" applyFill="1" applyAlignment="1">
      <alignment horizontal="right"/>
    </xf>
    <xf numFmtId="168" fontId="6" fillId="0" borderId="0" xfId="7" applyNumberFormat="1" applyFont="1" applyFill="1" applyAlignment="1" applyProtection="1">
      <alignment horizontal="left"/>
    </xf>
    <xf numFmtId="3" fontId="2" fillId="0" borderId="0" xfId="7" applyNumberFormat="1" applyFont="1" applyFill="1" applyAlignment="1">
      <alignment horizontal="right"/>
    </xf>
    <xf numFmtId="0" fontId="2" fillId="0" borderId="2" xfId="7" applyFont="1" applyFill="1" applyBorder="1"/>
    <xf numFmtId="0" fontId="2" fillId="0" borderId="1" xfId="7" applyNumberFormat="1" applyFont="1" applyFill="1" applyBorder="1" applyAlignment="1">
      <alignment horizontal="right"/>
    </xf>
    <xf numFmtId="0" fontId="2" fillId="0" borderId="0" xfId="7" applyFont="1" applyFill="1" applyAlignment="1" applyProtection="1">
      <alignment horizontal="left"/>
    </xf>
    <xf numFmtId="3" fontId="2" fillId="0" borderId="0" xfId="7" applyNumberFormat="1" applyFont="1" applyFill="1" applyAlignment="1" applyProtection="1">
      <alignment horizontal="right"/>
    </xf>
    <xf numFmtId="3" fontId="2" fillId="0" borderId="0" xfId="7" applyNumberFormat="1" applyFont="1" applyFill="1"/>
    <xf numFmtId="0" fontId="2" fillId="0" borderId="2" xfId="7" applyFont="1" applyFill="1" applyBorder="1" applyAlignment="1" applyProtection="1">
      <alignment horizontal="left"/>
    </xf>
    <xf numFmtId="0" fontId="2" fillId="0" borderId="2" xfId="7" applyFont="1" applyFill="1" applyBorder="1" applyAlignment="1">
      <alignment horizontal="right"/>
    </xf>
    <xf numFmtId="0" fontId="2" fillId="0" borderId="0" xfId="7" applyFont="1" applyFill="1" applyBorder="1" applyAlignment="1" applyProtection="1">
      <alignment horizontal="left"/>
    </xf>
    <xf numFmtId="168" fontId="2" fillId="0" borderId="0" xfId="7" applyNumberFormat="1" applyFont="1" applyFill="1" applyBorder="1" applyAlignment="1">
      <alignment horizontal="right"/>
    </xf>
    <xf numFmtId="0" fontId="2" fillId="0" borderId="0" xfId="7" applyNumberFormat="1" applyFont="1" applyFill="1" applyBorder="1" applyAlignment="1" applyProtection="1">
      <alignment horizontal="left"/>
    </xf>
    <xf numFmtId="49" fontId="30" fillId="0" borderId="0" xfId="6" applyNumberFormat="1" applyFont="1" applyFill="1" applyBorder="1"/>
    <xf numFmtId="0" fontId="30" fillId="0" borderId="0" xfId="6" applyFont="1" applyFill="1" applyBorder="1"/>
    <xf numFmtId="0" fontId="30" fillId="0" borderId="0" xfId="6" applyFont="1" applyFill="1" applyBorder="1" applyAlignment="1">
      <alignment horizontal="right"/>
    </xf>
    <xf numFmtId="0" fontId="32" fillId="0" borderId="0" xfId="6" applyFont="1" applyFill="1" applyBorder="1"/>
    <xf numFmtId="0" fontId="30" fillId="0" borderId="0" xfId="6" applyFont="1" applyFill="1" applyBorder="1" applyAlignment="1">
      <alignment horizontal="left"/>
    </xf>
    <xf numFmtId="0" fontId="30" fillId="0" borderId="0" xfId="5" applyFont="1" applyFill="1" applyAlignment="1" applyProtection="1">
      <alignment horizontal="left"/>
      <protection locked="0"/>
    </xf>
    <xf numFmtId="0" fontId="31" fillId="0" borderId="0" xfId="6" applyFont="1" applyFill="1" applyBorder="1"/>
    <xf numFmtId="0" fontId="31" fillId="0" borderId="0" xfId="6" applyFont="1" applyFill="1" applyBorder="1" applyAlignment="1" applyProtection="1">
      <alignment horizontal="left"/>
    </xf>
    <xf numFmtId="0" fontId="31" fillId="0" borderId="0" xfId="6" applyFont="1" applyFill="1" applyBorder="1" applyAlignment="1">
      <alignment horizontal="right"/>
    </xf>
    <xf numFmtId="0" fontId="31" fillId="0" borderId="2" xfId="6" applyFont="1" applyFill="1" applyBorder="1" applyAlignment="1" applyProtection="1">
      <alignment horizontal="left"/>
    </xf>
    <xf numFmtId="0" fontId="31" fillId="0" borderId="2" xfId="5" applyFont="1" applyFill="1" applyBorder="1" applyAlignment="1">
      <alignment horizontal="right"/>
    </xf>
    <xf numFmtId="0" fontId="31" fillId="0" borderId="1" xfId="6" applyNumberFormat="1" applyFont="1" applyFill="1" applyBorder="1" applyAlignment="1">
      <alignment horizontal="right"/>
    </xf>
    <xf numFmtId="3" fontId="31" fillId="0" borderId="0" xfId="5" applyNumberFormat="1" applyFont="1" applyFill="1" applyBorder="1" applyAlignment="1" applyProtection="1">
      <alignment horizontal="right"/>
      <protection locked="0"/>
    </xf>
    <xf numFmtId="3" fontId="31" fillId="0" borderId="0" xfId="5" applyNumberFormat="1" applyFont="1" applyFill="1" applyBorder="1" applyAlignment="1">
      <alignment horizontal="right"/>
    </xf>
    <xf numFmtId="3" fontId="31" fillId="0" borderId="0" xfId="6" applyNumberFormat="1" applyFont="1" applyFill="1" applyBorder="1"/>
    <xf numFmtId="3" fontId="31" fillId="0" borderId="0" xfId="6" applyNumberFormat="1" applyFont="1" applyFill="1" applyBorder="1" applyAlignment="1">
      <alignment horizontal="right"/>
    </xf>
    <xf numFmtId="3" fontId="30" fillId="0" borderId="0" xfId="6" applyNumberFormat="1" applyFont="1" applyFill="1" applyBorder="1" applyAlignment="1">
      <alignment horizontal="center"/>
    </xf>
    <xf numFmtId="3" fontId="31" fillId="0" borderId="0" xfId="6" applyNumberFormat="1" applyFont="1" applyFill="1" applyBorder="1" applyAlignment="1">
      <alignment horizontal="center"/>
    </xf>
    <xf numFmtId="0" fontId="31" fillId="0" borderId="0" xfId="6" applyFont="1" applyFill="1" applyBorder="1" applyAlignment="1" applyProtection="1">
      <alignment horizontal="left"/>
      <protection locked="0"/>
    </xf>
    <xf numFmtId="3" fontId="31" fillId="0" borderId="0" xfId="6" applyNumberFormat="1" applyFont="1" applyFill="1" applyBorder="1" applyAlignment="1" applyProtection="1">
      <alignment horizontal="right"/>
      <protection locked="0"/>
    </xf>
    <xf numFmtId="0" fontId="31" fillId="0" borderId="0" xfId="13" applyFont="1" applyFill="1" applyAlignment="1" applyProtection="1">
      <alignment horizontal="left"/>
      <protection locked="0"/>
    </xf>
    <xf numFmtId="3" fontId="30" fillId="0" borderId="0" xfId="6" applyNumberFormat="1" applyFont="1" applyFill="1" applyBorder="1" applyAlignment="1" applyProtection="1">
      <alignment horizontal="center"/>
      <protection locked="0"/>
    </xf>
    <xf numFmtId="0" fontId="31" fillId="0" borderId="2" xfId="6" applyFont="1" applyFill="1" applyBorder="1" applyAlignment="1" applyProtection="1">
      <alignment horizontal="left"/>
      <protection locked="0"/>
    </xf>
    <xf numFmtId="3" fontId="31" fillId="0" borderId="2" xfId="6" applyNumberFormat="1" applyFont="1" applyFill="1" applyBorder="1" applyAlignment="1" applyProtection="1">
      <alignment horizontal="right"/>
      <protection locked="0"/>
    </xf>
    <xf numFmtId="3" fontId="31" fillId="0" borderId="2" xfId="6" applyNumberFormat="1" applyFont="1" applyFill="1" applyBorder="1" applyProtection="1">
      <protection locked="0"/>
    </xf>
    <xf numFmtId="3" fontId="31" fillId="0" borderId="2" xfId="6" applyNumberFormat="1" applyFont="1" applyFill="1" applyBorder="1"/>
    <xf numFmtId="0" fontId="31" fillId="0" borderId="0" xfId="6" applyFont="1" applyFill="1" applyBorder="1" applyAlignment="1" applyProtection="1">
      <alignment horizontal="fill"/>
      <protection locked="0"/>
    </xf>
    <xf numFmtId="49" fontId="30" fillId="0" borderId="0" xfId="5" applyNumberFormat="1" applyFont="1" applyFill="1" applyBorder="1"/>
    <xf numFmtId="0" fontId="30" fillId="0" borderId="0" xfId="5" applyFont="1" applyFill="1" applyBorder="1" applyAlignment="1">
      <alignment horizontal="right"/>
    </xf>
    <xf numFmtId="0" fontId="6" fillId="0" borderId="0" xfId="12" applyFont="1" applyFill="1" applyBorder="1" applyAlignment="1">
      <alignment horizontal="left"/>
    </xf>
    <xf numFmtId="0" fontId="31" fillId="0" borderId="0" xfId="5" applyFont="1" applyFill="1" applyBorder="1" applyProtection="1">
      <protection locked="0"/>
    </xf>
    <xf numFmtId="0" fontId="31" fillId="0" borderId="2" xfId="5" applyFont="1" applyFill="1" applyBorder="1" applyProtection="1">
      <protection locked="0"/>
    </xf>
    <xf numFmtId="0" fontId="31" fillId="0" borderId="2" xfId="5" applyFont="1" applyFill="1" applyBorder="1"/>
    <xf numFmtId="3" fontId="2" fillId="0" borderId="0" xfId="14" applyNumberFormat="1" applyFont="1" applyFill="1" applyBorder="1" applyAlignment="1" applyProtection="1">
      <alignment horizontal="left"/>
    </xf>
    <xf numFmtId="3" fontId="2" fillId="0" borderId="0" xfId="14" applyNumberFormat="1" applyFont="1" applyFill="1" applyBorder="1" applyAlignment="1" applyProtection="1"/>
    <xf numFmtId="3" fontId="2" fillId="0" borderId="0" xfId="14" applyNumberFormat="1" applyFont="1" applyFill="1" applyBorder="1" applyAlignment="1" applyProtection="1">
      <alignment horizontal="right"/>
    </xf>
    <xf numFmtId="3" fontId="31" fillId="0" borderId="0" xfId="5" applyNumberFormat="1" applyFont="1" applyFill="1" applyBorder="1"/>
    <xf numFmtId="0" fontId="31" fillId="0" borderId="0" xfId="5" applyFont="1" applyFill="1" applyBorder="1" applyAlignment="1" applyProtection="1">
      <alignment horizontal="left"/>
      <protection locked="0"/>
    </xf>
    <xf numFmtId="166" fontId="31" fillId="0" borderId="0" xfId="5" applyNumberFormat="1" applyFont="1" applyFill="1" applyBorder="1" applyAlignment="1" applyProtection="1">
      <alignment horizontal="right"/>
      <protection locked="0"/>
    </xf>
    <xf numFmtId="166" fontId="31" fillId="0" borderId="0" xfId="5" applyNumberFormat="1" applyFont="1" applyFill="1" applyBorder="1" applyAlignment="1">
      <alignment horizontal="right"/>
    </xf>
    <xf numFmtId="166" fontId="31" fillId="0" borderId="0" xfId="5" applyNumberFormat="1" applyFont="1" applyFill="1" applyBorder="1"/>
    <xf numFmtId="0" fontId="31" fillId="0" borderId="2" xfId="5" applyFont="1" applyFill="1" applyBorder="1" applyAlignment="1" applyProtection="1">
      <alignment horizontal="fill"/>
      <protection locked="0"/>
    </xf>
    <xf numFmtId="0" fontId="31" fillId="0" borderId="0" xfId="5" applyFont="1" applyFill="1" applyBorder="1" applyAlignment="1" applyProtection="1">
      <alignment horizontal="fill"/>
      <protection locked="0"/>
    </xf>
    <xf numFmtId="49" fontId="30" fillId="0" borderId="0" xfId="4" applyNumberFormat="1" applyFont="1" applyFill="1" applyBorder="1"/>
    <xf numFmtId="0" fontId="30" fillId="0" borderId="0" xfId="4" applyFont="1" applyFill="1" applyBorder="1" applyAlignment="1">
      <alignment horizontal="right"/>
    </xf>
    <xf numFmtId="0" fontId="30" fillId="0" borderId="0" xfId="4" applyFont="1" applyFill="1" applyBorder="1"/>
    <xf numFmtId="0" fontId="30" fillId="0" borderId="0" xfId="4" applyFont="1" applyFill="1" applyBorder="1" applyAlignment="1">
      <alignment horizontal="left"/>
    </xf>
    <xf numFmtId="0" fontId="31" fillId="0" borderId="0" xfId="4" applyFont="1" applyFill="1" applyBorder="1" applyAlignment="1">
      <alignment horizontal="right"/>
    </xf>
    <xf numFmtId="0" fontId="31" fillId="0" borderId="0" xfId="4" applyFont="1" applyFill="1" applyBorder="1"/>
    <xf numFmtId="0" fontId="30" fillId="0" borderId="0" xfId="4" applyFont="1" applyFill="1" applyBorder="1" applyAlignment="1" applyProtection="1">
      <alignment horizontal="left"/>
      <protection locked="0"/>
    </xf>
    <xf numFmtId="0" fontId="31" fillId="0" borderId="0" xfId="4" applyFont="1" applyFill="1" applyBorder="1" applyAlignment="1" applyProtection="1">
      <alignment horizontal="left"/>
      <protection locked="0"/>
    </xf>
    <xf numFmtId="0" fontId="31" fillId="0" borderId="2" xfId="4" applyFont="1" applyFill="1" applyBorder="1"/>
    <xf numFmtId="0" fontId="31" fillId="0" borderId="2" xfId="4" applyFont="1" applyFill="1" applyBorder="1" applyAlignment="1">
      <alignment horizontal="right"/>
    </xf>
    <xf numFmtId="0" fontId="31" fillId="0" borderId="0" xfId="4" applyNumberFormat="1" applyFont="1" applyFill="1" applyBorder="1" applyAlignment="1">
      <alignment horizontal="right"/>
    </xf>
    <xf numFmtId="0" fontId="31" fillId="0" borderId="0" xfId="4" applyNumberFormat="1" applyFont="1" applyFill="1" applyBorder="1" applyAlignment="1" applyProtection="1">
      <alignment horizontal="right"/>
      <protection locked="0"/>
    </xf>
    <xf numFmtId="0" fontId="31" fillId="0" borderId="2" xfId="4" applyFont="1" applyFill="1" applyBorder="1" applyAlignment="1" applyProtection="1">
      <alignment horizontal="right"/>
      <protection locked="0"/>
    </xf>
    <xf numFmtId="0" fontId="31" fillId="0" borderId="0" xfId="4" applyFont="1" applyFill="1" applyBorder="1" applyAlignment="1">
      <alignment horizontal="left" indent="1"/>
    </xf>
    <xf numFmtId="3" fontId="2" fillId="0" borderId="0" xfId="14" applyNumberFormat="1" applyFont="1"/>
    <xf numFmtId="0" fontId="31" fillId="0" borderId="0" xfId="4" applyFont="1" applyFill="1" applyBorder="1" applyAlignment="1" applyProtection="1">
      <alignment horizontal="left"/>
    </xf>
    <xf numFmtId="3" fontId="31" fillId="0" borderId="0" xfId="4" applyNumberFormat="1" applyFont="1" applyFill="1" applyBorder="1" applyAlignment="1">
      <alignment horizontal="right"/>
    </xf>
    <xf numFmtId="3" fontId="31" fillId="0" borderId="0" xfId="4" applyNumberFormat="1" applyFont="1" applyFill="1" applyBorder="1" applyAlignment="1" applyProtection="1">
      <alignment horizontal="right"/>
      <protection locked="0"/>
    </xf>
    <xf numFmtId="0" fontId="31" fillId="0" borderId="0" xfId="4" applyFont="1" applyFill="1" applyBorder="1" applyAlignment="1">
      <alignment horizontal="left"/>
    </xf>
    <xf numFmtId="167" fontId="30" fillId="0" borderId="0" xfId="4" applyNumberFormat="1" applyFont="1" applyFill="1" applyBorder="1" applyAlignment="1" applyProtection="1">
      <alignment horizontal="left"/>
      <protection locked="0"/>
    </xf>
    <xf numFmtId="164" fontId="2" fillId="0" borderId="0" xfId="14" applyNumberFormat="1" applyFont="1"/>
    <xf numFmtId="3" fontId="31" fillId="0" borderId="0" xfId="4" applyNumberFormat="1" applyFont="1" applyFill="1" applyBorder="1" applyAlignment="1" applyProtection="1">
      <alignment horizontal="right"/>
    </xf>
    <xf numFmtId="166" fontId="31" fillId="0" borderId="0" xfId="4" applyNumberFormat="1" applyFont="1" applyFill="1" applyBorder="1" applyAlignment="1" applyProtection="1">
      <alignment horizontal="right"/>
    </xf>
    <xf numFmtId="166" fontId="31" fillId="0" borderId="0" xfId="4" applyNumberFormat="1" applyFont="1" applyFill="1" applyBorder="1" applyAlignment="1">
      <alignment horizontal="right"/>
    </xf>
    <xf numFmtId="166" fontId="31" fillId="0" borderId="0" xfId="4" applyNumberFormat="1" applyFont="1" applyFill="1" applyBorder="1" applyAlignment="1" applyProtection="1">
      <alignment horizontal="right"/>
      <protection locked="0"/>
    </xf>
    <xf numFmtId="0" fontId="31" fillId="0" borderId="2" xfId="4" applyFont="1" applyFill="1" applyBorder="1" applyAlignment="1" applyProtection="1">
      <alignment horizontal="fill"/>
    </xf>
    <xf numFmtId="0" fontId="31" fillId="0" borderId="0" xfId="4" applyFont="1" applyFill="1" applyBorder="1" applyAlignment="1" applyProtection="1">
      <alignment horizontal="fill"/>
    </xf>
    <xf numFmtId="49" fontId="30" fillId="0" borderId="0" xfId="19" applyNumberFormat="1" applyFont="1" applyFill="1" applyBorder="1"/>
    <xf numFmtId="165" fontId="30" fillId="0" borderId="0" xfId="19" applyFont="1" applyFill="1" applyBorder="1"/>
    <xf numFmtId="49" fontId="30" fillId="0" borderId="0" xfId="19" applyNumberFormat="1" applyFont="1" applyFill="1" applyBorder="1" applyAlignment="1">
      <alignment horizontal="left"/>
    </xf>
    <xf numFmtId="49" fontId="30" fillId="0" borderId="0" xfId="3" applyNumberFormat="1" applyFont="1" applyFill="1" applyBorder="1"/>
    <xf numFmtId="165" fontId="30" fillId="0" borderId="0" xfId="19" applyFont="1" applyFill="1" applyBorder="1" applyAlignment="1" applyProtection="1">
      <alignment horizontal="left"/>
    </xf>
    <xf numFmtId="165" fontId="31" fillId="0" borderId="0" xfId="19" applyFont="1" applyFill="1" applyBorder="1"/>
    <xf numFmtId="165" fontId="31" fillId="0" borderId="0" xfId="3" applyFont="1" applyFill="1" applyBorder="1" applyAlignment="1">
      <alignment horizontal="right"/>
    </xf>
    <xf numFmtId="49" fontId="30" fillId="0" borderId="0" xfId="3" applyNumberFormat="1" applyFont="1" applyFill="1" applyBorder="1" applyAlignment="1">
      <alignment wrapText="1"/>
    </xf>
    <xf numFmtId="165" fontId="31" fillId="0" borderId="0" xfId="3" applyNumberFormat="1" applyFont="1" applyFill="1" applyAlignment="1" applyProtection="1">
      <alignment horizontal="left" vertical="center"/>
    </xf>
    <xf numFmtId="165" fontId="31" fillId="0" borderId="2" xfId="3" applyNumberFormat="1" applyFont="1" applyFill="1" applyBorder="1" applyAlignment="1" applyProtection="1">
      <alignment horizontal="left" vertical="center"/>
    </xf>
    <xf numFmtId="49" fontId="31" fillId="0" borderId="2" xfId="3" applyNumberFormat="1" applyFont="1" applyFill="1" applyBorder="1"/>
    <xf numFmtId="0" fontId="31" fillId="0" borderId="1" xfId="19" applyNumberFormat="1" applyFont="1" applyFill="1" applyBorder="1" applyAlignment="1">
      <alignment horizontal="right"/>
    </xf>
    <xf numFmtId="0" fontId="31" fillId="0" borderId="1" xfId="3" applyNumberFormat="1" applyFont="1" applyFill="1" applyBorder="1" applyAlignment="1">
      <alignment horizontal="right"/>
    </xf>
    <xf numFmtId="49" fontId="31" fillId="0" borderId="1" xfId="3" applyNumberFormat="1" applyFont="1" applyFill="1" applyBorder="1" applyAlignment="1">
      <alignment horizontal="right"/>
    </xf>
    <xf numFmtId="49" fontId="31" fillId="0" borderId="0" xfId="3" applyNumberFormat="1" applyFont="1" applyFill="1" applyBorder="1" applyAlignment="1" applyProtection="1">
      <alignment horizontal="right"/>
    </xf>
    <xf numFmtId="49" fontId="31" fillId="0" borderId="0" xfId="3" applyNumberFormat="1" applyFont="1" applyFill="1" applyBorder="1"/>
    <xf numFmtId="3" fontId="30" fillId="0" borderId="0" xfId="84" applyNumberFormat="1" applyFont="1" applyFill="1" applyBorder="1" applyAlignment="1">
      <alignment horizontal="right"/>
    </xf>
    <xf numFmtId="3" fontId="30" fillId="0" borderId="0" xfId="19" applyNumberFormat="1" applyFont="1" applyFill="1" applyBorder="1" applyAlignment="1">
      <alignment horizontal="right"/>
    </xf>
    <xf numFmtId="49" fontId="30" fillId="0" borderId="0" xfId="19" applyNumberFormat="1" applyFont="1" applyFill="1" applyBorder="1" applyAlignment="1" applyProtection="1">
      <alignment horizontal="left"/>
    </xf>
    <xf numFmtId="165" fontId="31" fillId="0" borderId="0" xfId="19" applyFont="1" applyFill="1" applyBorder="1" applyAlignment="1" applyProtection="1">
      <alignment horizontal="left"/>
    </xf>
    <xf numFmtId="3" fontId="31" fillId="0" borderId="0" xfId="84" applyNumberFormat="1" applyFont="1" applyFill="1" applyBorder="1" applyAlignment="1">
      <alignment horizontal="right"/>
    </xf>
    <xf numFmtId="3" fontId="31" fillId="0" borderId="0" xfId="19" applyNumberFormat="1" applyFont="1" applyFill="1" applyBorder="1" applyAlignment="1">
      <alignment horizontal="right"/>
    </xf>
    <xf numFmtId="49" fontId="31" fillId="0" borderId="0" xfId="19" applyNumberFormat="1" applyFont="1" applyFill="1" applyBorder="1" applyAlignment="1" applyProtection="1">
      <alignment horizontal="left"/>
    </xf>
    <xf numFmtId="175" fontId="31" fillId="0" borderId="0" xfId="14" applyNumberFormat="1" applyFont="1" applyFill="1" applyAlignment="1">
      <alignment horizontal="left"/>
    </xf>
    <xf numFmtId="0" fontId="31" fillId="0" borderId="0" xfId="16" applyFont="1" applyFill="1" applyAlignment="1" applyProtection="1">
      <alignment horizontal="left"/>
    </xf>
    <xf numFmtId="49" fontId="31" fillId="0" borderId="0" xfId="3" applyNumberFormat="1" applyFont="1" applyFill="1" applyBorder="1" applyAlignment="1" applyProtection="1">
      <alignment horizontal="left" indent="1"/>
    </xf>
    <xf numFmtId="165" fontId="31" fillId="0" borderId="0" xfId="3" applyFont="1" applyFill="1" applyBorder="1" applyAlignment="1" applyProtection="1">
      <alignment horizontal="left"/>
    </xf>
    <xf numFmtId="165" fontId="31" fillId="0" borderId="0" xfId="19" applyFont="1" applyFill="1" applyBorder="1" applyAlignment="1">
      <alignment horizontal="left" indent="1"/>
    </xf>
    <xf numFmtId="3" fontId="31" fillId="0" borderId="0" xfId="3" applyNumberFormat="1" applyFont="1" applyFill="1" applyBorder="1" applyAlignment="1">
      <alignment horizontal="right"/>
    </xf>
    <xf numFmtId="165" fontId="31" fillId="0" borderId="2" xfId="3" applyFont="1" applyFill="1" applyBorder="1" applyAlignment="1" applyProtection="1">
      <alignment horizontal="left"/>
    </xf>
    <xf numFmtId="174" fontId="31" fillId="0" borderId="2" xfId="12" applyNumberFormat="1" applyFont="1" applyFill="1" applyBorder="1" applyAlignment="1">
      <alignment horizontal="right"/>
    </xf>
    <xf numFmtId="174" fontId="31" fillId="0" borderId="0" xfId="12" applyNumberFormat="1" applyFont="1" applyFill="1" applyBorder="1" applyAlignment="1">
      <alignment horizontal="right"/>
    </xf>
    <xf numFmtId="174" fontId="31" fillId="0" borderId="0" xfId="3" applyNumberFormat="1" applyFont="1" applyFill="1" applyBorder="1" applyAlignment="1">
      <alignment horizontal="right"/>
    </xf>
    <xf numFmtId="49" fontId="30" fillId="0" borderId="0" xfId="3" applyNumberFormat="1" applyFont="1" applyFill="1" applyAlignment="1">
      <alignment horizontal="left"/>
    </xf>
    <xf numFmtId="165" fontId="30" fillId="0" borderId="0" xfId="3" applyNumberFormat="1" applyFont="1" applyFill="1" applyAlignment="1" applyProtection="1">
      <alignment horizontal="left"/>
    </xf>
    <xf numFmtId="165" fontId="30" fillId="0" borderId="0" xfId="3" applyFont="1" applyFill="1" applyBorder="1" applyAlignment="1">
      <alignment wrapText="1"/>
    </xf>
    <xf numFmtId="0" fontId="31" fillId="0" borderId="2" xfId="3" applyNumberFormat="1" applyFont="1" applyFill="1" applyBorder="1" applyAlignment="1">
      <alignment horizontal="right"/>
    </xf>
    <xf numFmtId="165" fontId="31" fillId="0" borderId="0" xfId="3" applyFont="1" applyFill="1" applyAlignment="1">
      <alignment horizontal="left"/>
    </xf>
    <xf numFmtId="165" fontId="30" fillId="0" borderId="0" xfId="3" applyFont="1" applyFill="1" applyAlignment="1" applyProtection="1">
      <alignment horizontal="left"/>
    </xf>
    <xf numFmtId="3" fontId="30" fillId="0" borderId="0" xfId="3" applyNumberFormat="1" applyFont="1" applyFill="1" applyAlignment="1">
      <alignment horizontal="right"/>
    </xf>
    <xf numFmtId="3" fontId="30" fillId="0" borderId="0" xfId="3" applyNumberFormat="1" applyFont="1" applyFill="1" applyBorder="1"/>
    <xf numFmtId="165" fontId="31" fillId="0" borderId="0" xfId="3" applyFont="1" applyFill="1" applyAlignment="1" applyProtection="1">
      <alignment horizontal="left"/>
    </xf>
    <xf numFmtId="3" fontId="31" fillId="0" borderId="0" xfId="3" applyNumberFormat="1" applyFont="1" applyFill="1" applyAlignment="1">
      <alignment horizontal="right"/>
    </xf>
    <xf numFmtId="3" fontId="31" fillId="0" borderId="0" xfId="3" applyNumberFormat="1" applyFont="1" applyFill="1" applyBorder="1"/>
    <xf numFmtId="3" fontId="31" fillId="0" borderId="0" xfId="12" applyNumberFormat="1" applyFont="1" applyFill="1" applyAlignment="1">
      <alignment horizontal="right"/>
    </xf>
    <xf numFmtId="3" fontId="31" fillId="0" borderId="2" xfId="3" applyNumberFormat="1" applyFont="1" applyFill="1" applyBorder="1"/>
    <xf numFmtId="0" fontId="6" fillId="0" borderId="0" xfId="18" applyNumberFormat="1" applyFont="1" applyFill="1" applyBorder="1" applyAlignment="1">
      <alignment horizontal="left"/>
    </xf>
    <xf numFmtId="0" fontId="6" fillId="0" borderId="0" xfId="18" applyNumberFormat="1" applyFont="1" applyFill="1" applyAlignment="1">
      <alignment horizontal="left"/>
    </xf>
    <xf numFmtId="0" fontId="6" fillId="0" borderId="0" xfId="18" applyFont="1" applyFill="1" applyBorder="1" applyAlignment="1">
      <alignment horizontal="left"/>
    </xf>
    <xf numFmtId="0" fontId="2" fillId="0" borderId="0" xfId="18" applyFont="1" applyFill="1" applyAlignment="1">
      <alignment horizontal="right"/>
    </xf>
    <xf numFmtId="0" fontId="2" fillId="0" borderId="0" xfId="18" applyFont="1" applyFill="1" applyBorder="1" applyAlignment="1">
      <alignment horizontal="right"/>
    </xf>
    <xf numFmtId="0" fontId="2" fillId="0" borderId="0" xfId="18" applyFont="1" applyFill="1" applyBorder="1"/>
    <xf numFmtId="0" fontId="2" fillId="0" borderId="0" xfId="18" applyFont="1" applyFill="1" applyBorder="1" applyAlignment="1">
      <alignment horizontal="left"/>
    </xf>
    <xf numFmtId="0" fontId="2" fillId="0" borderId="0" xfId="18" applyFont="1" applyFill="1"/>
    <xf numFmtId="0" fontId="2" fillId="0" borderId="2" xfId="20" applyFont="1" applyFill="1" applyBorder="1" applyAlignment="1">
      <alignment horizontal="left"/>
    </xf>
    <xf numFmtId="0" fontId="2" fillId="0" borderId="2" xfId="18" applyFont="1" applyFill="1" applyBorder="1" applyAlignment="1">
      <alignment horizontal="right"/>
    </xf>
    <xf numFmtId="0" fontId="2" fillId="0" borderId="2" xfId="20" applyFont="1" applyFill="1" applyBorder="1" applyAlignment="1">
      <alignment horizontal="right"/>
    </xf>
    <xf numFmtId="0" fontId="2" fillId="0" borderId="2" xfId="20" applyFont="1" applyFill="1" applyBorder="1"/>
    <xf numFmtId="0" fontId="2" fillId="0" borderId="0" xfId="18" applyFont="1" applyFill="1" applyAlignment="1">
      <alignment horizontal="left"/>
    </xf>
    <xf numFmtId="0" fontId="2" fillId="0" borderId="1" xfId="18" applyFont="1" applyFill="1" applyBorder="1" applyAlignment="1">
      <alignment horizontal="right"/>
    </xf>
    <xf numFmtId="0" fontId="2" fillId="0" borderId="1" xfId="18" applyFont="1" applyFill="1" applyBorder="1" applyAlignment="1">
      <alignment horizontal="left"/>
    </xf>
    <xf numFmtId="0" fontId="2" fillId="0" borderId="3" xfId="18" applyFont="1" applyFill="1" applyBorder="1" applyAlignment="1">
      <alignment horizontal="right"/>
    </xf>
    <xf numFmtId="0" fontId="2" fillId="0" borderId="2" xfId="18" applyFont="1" applyFill="1" applyBorder="1" applyAlignment="1">
      <alignment horizontal="left"/>
    </xf>
    <xf numFmtId="0" fontId="2" fillId="0" borderId="2" xfId="18" applyFont="1" applyFill="1" applyBorder="1" applyAlignment="1" applyProtection="1">
      <alignment horizontal="right"/>
    </xf>
    <xf numFmtId="0" fontId="2" fillId="0" borderId="0" xfId="20" applyFont="1" applyFill="1" applyBorder="1" applyAlignment="1">
      <alignment horizontal="right"/>
    </xf>
    <xf numFmtId="0" fontId="2" fillId="0" borderId="0" xfId="18" applyFont="1" applyFill="1" applyAlignment="1" applyProtection="1">
      <alignment horizontal="left"/>
    </xf>
    <xf numFmtId="166" fontId="2" fillId="0" borderId="0" xfId="18" applyNumberFormat="1" applyFont="1" applyFill="1" applyBorder="1" applyAlignment="1" applyProtection="1">
      <alignment horizontal="left"/>
    </xf>
    <xf numFmtId="166" fontId="2" fillId="0" borderId="0" xfId="18" applyNumberFormat="1" applyFont="1" applyFill="1" applyBorder="1" applyAlignment="1">
      <alignment horizontal="right"/>
    </xf>
    <xf numFmtId="166" fontId="2" fillId="0" borderId="0" xfId="18" applyNumberFormat="1" applyFont="1" applyFill="1" applyBorder="1" applyAlignment="1">
      <alignment horizontal="left"/>
    </xf>
    <xf numFmtId="3" fontId="2" fillId="0" borderId="0" xfId="18" applyNumberFormat="1" applyFont="1" applyFill="1" applyBorder="1" applyAlignment="1">
      <alignment horizontal="right"/>
    </xf>
    <xf numFmtId="3" fontId="2" fillId="0" borderId="0" xfId="18" applyNumberFormat="1" applyFont="1" applyFill="1" applyBorder="1" applyAlignment="1">
      <alignment horizontal="left"/>
    </xf>
    <xf numFmtId="4" fontId="2" fillId="0" borderId="0" xfId="18" applyNumberFormat="1" applyFont="1" applyFill="1" applyBorder="1" applyAlignment="1">
      <alignment horizontal="right"/>
    </xf>
    <xf numFmtId="4" fontId="2" fillId="0" borderId="0" xfId="18" applyNumberFormat="1" applyFont="1" applyFill="1" applyBorder="1" applyAlignment="1">
      <alignment horizontal="left"/>
    </xf>
    <xf numFmtId="0" fontId="2" fillId="0" borderId="0" xfId="18" applyFont="1" applyFill="1" applyAlignment="1" applyProtection="1"/>
    <xf numFmtId="0" fontId="2" fillId="0" borderId="2" xfId="18" applyFont="1" applyFill="1" applyBorder="1" applyAlignment="1" applyProtection="1">
      <alignment horizontal="left"/>
    </xf>
    <xf numFmtId="166" fontId="2" fillId="0" borderId="2" xfId="18" applyNumberFormat="1" applyFont="1" applyFill="1" applyBorder="1" applyAlignment="1">
      <alignment horizontal="right"/>
    </xf>
    <xf numFmtId="166" fontId="2" fillId="0" borderId="2" xfId="18" applyNumberFormat="1" applyFont="1" applyFill="1" applyBorder="1" applyAlignment="1">
      <alignment horizontal="left"/>
    </xf>
    <xf numFmtId="0" fontId="2" fillId="0" borderId="0" xfId="18" applyFont="1" applyFill="1" applyBorder="1" applyAlignment="1" applyProtection="1">
      <alignment horizontal="left"/>
    </xf>
    <xf numFmtId="0" fontId="29" fillId="0" borderId="0" xfId="17" applyFont="1"/>
    <xf numFmtId="0" fontId="29" fillId="0" borderId="0" xfId="17" applyFont="1" applyAlignment="1">
      <alignment horizontal="right"/>
    </xf>
    <xf numFmtId="0" fontId="29" fillId="0" borderId="0" xfId="17" applyFont="1" applyFill="1" applyBorder="1"/>
    <xf numFmtId="0" fontId="28" fillId="0" borderId="1" xfId="17" applyFont="1" applyBorder="1"/>
    <xf numFmtId="0" fontId="30" fillId="0" borderId="1" xfId="17" applyFont="1" applyBorder="1"/>
    <xf numFmtId="0" fontId="28" fillId="0" borderId="1" xfId="17" applyFont="1" applyBorder="1" applyAlignment="1">
      <alignment horizontal="right"/>
    </xf>
    <xf numFmtId="0" fontId="28" fillId="0" borderId="0" xfId="17" applyFont="1" applyFill="1" applyBorder="1"/>
    <xf numFmtId="0" fontId="28" fillId="0" borderId="0" xfId="17" applyFont="1" applyBorder="1"/>
    <xf numFmtId="0" fontId="30" fillId="0" borderId="0" xfId="17" applyFont="1" applyBorder="1"/>
    <xf numFmtId="0" fontId="28" fillId="0" borderId="0" xfId="17" applyFont="1" applyBorder="1" applyAlignment="1">
      <alignment horizontal="right"/>
    </xf>
    <xf numFmtId="0" fontId="28" fillId="0" borderId="0" xfId="17" applyFont="1"/>
    <xf numFmtId="0" fontId="30" fillId="0" borderId="0" xfId="17" applyFont="1"/>
    <xf numFmtId="0" fontId="28" fillId="0" borderId="0" xfId="17" applyFont="1" applyAlignment="1">
      <alignment horizontal="right"/>
    </xf>
    <xf numFmtId="166" fontId="28" fillId="0" borderId="0" xfId="17" applyNumberFormat="1" applyFont="1" applyAlignment="1">
      <alignment horizontal="right"/>
    </xf>
    <xf numFmtId="166" fontId="28" fillId="0" borderId="0" xfId="17" applyNumberFormat="1" applyFont="1"/>
    <xf numFmtId="3" fontId="28" fillId="0" borderId="0" xfId="17" applyNumberFormat="1" applyFont="1" applyAlignment="1">
      <alignment horizontal="right"/>
    </xf>
    <xf numFmtId="0" fontId="28" fillId="0" borderId="2" xfId="17" applyFont="1" applyBorder="1"/>
    <xf numFmtId="0" fontId="30" fillId="0" borderId="2" xfId="17" applyFont="1" applyBorder="1"/>
    <xf numFmtId="166" fontId="28" fillId="0" borderId="2" xfId="17" applyNumberFormat="1" applyFont="1" applyBorder="1" applyAlignment="1">
      <alignment horizontal="right"/>
    </xf>
    <xf numFmtId="166" fontId="28" fillId="0" borderId="2" xfId="17" applyNumberFormat="1" applyFont="1" applyBorder="1"/>
    <xf numFmtId="0" fontId="7" fillId="0" borderId="0" xfId="16" applyFont="1" applyFill="1" applyAlignment="1" applyProtection="1">
      <alignment horizontal="left"/>
    </xf>
    <xf numFmtId="49" fontId="7" fillId="0" borderId="0" xfId="16" applyNumberFormat="1" applyFont="1" applyFill="1" applyAlignment="1" applyProtection="1">
      <alignment horizontal="left"/>
    </xf>
    <xf numFmtId="0" fontId="29" fillId="0" borderId="0" xfId="81" applyNumberFormat="1" applyFont="1" applyFill="1" applyAlignment="1">
      <alignment horizontal="left"/>
    </xf>
    <xf numFmtId="0" fontId="6" fillId="0" borderId="0" xfId="79" applyNumberFormat="1" applyFont="1" applyFill="1" applyAlignment="1">
      <alignment horizontal="left"/>
    </xf>
    <xf numFmtId="3" fontId="2" fillId="0" borderId="0" xfId="14" applyNumberFormat="1" applyFont="1" applyFill="1"/>
    <xf numFmtId="0" fontId="29" fillId="0" borderId="0" xfId="81" applyNumberFormat="1" applyFont="1" applyAlignment="1">
      <alignment horizontal="left"/>
    </xf>
    <xf numFmtId="0" fontId="29" fillId="0" borderId="0" xfId="81" applyNumberFormat="1" applyFont="1" applyBorder="1" applyAlignment="1">
      <alignment horizontal="left"/>
    </xf>
    <xf numFmtId="0" fontId="29" fillId="0" borderId="0" xfId="17" applyNumberFormat="1" applyFont="1" applyAlignment="1">
      <alignment horizontal="left"/>
    </xf>
    <xf numFmtId="0" fontId="29" fillId="0" borderId="0" xfId="17" applyNumberFormat="1" applyFont="1" applyFill="1" applyBorder="1" applyAlignment="1">
      <alignment horizontal="left"/>
    </xf>
    <xf numFmtId="3" fontId="8" fillId="0" borderId="0" xfId="0" applyNumberFormat="1" applyFont="1" applyBorder="1" applyAlignment="1">
      <alignment horizontal="left"/>
    </xf>
    <xf numFmtId="3" fontId="2" fillId="0" borderId="0" xfId="0" applyNumberFormat="1" applyFont="1" applyBorder="1" applyAlignment="1">
      <alignment horizontal="left"/>
    </xf>
  </cellXfs>
  <cellStyles count="85">
    <cellStyle name="_CD_Peru" xfId="21"/>
    <cellStyle name="=C:\WINNT\SYSTEM32\COMMAND.COM" xfId="28"/>
    <cellStyle name="20% - Énfasis1" xfId="29"/>
    <cellStyle name="20% - Énfasis2" xfId="30"/>
    <cellStyle name="20% - Énfasis3" xfId="31"/>
    <cellStyle name="20% - Énfasis4" xfId="32"/>
    <cellStyle name="20% - Énfasis5" xfId="33"/>
    <cellStyle name="20% - Énfasis6" xfId="34"/>
    <cellStyle name="40% - Énfasis1" xfId="35"/>
    <cellStyle name="40% - Énfasis2" xfId="36"/>
    <cellStyle name="40% - Énfasis3" xfId="37"/>
    <cellStyle name="40% - Énfasis4" xfId="38"/>
    <cellStyle name="40% - Énfasis5" xfId="39"/>
    <cellStyle name="40% - Énfasis6" xfId="40"/>
    <cellStyle name="60% - Énfasis1" xfId="41"/>
    <cellStyle name="60% - Énfasis2" xfId="42"/>
    <cellStyle name="60% - Énfasis3" xfId="43"/>
    <cellStyle name="60% - Énfasis4" xfId="44"/>
    <cellStyle name="60% - Énfasis5" xfId="45"/>
    <cellStyle name="60% - Énfasis6" xfId="46"/>
    <cellStyle name="ANCLAS,REZONES Y SUS PARTES,DE FUNDICION,DE HIERRO O DE ACERO" xfId="1"/>
    <cellStyle name="ANCLAS,REZONES Y SUS PARTES,DE FUNDICION,DE HIERRO O DE ACERO 2" xfId="22"/>
    <cellStyle name="ANCLAS,REZONES Y SUS PARTES,DE FUNDICION,DE HIERRO O DE ACERO 2 2" xfId="76"/>
    <cellStyle name="ANCLAS,REZONES Y SUS PARTES,DE FUNDICION,DE HIERRO O DE ACERO 3" xfId="80"/>
    <cellStyle name="bolet" xfId="23"/>
    <cellStyle name="Buena" xfId="47"/>
    <cellStyle name="Cálculo" xfId="48"/>
    <cellStyle name="Celda de comprobación" xfId="49"/>
    <cellStyle name="Celda vinculada" xfId="50"/>
    <cellStyle name="Comma" xfId="2" builtinId="3"/>
    <cellStyle name="Comma [0] 2" xfId="83"/>
    <cellStyle name="Comma 2" xfId="24"/>
    <cellStyle name="Comma0" xfId="51"/>
    <cellStyle name="Currency 2" xfId="25"/>
    <cellStyle name="Currency0" xfId="52"/>
    <cellStyle name="Date" xfId="53"/>
    <cellStyle name="Diseño" xfId="26"/>
    <cellStyle name="Encabezado 4" xfId="54"/>
    <cellStyle name="Énfasis1" xfId="55"/>
    <cellStyle name="Énfasis2" xfId="56"/>
    <cellStyle name="Énfasis3" xfId="57"/>
    <cellStyle name="Énfasis4" xfId="58"/>
    <cellStyle name="Énfasis5" xfId="59"/>
    <cellStyle name="Énfasis6" xfId="60"/>
    <cellStyle name="Entrada" xfId="61"/>
    <cellStyle name="Fixed" xfId="62"/>
    <cellStyle name="Incorrecto" xfId="63"/>
    <cellStyle name="MES" xfId="64"/>
    <cellStyle name="Millares_Petroleo" xfId="65"/>
    <cellStyle name="Normal" xfId="0" builtinId="0"/>
    <cellStyle name="Normal 2" xfId="14"/>
    <cellStyle name="Normal 3" xfId="17"/>
    <cellStyle name="Normal 4" xfId="81"/>
    <cellStyle name="Normal_ARG96-01" xfId="16"/>
    <cellStyle name="Normal_ARG96-03" xfId="3"/>
    <cellStyle name="Normal_ARG96-04" xfId="19"/>
    <cellStyle name="Normal_ARG96-06" xfId="4"/>
    <cellStyle name="Normal_ARG96-07" xfId="5"/>
    <cellStyle name="Normal_ARG96-08" xfId="6"/>
    <cellStyle name="Normal_ARG96-09" xfId="7"/>
    <cellStyle name="Normal_ARG96-10" xfId="8"/>
    <cellStyle name="Normal_ARG96-11" xfId="9"/>
    <cellStyle name="Normal_ARG96-12" xfId="79"/>
    <cellStyle name="Normal_ARG96-14" xfId="77"/>
    <cellStyle name="Normal_ARG96-15" xfId="10"/>
    <cellStyle name="Normal_ARG96-16" xfId="11"/>
    <cellStyle name="Normal_ARG97-03" xfId="12"/>
    <cellStyle name="Normal_ARG976-04" xfId="84"/>
    <cellStyle name="Normal_ArgDestiX" xfId="82"/>
    <cellStyle name="Normal_BOL96-17" xfId="75"/>
    <cellStyle name="Normal_Cuad_A-13_Deuda" xfId="78"/>
    <cellStyle name="Normal_EcuIET" xfId="20"/>
    <cellStyle name="Normal_HND96-15" xfId="15"/>
    <cellStyle name="Normal_PER96-02" xfId="18"/>
    <cellStyle name="Normal_VEN96-07" xfId="13"/>
    <cellStyle name="Notas" xfId="66"/>
    <cellStyle name="Salida" xfId="67"/>
    <cellStyle name="Style 1" xfId="27"/>
    <cellStyle name="Texto de advertencia" xfId="68"/>
    <cellStyle name="Texto explicativo" xfId="69"/>
    <cellStyle name="Título" xfId="70"/>
    <cellStyle name="Título 1" xfId="71"/>
    <cellStyle name="Título 2" xfId="72"/>
    <cellStyle name="Título 3" xfId="73"/>
    <cellStyle name="Título_Petroleo" xfId="7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FCFCF"/>
      <rgbColor rgb="00FF0000"/>
      <rgbColor rgb="0000FF00"/>
      <rgbColor rgb="000000FF"/>
      <rgbColor rgb="00FFFF00"/>
      <rgbColor rgb="00FF00FF"/>
      <rgbColor rgb="0000FFFF"/>
      <rgbColor rgb="00800000"/>
      <rgbColor rgb="00008000"/>
      <rgbColor rgb="00000080"/>
      <rgbColor rgb="00808000"/>
      <rgbColor rgb="00800080"/>
      <rgbColor rgb="00008080"/>
      <rgbColor rgb="00B2B2B2"/>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60093"/>
      <color rgb="FFA7A7A7"/>
      <color rgb="FF9B9B9B"/>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TUBRE\AIOCT9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DICE"/>
      <sheetName val="I-1"/>
      <sheetName val="I-2"/>
      <sheetName val="I-3"/>
      <sheetName val="I-4"/>
      <sheetName val="I-5"/>
      <sheetName val="I-6"/>
      <sheetName val="I-7"/>
      <sheetName val="I-8"/>
      <sheetName val="I-9"/>
      <sheetName val="I-10"/>
      <sheetName val="I-11"/>
      <sheetName val="I-12"/>
      <sheetName val="I-13"/>
      <sheetName val="I-14"/>
      <sheetName val="I-15"/>
      <sheetName val="I-16"/>
      <sheetName val="I-17"/>
      <sheetName val="I-18"/>
      <sheetName val="I-19"/>
      <sheetName val="I-20"/>
      <sheetName val="II-1"/>
      <sheetName val="II-2"/>
      <sheetName val="II-3"/>
      <sheetName val="II-4"/>
      <sheetName val="II-5"/>
      <sheetName val="II-6"/>
      <sheetName val="II-7"/>
      <sheetName val="II-8"/>
      <sheetName val="II-9"/>
      <sheetName val="II-10"/>
      <sheetName val="II-11"/>
      <sheetName val="II-12"/>
      <sheetName val="II-13"/>
      <sheetName val="III-1"/>
      <sheetName val="III-2"/>
      <sheetName val="III-3"/>
      <sheetName val="III-4"/>
      <sheetName val="III-5"/>
      <sheetName val="III-6"/>
      <sheetName val="IV-1"/>
      <sheetName val="IV-2"/>
      <sheetName val="IV-3"/>
      <sheetName val="IV-4"/>
      <sheetName val="IV-5"/>
      <sheetName val="IV-6"/>
      <sheetName val="IV-7"/>
      <sheetName val="IV-8"/>
      <sheetName val="IV-9"/>
      <sheetName val="IV-10"/>
      <sheetName val="IV-11"/>
      <sheetName val="IV-12"/>
      <sheetName val="IV-13"/>
      <sheetName val="IV-14"/>
      <sheetName val="IV-15"/>
      <sheetName val="IV-16"/>
      <sheetName val="IV-17"/>
      <sheetName val="IV-18"/>
      <sheetName val="IV-19"/>
      <sheetName val="IV-20"/>
      <sheetName val="IV-21"/>
      <sheetName val="IV-22"/>
      <sheetName val="IV-23"/>
      <sheetName val="IV-24"/>
      <sheetName val="IV-25"/>
      <sheetName val="IV-26"/>
      <sheetName val="IV-27"/>
      <sheetName val="IV-28"/>
      <sheetName val="IV-29"/>
      <sheetName val="IV-30"/>
      <sheetName val="IV-31"/>
      <sheetName val="IV-32"/>
      <sheetName val="IV-33"/>
      <sheetName val="IV-34"/>
      <sheetName val="IV-35"/>
      <sheetName val="IV-36"/>
      <sheetName val="V-1"/>
      <sheetName val="V-2"/>
      <sheetName val="V-3"/>
      <sheetName val="V-4"/>
      <sheetName val="V-5"/>
      <sheetName val="V-6"/>
      <sheetName val="V-7"/>
      <sheetName val="V-8"/>
      <sheetName val="V-9"/>
      <sheetName val="V-10"/>
      <sheetName val="V-11"/>
      <sheetName val="V-12"/>
      <sheetName val="VI-1"/>
      <sheetName val="VI-2"/>
      <sheetName val="VI-3"/>
      <sheetName val="VI-4"/>
      <sheetName val="VI-5"/>
      <sheetName val="VI-6"/>
      <sheetName val="VI-7"/>
      <sheetName val="VI-8"/>
      <sheetName val="VI-9"/>
      <sheetName val="VI-10"/>
      <sheetName val="VI-11"/>
      <sheetName val="VI-12"/>
      <sheetName val="VI-13"/>
      <sheetName val="VI-14"/>
      <sheetName val="VI-15"/>
      <sheetName val=" VI-16"/>
      <sheetName val=" VI-17"/>
      <sheetName val="VI-18"/>
      <sheetName val=" VI-19"/>
      <sheetName val="VI-20"/>
      <sheetName val="VI-21"/>
      <sheetName val="VI-22"/>
      <sheetName val="VI-23"/>
      <sheetName val="VI-24"/>
      <sheetName val="VI-25"/>
      <sheetName val="VI-26"/>
      <sheetName val="VI-27"/>
      <sheetName val="VI-28"/>
      <sheetName val="VI-29"/>
      <sheetName val="VI-30"/>
      <sheetName val="VI-31"/>
      <sheetName val="VI-32"/>
      <sheetName val="VI-33 "/>
      <sheetName val="VII-1"/>
      <sheetName val="VII-2"/>
      <sheetName val="VII-3 "/>
      <sheetName val="VII-4"/>
      <sheetName val="VII-5"/>
      <sheetName val="VII-6"/>
      <sheetName val="VII-7"/>
      <sheetName val="VII-8"/>
      <sheetName val="VII-9"/>
      <sheetName val="VII-10"/>
      <sheetName val="VII-11"/>
      <sheetName val="VII-12"/>
      <sheetName val="VII-13"/>
      <sheetName val="VII-14"/>
      <sheetName val="VII-15"/>
      <sheetName val="VII-16"/>
      <sheetName val="VII-17"/>
      <sheetName val="VII-18"/>
      <sheetName val="VII-19"/>
      <sheetName val="VIII-1"/>
      <sheetName val="VIII-2"/>
      <sheetName val="VIII-3"/>
      <sheetName val="VIII-4"/>
      <sheetName val="VIII-5"/>
      <sheetName val="VIII-6"/>
      <sheetName val="VIII-7"/>
      <sheetName val="VIII-8"/>
      <sheetName val="VIII-9"/>
      <sheetName val="VIII-10"/>
      <sheetName val="VIII-11"/>
      <sheetName val="VIII-12"/>
      <sheetName val="VIII-13"/>
      <sheetName val="VIII-14"/>
      <sheetName val="VIII-15"/>
      <sheetName val="IX-1 "/>
      <sheetName val="IX-2"/>
      <sheetName val="IX-3"/>
      <sheetName val="IX-4"/>
      <sheetName val="IX-5"/>
      <sheetName val="IX-6"/>
      <sheetName val="IX-7"/>
      <sheetName val="IX-8"/>
      <sheetName val="IX-9"/>
      <sheetName val="IX-10"/>
      <sheetName val="IX-11"/>
      <sheetName val="IX-12"/>
      <sheetName val="IX-13"/>
      <sheetName val="IX-14"/>
      <sheetName val="IX-15"/>
      <sheetName val="IX-16"/>
      <sheetName val="IX-17"/>
      <sheetName val="IX-18"/>
      <sheetName val="IX-19"/>
      <sheetName val="IX-20"/>
      <sheetName val="IX-21"/>
      <sheetName val="IX-22"/>
      <sheetName val="IX-23"/>
      <sheetName val="IX-24"/>
      <sheetName val="IX-25"/>
      <sheetName val="X-1"/>
      <sheetName val="X-2"/>
      <sheetName val="X-3"/>
      <sheetName val="X-4"/>
      <sheetName val="X-5"/>
      <sheetName val="X-6"/>
      <sheetName val="X-7"/>
      <sheetName val="X-8"/>
      <sheetName val="X-9"/>
      <sheetName val="X-10"/>
      <sheetName val="X-11"/>
      <sheetName val="X-12"/>
      <sheetName val="VI-33 (base)"/>
      <sheetName val="BASE AGRO 6 A 14"/>
      <sheetName val="VII-15 (base)"/>
      <sheetName val="graficos de comext"/>
      <sheetName val="export 1989-97"/>
      <sheetName val="import 1989-97"/>
      <sheetName val="VI-4-1996"/>
      <sheetName val="BASE COMEXT POR PAISES"/>
      <sheetName val="IX-12 (1990-91)"/>
      <sheetName val="X-8 (1997)"/>
      <sheetName val="X-9 (1997)"/>
      <sheetName val="Gráfico1"/>
      <sheetName val="VII-10 (old)"/>
      <sheetName val="OLD V-5"/>
      <sheetName val="OLD VII-4"/>
      <sheetName val="OLD VII-5"/>
      <sheetName val="OLD VII-6"/>
      <sheetName val="OLD VII-9"/>
      <sheetName val="OLD IX-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dimension ref="A1:Q32"/>
  <sheetViews>
    <sheetView tabSelected="1" workbookViewId="0">
      <selection activeCell="A82" sqref="A82:A88"/>
    </sheetView>
  </sheetViews>
  <sheetFormatPr defaultColWidth="9.28515625" defaultRowHeight="10.199999999999999"/>
  <cols>
    <col min="1" max="1" width="13.28515625" style="10" bestFit="1" customWidth="1"/>
    <col min="2" max="2" width="66.140625" style="10" customWidth="1"/>
    <col min="3" max="3" width="67" style="10" bestFit="1" customWidth="1"/>
    <col min="4" max="16384" width="9.28515625" style="10"/>
  </cols>
  <sheetData>
    <row r="1" spans="1:17" s="6" customFormat="1">
      <c r="B1" s="7" t="s">
        <v>12</v>
      </c>
      <c r="C1" s="7"/>
    </row>
    <row r="2" spans="1:17">
      <c r="A2" s="8">
        <f ca="1">NOW()</f>
        <v>41550.51756226852</v>
      </c>
      <c r="B2" s="9" t="s">
        <v>262</v>
      </c>
      <c r="C2" s="9" t="s">
        <v>263</v>
      </c>
    </row>
    <row r="3" spans="1:17">
      <c r="A3" s="11"/>
      <c r="B3" s="12"/>
      <c r="C3" s="12"/>
    </row>
    <row r="4" spans="1:17">
      <c r="A4" s="13"/>
      <c r="B4" s="14"/>
      <c r="C4" s="15"/>
    </row>
    <row r="5" spans="1:17" ht="15.9" customHeight="1">
      <c r="A5" s="16">
        <v>1</v>
      </c>
      <c r="B5" s="526" t="s">
        <v>264</v>
      </c>
      <c r="C5" s="526" t="s">
        <v>265</v>
      </c>
    </row>
    <row r="6" spans="1:17" ht="15.9" customHeight="1">
      <c r="A6" s="16">
        <v>2</v>
      </c>
      <c r="B6" s="526" t="s">
        <v>266</v>
      </c>
      <c r="C6" s="526" t="s">
        <v>267</v>
      </c>
    </row>
    <row r="7" spans="1:17" ht="15.9" customHeight="1">
      <c r="A7" s="16">
        <v>3</v>
      </c>
      <c r="B7" s="526" t="s">
        <v>268</v>
      </c>
      <c r="C7" s="526" t="s">
        <v>268</v>
      </c>
    </row>
    <row r="8" spans="1:17" ht="15.9" customHeight="1">
      <c r="A8" s="16">
        <v>4</v>
      </c>
      <c r="B8" s="526" t="s">
        <v>269</v>
      </c>
      <c r="C8" s="527" t="s">
        <v>270</v>
      </c>
    </row>
    <row r="9" spans="1:17" ht="15.9" customHeight="1">
      <c r="A9" s="16">
        <v>5</v>
      </c>
      <c r="B9" s="526" t="s">
        <v>19</v>
      </c>
      <c r="C9" s="526" t="s">
        <v>20</v>
      </c>
    </row>
    <row r="10" spans="1:17" ht="15.9" customHeight="1">
      <c r="A10" s="16">
        <v>6</v>
      </c>
      <c r="B10" s="526" t="s">
        <v>38</v>
      </c>
      <c r="C10" s="526" t="s">
        <v>39</v>
      </c>
    </row>
    <row r="11" spans="1:17" ht="15.9" customHeight="1">
      <c r="A11" s="16">
        <v>7</v>
      </c>
      <c r="B11" s="526" t="s">
        <v>51</v>
      </c>
      <c r="C11" s="526" t="s">
        <v>52</v>
      </c>
    </row>
    <row r="12" spans="1:17" ht="15.9" customHeight="1">
      <c r="A12" s="16">
        <v>8</v>
      </c>
      <c r="B12" s="526" t="s">
        <v>271</v>
      </c>
      <c r="C12" s="526" t="s">
        <v>272</v>
      </c>
    </row>
    <row r="13" spans="1:17" ht="15.9" customHeight="1">
      <c r="A13" s="16">
        <v>9</v>
      </c>
      <c r="B13" s="526" t="s">
        <v>62</v>
      </c>
      <c r="C13" s="527" t="s">
        <v>63</v>
      </c>
    </row>
    <row r="14" spans="1:17" ht="15.9" customHeight="1">
      <c r="A14" s="16">
        <v>10</v>
      </c>
      <c r="B14" s="526" t="s">
        <v>766</v>
      </c>
      <c r="C14" s="527" t="s">
        <v>765</v>
      </c>
      <c r="D14" s="204"/>
      <c r="E14" s="36"/>
      <c r="F14" s="42"/>
      <c r="G14" s="43"/>
      <c r="H14" s="44"/>
      <c r="I14" s="45"/>
      <c r="J14" s="43"/>
      <c r="K14" s="43"/>
      <c r="L14" s="43"/>
      <c r="M14" s="43"/>
      <c r="N14" s="43"/>
      <c r="O14" s="43"/>
      <c r="P14" s="205"/>
      <c r="Q14" s="205"/>
    </row>
    <row r="15" spans="1:17" ht="15.9" customHeight="1">
      <c r="A15" s="16">
        <v>11</v>
      </c>
      <c r="B15" s="526" t="s">
        <v>69</v>
      </c>
      <c r="C15" s="526" t="s">
        <v>70</v>
      </c>
    </row>
    <row r="16" spans="1:17" ht="15.9" customHeight="1">
      <c r="A16" s="16">
        <v>12</v>
      </c>
      <c r="B16" s="526" t="s">
        <v>273</v>
      </c>
      <c r="C16" s="526" t="s">
        <v>274</v>
      </c>
    </row>
    <row r="17" spans="1:3" ht="15.9" customHeight="1">
      <c r="A17" s="16">
        <v>13</v>
      </c>
      <c r="B17" s="526" t="s">
        <v>275</v>
      </c>
      <c r="C17" s="526" t="s">
        <v>276</v>
      </c>
    </row>
    <row r="18" spans="1:3" ht="15.9" customHeight="1">
      <c r="A18" s="16">
        <v>14</v>
      </c>
      <c r="B18" s="526" t="s">
        <v>277</v>
      </c>
      <c r="C18" s="526" t="s">
        <v>278</v>
      </c>
    </row>
    <row r="19" spans="1:3" ht="15.9" customHeight="1">
      <c r="A19" s="16">
        <v>15</v>
      </c>
      <c r="B19" s="526" t="s">
        <v>279</v>
      </c>
      <c r="C19" s="526" t="s">
        <v>280</v>
      </c>
    </row>
    <row r="20" spans="1:3" ht="15.9" customHeight="1">
      <c r="A20" s="16" t="s">
        <v>283</v>
      </c>
      <c r="B20" s="526" t="s">
        <v>281</v>
      </c>
      <c r="C20" s="526" t="s">
        <v>282</v>
      </c>
    </row>
    <row r="21" spans="1:3" ht="15.9" customHeight="1">
      <c r="A21" s="16" t="s">
        <v>838</v>
      </c>
      <c r="B21" s="526" t="s">
        <v>842</v>
      </c>
      <c r="C21" s="526" t="s">
        <v>843</v>
      </c>
    </row>
    <row r="22" spans="1:3">
      <c r="A22" s="16"/>
      <c r="B22" s="526"/>
      <c r="C22" s="526"/>
    </row>
    <row r="23" spans="1:3" s="20" customFormat="1">
      <c r="A23" s="17"/>
      <c r="B23" s="18"/>
      <c r="C23" s="19"/>
    </row>
    <row r="24" spans="1:3" s="20" customFormat="1">
      <c r="A24" s="17"/>
      <c r="B24" s="535"/>
      <c r="C24" s="536"/>
    </row>
    <row r="25" spans="1:3" s="20" customFormat="1">
      <c r="A25" s="17"/>
      <c r="B25" s="535"/>
      <c r="C25" s="536"/>
    </row>
    <row r="26" spans="1:3" s="20" customFormat="1">
      <c r="A26" s="17"/>
      <c r="B26" s="535"/>
      <c r="C26" s="536"/>
    </row>
    <row r="27" spans="1:3" s="20" customFormat="1">
      <c r="A27" s="17"/>
      <c r="B27" s="535"/>
      <c r="C27" s="536"/>
    </row>
    <row r="28" spans="1:3" s="20" customFormat="1">
      <c r="A28" s="17"/>
      <c r="B28" s="535"/>
      <c r="C28" s="536"/>
    </row>
    <row r="29" spans="1:3" s="20" customFormat="1">
      <c r="A29" s="17"/>
      <c r="B29" s="535"/>
      <c r="C29" s="536"/>
    </row>
    <row r="30" spans="1:3" s="20" customFormat="1">
      <c r="A30" s="17"/>
      <c r="B30" s="535"/>
      <c r="C30" s="536"/>
    </row>
    <row r="31" spans="1:3" s="20" customFormat="1">
      <c r="A31" s="17"/>
      <c r="B31" s="535"/>
      <c r="C31" s="536"/>
    </row>
    <row r="32" spans="1:3" s="20" customFormat="1"/>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M125"/>
  <sheetViews>
    <sheetView showGridLines="0" zoomScale="110" zoomScaleNormal="110" workbookViewId="0">
      <selection activeCell="A82" sqref="A82:A88"/>
    </sheetView>
  </sheetViews>
  <sheetFormatPr defaultColWidth="11.7109375" defaultRowHeight="10.199999999999999"/>
  <cols>
    <col min="1" max="1" width="49.5703125" style="516" customWidth="1"/>
    <col min="2" max="2" width="2.140625" style="517" customWidth="1"/>
    <col min="3" max="4" width="8.28515625" style="518" bestFit="1" customWidth="1"/>
    <col min="5" max="6" width="8.42578125" style="518" bestFit="1" customWidth="1"/>
    <col min="7" max="8" width="8.28515625" style="518" bestFit="1" customWidth="1"/>
    <col min="9" max="10" width="8.42578125" style="518" bestFit="1" customWidth="1"/>
    <col min="11" max="11" width="8.28515625" style="518" bestFit="1" customWidth="1"/>
    <col min="12" max="12" width="2.5703125" style="516" customWidth="1"/>
    <col min="13" max="13" width="53.85546875" style="516" customWidth="1"/>
    <col min="14" max="16384" width="11.7109375" style="512"/>
  </cols>
  <sheetData>
    <row r="1" spans="1:13" s="534" customFormat="1">
      <c r="A1" s="533">
        <v>1</v>
      </c>
      <c r="B1" s="533"/>
      <c r="C1" s="533"/>
      <c r="D1" s="533"/>
      <c r="E1" s="533"/>
      <c r="F1" s="533"/>
      <c r="G1" s="533"/>
      <c r="H1" s="533"/>
      <c r="I1" s="533"/>
      <c r="J1" s="533"/>
      <c r="K1" s="533"/>
      <c r="L1" s="533"/>
      <c r="M1" s="533">
        <v>1</v>
      </c>
    </row>
    <row r="2" spans="1:13" s="508" customFormat="1">
      <c r="A2" s="506" t="s">
        <v>456</v>
      </c>
      <c r="B2" s="506"/>
      <c r="C2" s="507"/>
      <c r="D2" s="507"/>
      <c r="E2" s="507"/>
      <c r="F2" s="507"/>
      <c r="G2" s="507"/>
      <c r="H2" s="507"/>
      <c r="I2" s="507"/>
      <c r="J2" s="507"/>
      <c r="K2" s="507"/>
      <c r="L2" s="506"/>
      <c r="M2" s="506" t="s">
        <v>455</v>
      </c>
    </row>
    <row r="4" spans="1:13">
      <c r="A4" s="509"/>
      <c r="B4" s="510"/>
      <c r="C4" s="511">
        <v>2004</v>
      </c>
      <c r="D4" s="511">
        <v>2005</v>
      </c>
      <c r="E4" s="511">
        <v>2006</v>
      </c>
      <c r="F4" s="511">
        <v>2007</v>
      </c>
      <c r="G4" s="511">
        <v>2008</v>
      </c>
      <c r="H4" s="511">
        <v>2009</v>
      </c>
      <c r="I4" s="511">
        <v>2010</v>
      </c>
      <c r="J4" s="511">
        <v>2011</v>
      </c>
      <c r="K4" s="511">
        <v>2012</v>
      </c>
      <c r="L4" s="509" t="s">
        <v>13</v>
      </c>
      <c r="M4" s="509"/>
    </row>
    <row r="5" spans="1:13">
      <c r="A5" s="513"/>
      <c r="B5" s="514"/>
      <c r="C5" s="515"/>
      <c r="D5" s="515"/>
      <c r="E5" s="515"/>
      <c r="F5" s="515"/>
      <c r="G5" s="515"/>
      <c r="H5" s="515"/>
      <c r="I5" s="515"/>
      <c r="J5" s="515"/>
      <c r="K5" s="515"/>
      <c r="L5" s="513"/>
      <c r="M5" s="513"/>
    </row>
    <row r="6" spans="1:13">
      <c r="B6" s="517" t="s">
        <v>454</v>
      </c>
    </row>
    <row r="7" spans="1:13">
      <c r="A7" s="516" t="s">
        <v>453</v>
      </c>
      <c r="C7" s="519">
        <v>9.0295733219595942</v>
      </c>
      <c r="D7" s="519">
        <v>9.1789502169905788</v>
      </c>
      <c r="E7" s="519">
        <v>8.4660530230325612</v>
      </c>
      <c r="F7" s="519">
        <v>8.6533465518982222</v>
      </c>
      <c r="G7" s="519">
        <v>6.758439419524942</v>
      </c>
      <c r="H7" s="519">
        <v>0.85024147575658571</v>
      </c>
      <c r="I7" s="519">
        <v>9.1609169245159059</v>
      </c>
      <c r="J7" s="519">
        <v>8.8695539071308218</v>
      </c>
      <c r="K7" s="519">
        <v>1.8995781093584574</v>
      </c>
      <c r="L7" s="520"/>
      <c r="M7" s="516" t="s">
        <v>452</v>
      </c>
    </row>
    <row r="8" spans="1:13">
      <c r="A8" s="516" t="s">
        <v>451</v>
      </c>
      <c r="C8" s="519">
        <v>8.0661425825576458</v>
      </c>
      <c r="D8" s="519">
        <v>8.2123743815180728</v>
      </c>
      <c r="E8" s="519">
        <v>7.5066591963769413</v>
      </c>
      <c r="F8" s="519">
        <v>7.7062514691213169</v>
      </c>
      <c r="G8" s="519">
        <v>5.8375723786306288</v>
      </c>
      <c r="H8" s="519">
        <v>-1.4142109344961185E-2</v>
      </c>
      <c r="I8" s="519">
        <v>8.2274583115751412</v>
      </c>
      <c r="J8" s="519">
        <v>7.9354322166977687</v>
      </c>
      <c r="K8" s="519">
        <v>1.0247322231250466</v>
      </c>
      <c r="L8" s="520"/>
      <c r="M8" s="516" t="s">
        <v>450</v>
      </c>
    </row>
    <row r="9" spans="1:13">
      <c r="C9" s="519"/>
      <c r="D9" s="519"/>
      <c r="E9" s="519"/>
      <c r="F9" s="519"/>
      <c r="G9" s="519"/>
      <c r="H9" s="519"/>
      <c r="I9" s="519"/>
      <c r="J9" s="519"/>
      <c r="K9" s="519"/>
      <c r="L9" s="520"/>
    </row>
    <row r="10" spans="1:13">
      <c r="A10" s="516" t="s">
        <v>449</v>
      </c>
      <c r="C10" s="519"/>
      <c r="D10" s="519"/>
      <c r="E10" s="519"/>
      <c r="F10" s="519"/>
      <c r="G10" s="519"/>
      <c r="H10" s="519"/>
      <c r="I10" s="519"/>
      <c r="J10" s="519"/>
      <c r="K10" s="519"/>
      <c r="L10" s="520"/>
      <c r="M10" s="516" t="s">
        <v>448</v>
      </c>
    </row>
    <row r="11" spans="1:13">
      <c r="A11" s="516" t="s">
        <v>447</v>
      </c>
      <c r="C11" s="519">
        <v>-1.5279101468558376</v>
      </c>
      <c r="D11" s="519">
        <v>11.110735537729322</v>
      </c>
      <c r="E11" s="519">
        <v>2.615839923412544</v>
      </c>
      <c r="F11" s="519">
        <v>9.8002516661062735</v>
      </c>
      <c r="G11" s="519">
        <v>-2.5372454425714785</v>
      </c>
      <c r="H11" s="519">
        <v>-15.674199644921316</v>
      </c>
      <c r="I11" s="519">
        <v>28.016373647792705</v>
      </c>
      <c r="J11" s="519">
        <v>-2.1922896031071115</v>
      </c>
      <c r="K11" s="519">
        <v>-11.082663319393715</v>
      </c>
      <c r="L11" s="520"/>
      <c r="M11" s="516" t="s">
        <v>446</v>
      </c>
    </row>
    <row r="12" spans="1:13">
      <c r="A12" s="516" t="s">
        <v>445</v>
      </c>
      <c r="C12" s="519">
        <v>-0.42145925778303006</v>
      </c>
      <c r="D12" s="519">
        <v>-0.18506258112603868</v>
      </c>
      <c r="E12" s="519">
        <v>2.9682017884553158</v>
      </c>
      <c r="F12" s="519">
        <v>-0.46122954901747226</v>
      </c>
      <c r="G12" s="519">
        <v>1.0633942448487144</v>
      </c>
      <c r="H12" s="519">
        <v>-1.0720238923950465</v>
      </c>
      <c r="I12" s="519">
        <v>-1.5450089599775674</v>
      </c>
      <c r="J12" s="519">
        <v>-3.520556093537941</v>
      </c>
      <c r="K12" s="519">
        <v>0.94938568965614589</v>
      </c>
      <c r="L12" s="520"/>
      <c r="M12" s="516" t="s">
        <v>444</v>
      </c>
    </row>
    <row r="13" spans="1:13">
      <c r="A13" s="516" t="s">
        <v>443</v>
      </c>
      <c r="C13" s="519">
        <v>11.976056087109788</v>
      </c>
      <c r="D13" s="519">
        <v>7.4584167717071104</v>
      </c>
      <c r="E13" s="519">
        <v>8.9036874515286293</v>
      </c>
      <c r="F13" s="519">
        <v>7.599733661793473</v>
      </c>
      <c r="G13" s="519">
        <v>4.5459287342275667</v>
      </c>
      <c r="H13" s="519">
        <v>-0.54809815651423177</v>
      </c>
      <c r="I13" s="519">
        <v>9.8277637812470999</v>
      </c>
      <c r="J13" s="519">
        <v>10.977718307463169</v>
      </c>
      <c r="K13" s="519">
        <v>-0.40418145808128747</v>
      </c>
      <c r="L13" s="520"/>
      <c r="M13" s="516" t="s">
        <v>442</v>
      </c>
    </row>
    <row r="14" spans="1:13">
      <c r="A14" s="516" t="s">
        <v>441</v>
      </c>
      <c r="C14" s="519">
        <v>6.5455783950224333</v>
      </c>
      <c r="D14" s="519">
        <v>5.023360431553292</v>
      </c>
      <c r="E14" s="519">
        <v>4.982076438582439</v>
      </c>
      <c r="F14" s="519">
        <v>5.7462615890012225</v>
      </c>
      <c r="G14" s="519">
        <v>3.3733064686464864</v>
      </c>
      <c r="H14" s="519">
        <v>0.92632209464718063</v>
      </c>
      <c r="I14" s="519">
        <v>6.1508043650120747</v>
      </c>
      <c r="J14" s="519">
        <v>4.56462719878028</v>
      </c>
      <c r="K14" s="519">
        <v>4.832445080712211</v>
      </c>
      <c r="L14" s="520"/>
      <c r="M14" s="516" t="s">
        <v>440</v>
      </c>
    </row>
    <row r="15" spans="1:13">
      <c r="A15" s="516" t="s">
        <v>439</v>
      </c>
      <c r="C15" s="519">
        <v>29.40396566031076</v>
      </c>
      <c r="D15" s="519">
        <v>20.396573943291084</v>
      </c>
      <c r="E15" s="519">
        <v>17.867722002511989</v>
      </c>
      <c r="F15" s="519">
        <v>9.9057561584779954</v>
      </c>
      <c r="G15" s="519">
        <v>3.6602554661874454</v>
      </c>
      <c r="H15" s="519">
        <v>-3.7969842259222508</v>
      </c>
      <c r="I15" s="519">
        <v>5.1525798369977061</v>
      </c>
      <c r="J15" s="519">
        <v>9.0707868789924753</v>
      </c>
      <c r="K15" s="519">
        <v>-2.6406912630757673</v>
      </c>
      <c r="L15" s="520"/>
      <c r="M15" s="516" t="s">
        <v>438</v>
      </c>
    </row>
    <row r="16" spans="1:13">
      <c r="A16" s="516" t="s">
        <v>437</v>
      </c>
      <c r="C16" s="519"/>
      <c r="D16" s="519"/>
      <c r="E16" s="519"/>
      <c r="F16" s="519"/>
      <c r="G16" s="519"/>
      <c r="H16" s="519"/>
      <c r="I16" s="519"/>
      <c r="J16" s="519"/>
      <c r="K16" s="519"/>
      <c r="L16" s="520"/>
      <c r="M16" s="516" t="s">
        <v>436</v>
      </c>
    </row>
    <row r="17" spans="1:13">
      <c r="A17" s="516" t="s">
        <v>435</v>
      </c>
      <c r="C17" s="519">
        <v>12.428161842091656</v>
      </c>
      <c r="D17" s="519">
        <v>9.4960169154891574</v>
      </c>
      <c r="E17" s="519">
        <v>7.9241145318074802</v>
      </c>
      <c r="F17" s="519">
        <v>10.667800479491675</v>
      </c>
      <c r="G17" s="519">
        <v>7.8637398102551659</v>
      </c>
      <c r="H17" s="519">
        <v>-8.3354211892849861E-2</v>
      </c>
      <c r="I17" s="519">
        <v>12.133201838381868</v>
      </c>
      <c r="J17" s="519">
        <v>13.587782750486198</v>
      </c>
      <c r="K17" s="519">
        <v>1.8893872714539128</v>
      </c>
      <c r="L17" s="520"/>
      <c r="M17" s="516" t="s">
        <v>434</v>
      </c>
    </row>
    <row r="18" spans="1:13">
      <c r="A18" s="516" t="s">
        <v>433</v>
      </c>
      <c r="C18" s="519">
        <v>13.448648663109729</v>
      </c>
      <c r="D18" s="519">
        <v>14.822598426641909</v>
      </c>
      <c r="E18" s="519">
        <v>13.450685523805905</v>
      </c>
      <c r="F18" s="519">
        <v>13.67454322866466</v>
      </c>
      <c r="G18" s="519">
        <v>12.138623483023681</v>
      </c>
      <c r="H18" s="519">
        <v>6.4821513288356947</v>
      </c>
      <c r="I18" s="519">
        <v>10.578320835687327</v>
      </c>
      <c r="J18" s="519">
        <v>9.3249210586374467</v>
      </c>
      <c r="K18" s="519">
        <v>4.9552210938643926</v>
      </c>
      <c r="L18" s="520"/>
      <c r="M18" s="516" t="s">
        <v>432</v>
      </c>
    </row>
    <row r="19" spans="1:13">
      <c r="A19" s="516" t="s">
        <v>431</v>
      </c>
      <c r="C19" s="519"/>
      <c r="D19" s="519"/>
      <c r="E19" s="519"/>
      <c r="F19" s="519"/>
      <c r="G19" s="519"/>
      <c r="H19" s="519"/>
      <c r="I19" s="519"/>
      <c r="J19" s="519"/>
      <c r="K19" s="519"/>
      <c r="L19" s="520"/>
      <c r="M19" s="516" t="s">
        <v>430</v>
      </c>
    </row>
    <row r="20" spans="1:13">
      <c r="A20" s="516" t="s">
        <v>429</v>
      </c>
      <c r="C20" s="519">
        <v>2.1547639981295053</v>
      </c>
      <c r="D20" s="519">
        <v>7.1347047426959964</v>
      </c>
      <c r="E20" s="519">
        <v>8.157205720782823</v>
      </c>
      <c r="F20" s="519">
        <v>8.1408417918582323</v>
      </c>
      <c r="G20" s="519">
        <v>9.2964365981073716</v>
      </c>
      <c r="H20" s="519">
        <v>3.0836525647910618</v>
      </c>
      <c r="I20" s="519">
        <v>5.4571808422719581</v>
      </c>
      <c r="J20" s="519">
        <v>9.8369553149798996</v>
      </c>
      <c r="K20" s="519">
        <v>6.6171766249196962</v>
      </c>
      <c r="L20" s="520"/>
      <c r="M20" s="516" t="s">
        <v>428</v>
      </c>
    </row>
    <row r="21" spans="1:13">
      <c r="A21" s="516" t="s">
        <v>427</v>
      </c>
      <c r="C21" s="519">
        <v>4.3840486705034376</v>
      </c>
      <c r="D21" s="519">
        <v>5.6097849134587152</v>
      </c>
      <c r="E21" s="519">
        <v>5.389514687607222</v>
      </c>
      <c r="F21" s="519">
        <v>5.0197665033757222</v>
      </c>
      <c r="G21" s="519">
        <v>4.8961198853187282</v>
      </c>
      <c r="H21" s="519">
        <v>4.3324025790882015</v>
      </c>
      <c r="I21" s="519">
        <v>4.1219027673963682</v>
      </c>
      <c r="J21" s="519">
        <v>4.162839408264829</v>
      </c>
      <c r="K21" s="519">
        <v>3.2214492585671328</v>
      </c>
      <c r="L21" s="520"/>
      <c r="M21" s="516" t="s">
        <v>426</v>
      </c>
    </row>
    <row r="22" spans="1:13">
      <c r="C22" s="519"/>
      <c r="D22" s="519"/>
      <c r="E22" s="519"/>
      <c r="F22" s="519"/>
      <c r="G22" s="519"/>
      <c r="H22" s="519"/>
      <c r="I22" s="519"/>
      <c r="J22" s="519"/>
      <c r="K22" s="519"/>
      <c r="L22" s="520"/>
    </row>
    <row r="23" spans="1:13">
      <c r="A23" s="516" t="s">
        <v>425</v>
      </c>
      <c r="C23" s="519"/>
      <c r="D23" s="519"/>
      <c r="E23" s="519"/>
      <c r="F23" s="519"/>
      <c r="G23" s="519"/>
      <c r="H23" s="519"/>
      <c r="I23" s="519"/>
      <c r="J23" s="519"/>
      <c r="K23" s="519"/>
      <c r="L23" s="520"/>
      <c r="M23" s="516" t="s">
        <v>424</v>
      </c>
    </row>
    <row r="24" spans="1:13">
      <c r="A24" s="516" t="s">
        <v>423</v>
      </c>
      <c r="C24" s="519">
        <v>8.3491269082647044</v>
      </c>
      <c r="D24" s="519">
        <v>8.4722101206024405</v>
      </c>
      <c r="E24" s="519">
        <v>7.3731183080965934</v>
      </c>
      <c r="F24" s="519">
        <v>8.7504537593158904</v>
      </c>
      <c r="G24" s="519">
        <v>6.595408441452677</v>
      </c>
      <c r="H24" s="519">
        <v>1.4898538648572268</v>
      </c>
      <c r="I24" s="519">
        <v>9.0560158467879681</v>
      </c>
      <c r="J24" s="519">
        <v>10.690930962995449</v>
      </c>
      <c r="K24" s="519">
        <v>4.7701927450017223</v>
      </c>
      <c r="L24" s="520"/>
      <c r="M24" s="516" t="s">
        <v>422</v>
      </c>
    </row>
    <row r="25" spans="1:13">
      <c r="A25" s="516" t="s">
        <v>421</v>
      </c>
      <c r="C25" s="519">
        <v>2.7180008023668378</v>
      </c>
      <c r="D25" s="519">
        <v>6.116825119432856</v>
      </c>
      <c r="E25" s="519">
        <v>5.2469701994843909</v>
      </c>
      <c r="F25" s="519">
        <v>7.5605137933682842</v>
      </c>
      <c r="G25" s="519">
        <v>6.8952062557855021</v>
      </c>
      <c r="H25" s="519">
        <v>7.234143956538408</v>
      </c>
      <c r="I25" s="519">
        <v>9.4000778235233451</v>
      </c>
      <c r="J25" s="519">
        <v>10.893445751323494</v>
      </c>
      <c r="K25" s="519">
        <v>6.5233814050324135</v>
      </c>
      <c r="L25" s="520"/>
      <c r="M25" s="516" t="s">
        <v>420</v>
      </c>
    </row>
    <row r="26" spans="1:13">
      <c r="A26" s="516" t="s">
        <v>419</v>
      </c>
      <c r="C26" s="519">
        <v>9.4996178761115324</v>
      </c>
      <c r="D26" s="519">
        <v>8.9236332634117908</v>
      </c>
      <c r="E26" s="519">
        <v>7.7701064714136292</v>
      </c>
      <c r="F26" s="519">
        <v>8.9674340992368826</v>
      </c>
      <c r="G26" s="519">
        <v>6.5414474475991247</v>
      </c>
      <c r="H26" s="519">
        <v>0.45249868821848338</v>
      </c>
      <c r="I26" s="519">
        <v>8.9896873523077403</v>
      </c>
      <c r="J26" s="519">
        <v>10.65174302373595</v>
      </c>
      <c r="K26" s="519">
        <v>4.4301981949158131</v>
      </c>
      <c r="L26" s="520"/>
      <c r="M26" s="516" t="s">
        <v>418</v>
      </c>
    </row>
    <row r="27" spans="1:13">
      <c r="A27" s="516" t="s">
        <v>411</v>
      </c>
      <c r="C27" s="519">
        <v>29.613408727711388</v>
      </c>
      <c r="D27" s="519">
        <v>15.181340690739486</v>
      </c>
      <c r="E27" s="519">
        <v>17.832297349334937</v>
      </c>
      <c r="F27" s="519">
        <v>14.82139158594611</v>
      </c>
      <c r="G27" s="519">
        <v>15.354663837733717</v>
      </c>
      <c r="H27" s="519">
        <v>-9.0511937975363939</v>
      </c>
      <c r="I27" s="519">
        <v>19.620356715334864</v>
      </c>
      <c r="J27" s="519">
        <v>10.717373016207876</v>
      </c>
      <c r="K27" s="519">
        <v>-7.6825552088096272</v>
      </c>
      <c r="L27" s="520"/>
      <c r="M27" s="516" t="s">
        <v>410</v>
      </c>
    </row>
    <row r="28" spans="1:13">
      <c r="A28" s="516" t="s">
        <v>417</v>
      </c>
      <c r="C28" s="519">
        <v>8.1141579708053477</v>
      </c>
      <c r="D28" s="519">
        <v>13.504419153750934</v>
      </c>
      <c r="E28" s="519">
        <v>7.3313815099685931</v>
      </c>
      <c r="F28" s="519">
        <v>9.0924514474481697</v>
      </c>
      <c r="G28" s="519">
        <v>1.1571432503742152</v>
      </c>
      <c r="H28" s="519">
        <v>-6.4056136915924933</v>
      </c>
      <c r="I28" s="519">
        <v>14.599431968751464</v>
      </c>
      <c r="J28" s="519">
        <v>4.2574879582187419</v>
      </c>
      <c r="K28" s="519">
        <v>-6.6375454198058792</v>
      </c>
      <c r="L28" s="520"/>
      <c r="M28" s="516" t="s">
        <v>416</v>
      </c>
    </row>
    <row r="29" spans="1:13">
      <c r="A29" s="516" t="s">
        <v>415</v>
      </c>
      <c r="C29" s="519">
        <v>40.121779964790647</v>
      </c>
      <c r="D29" s="519">
        <v>20.138784041933235</v>
      </c>
      <c r="E29" s="519">
        <v>15.375499597865861</v>
      </c>
      <c r="F29" s="519">
        <v>20.492513804934266</v>
      </c>
      <c r="G29" s="519">
        <v>14.093968532322631</v>
      </c>
      <c r="H29" s="519">
        <v>-19.025388829519351</v>
      </c>
      <c r="I29" s="519">
        <v>33.976364422860009</v>
      </c>
      <c r="J29" s="519">
        <v>17.795648387196273</v>
      </c>
      <c r="K29" s="519">
        <v>-5.2353958152960072</v>
      </c>
      <c r="L29" s="520"/>
      <c r="M29" s="516" t="s">
        <v>414</v>
      </c>
    </row>
    <row r="30" spans="1:13">
      <c r="C30" s="519"/>
      <c r="D30" s="519"/>
      <c r="E30" s="519"/>
      <c r="F30" s="519"/>
      <c r="G30" s="519"/>
      <c r="H30" s="519"/>
      <c r="I30" s="519"/>
      <c r="J30" s="519"/>
      <c r="K30" s="519"/>
      <c r="L30" s="520"/>
    </row>
    <row r="31" spans="1:13">
      <c r="A31" s="516" t="s">
        <v>413</v>
      </c>
      <c r="B31" s="517" t="s">
        <v>335</v>
      </c>
      <c r="C31" s="519"/>
      <c r="D31" s="519"/>
      <c r="E31" s="519"/>
      <c r="F31" s="519"/>
      <c r="G31" s="519"/>
      <c r="H31" s="519"/>
      <c r="I31" s="519"/>
      <c r="J31" s="519"/>
      <c r="K31" s="519"/>
      <c r="L31" s="520"/>
      <c r="M31" s="516" t="s">
        <v>412</v>
      </c>
    </row>
    <row r="32" spans="1:13">
      <c r="A32" s="516" t="s">
        <v>411</v>
      </c>
      <c r="C32" s="519">
        <v>18.717319340618914</v>
      </c>
      <c r="D32" s="519">
        <v>20.872698142941616</v>
      </c>
      <c r="E32" s="519">
        <v>23.029486697265135</v>
      </c>
      <c r="F32" s="519">
        <v>24.212554380836956</v>
      </c>
      <c r="G32" s="519">
        <v>25.118795960241087</v>
      </c>
      <c r="H32" s="519">
        <v>21.197917424666329</v>
      </c>
      <c r="I32" s="519">
        <v>24.460795851390451</v>
      </c>
      <c r="J32" s="519">
        <v>26.154412556160452</v>
      </c>
      <c r="K32" s="519">
        <v>23.990602062473229</v>
      </c>
      <c r="L32" s="520"/>
      <c r="M32" s="516" t="s">
        <v>410</v>
      </c>
    </row>
    <row r="33" spans="1:13">
      <c r="A33" s="516" t="s">
        <v>409</v>
      </c>
      <c r="C33" s="519">
        <v>20.814172461126947</v>
      </c>
      <c r="D33" s="519">
        <v>23.751919051641295</v>
      </c>
      <c r="E33" s="519">
        <v>26.654653296022868</v>
      </c>
      <c r="F33" s="519">
        <v>27.015118029452882</v>
      </c>
      <c r="G33" s="519">
        <v>27.175577040479919</v>
      </c>
      <c r="H33" s="519">
        <v>23.940994958710274</v>
      </c>
      <c r="I33" s="519">
        <v>24.8279937060856</v>
      </c>
      <c r="J33" s="519">
        <v>25.804505784932658</v>
      </c>
      <c r="K33" s="519">
        <v>24.090929742368484</v>
      </c>
      <c r="L33" s="520"/>
      <c r="M33" s="516" t="s">
        <v>408</v>
      </c>
    </row>
    <row r="34" spans="1:13">
      <c r="A34" s="516" t="s">
        <v>407</v>
      </c>
      <c r="C34" s="519">
        <v>-2.0968531205080345</v>
      </c>
      <c r="D34" s="519">
        <v>-2.8792209086996774</v>
      </c>
      <c r="E34" s="519">
        <v>-3.6251665987577377</v>
      </c>
      <c r="F34" s="519">
        <v>-2.8025636486159269</v>
      </c>
      <c r="G34" s="519">
        <v>-2.0567810802388036</v>
      </c>
      <c r="H34" s="519">
        <v>-2.7430775340439464</v>
      </c>
      <c r="I34" s="519">
        <v>-0.36719785469514715</v>
      </c>
      <c r="J34" s="519">
        <v>0.3499067712277894</v>
      </c>
      <c r="K34" s="519">
        <v>-0.10032767989525729</v>
      </c>
      <c r="L34" s="520"/>
      <c r="M34" s="516" t="s">
        <v>406</v>
      </c>
    </row>
    <row r="35" spans="1:13">
      <c r="C35" s="519"/>
      <c r="D35" s="519"/>
      <c r="E35" s="519"/>
      <c r="F35" s="519"/>
      <c r="G35" s="519"/>
      <c r="H35" s="519"/>
      <c r="I35" s="519"/>
      <c r="J35" s="519"/>
      <c r="K35" s="519"/>
      <c r="L35" s="520"/>
    </row>
    <row r="36" spans="1:13">
      <c r="A36" s="516" t="s">
        <v>405</v>
      </c>
      <c r="B36" s="517" t="s">
        <v>404</v>
      </c>
      <c r="C36" s="519"/>
      <c r="D36" s="519"/>
      <c r="E36" s="519"/>
      <c r="F36" s="519"/>
      <c r="G36" s="519"/>
      <c r="H36" s="519"/>
      <c r="I36" s="519"/>
      <c r="J36" s="519"/>
      <c r="K36" s="519"/>
      <c r="L36" s="520"/>
      <c r="M36" s="516" t="s">
        <v>403</v>
      </c>
    </row>
    <row r="37" spans="1:13">
      <c r="A37" s="516" t="s">
        <v>402</v>
      </c>
      <c r="C37" s="521">
        <v>3210.9004</v>
      </c>
      <c r="D37" s="521">
        <v>5274.6157999999996</v>
      </c>
      <c r="E37" s="521">
        <v>7767.5492999999997</v>
      </c>
      <c r="F37" s="521">
        <v>7355.3508000000002</v>
      </c>
      <c r="G37" s="521">
        <v>6755.8828000000003</v>
      </c>
      <c r="H37" s="521">
        <v>8468.9699999999993</v>
      </c>
      <c r="I37" s="521">
        <v>1359.5995</v>
      </c>
      <c r="J37" s="521">
        <v>-1568.1609000000001</v>
      </c>
      <c r="K37" s="521">
        <v>478.59140000000002</v>
      </c>
      <c r="L37" s="520"/>
      <c r="M37" s="516" t="s">
        <v>401</v>
      </c>
    </row>
    <row r="38" spans="1:13">
      <c r="A38" s="516" t="s">
        <v>400</v>
      </c>
      <c r="C38" s="521">
        <v>13264.6</v>
      </c>
      <c r="D38" s="521">
        <v>13086.7</v>
      </c>
      <c r="E38" s="521">
        <v>13958.3</v>
      </c>
      <c r="F38" s="521">
        <v>13455.8</v>
      </c>
      <c r="G38" s="521">
        <v>15422.6</v>
      </c>
      <c r="H38" s="521">
        <v>18528</v>
      </c>
      <c r="I38" s="521">
        <v>14266.2011</v>
      </c>
      <c r="J38" s="521">
        <v>13207.248299999999</v>
      </c>
      <c r="K38" s="521">
        <v>15642.09</v>
      </c>
      <c r="L38" s="520"/>
      <c r="M38" s="516" t="s">
        <v>399</v>
      </c>
    </row>
    <row r="39" spans="1:13">
      <c r="A39" s="516" t="s">
        <v>398</v>
      </c>
      <c r="C39" s="521">
        <v>34575.699999999997</v>
      </c>
      <c r="D39" s="521">
        <v>40386.800000000003</v>
      </c>
      <c r="E39" s="521">
        <v>46546.2</v>
      </c>
      <c r="F39" s="521">
        <v>55980.3</v>
      </c>
      <c r="G39" s="521">
        <v>70018.8</v>
      </c>
      <c r="H39" s="521">
        <v>55669</v>
      </c>
      <c r="I39" s="521">
        <v>68133.95</v>
      </c>
      <c r="J39" s="521">
        <v>83950.178499999995</v>
      </c>
      <c r="K39" s="521">
        <v>81204.698999999993</v>
      </c>
      <c r="L39" s="520"/>
      <c r="M39" s="516" t="s">
        <v>397</v>
      </c>
    </row>
    <row r="40" spans="1:13">
      <c r="A40" s="516" t="s">
        <v>396</v>
      </c>
      <c r="C40" s="521">
        <v>21311.1</v>
      </c>
      <c r="D40" s="521">
        <v>27300.1</v>
      </c>
      <c r="E40" s="521">
        <v>32587.9</v>
      </c>
      <c r="F40" s="521">
        <v>42524.5</v>
      </c>
      <c r="G40" s="521">
        <v>54596.2</v>
      </c>
      <c r="H40" s="521">
        <v>37141</v>
      </c>
      <c r="I40" s="521">
        <v>53867.748800000001</v>
      </c>
      <c r="J40" s="521">
        <v>70742.930200000003</v>
      </c>
      <c r="K40" s="521">
        <v>65562.608999999997</v>
      </c>
      <c r="L40" s="520"/>
      <c r="M40" s="516" t="s">
        <v>395</v>
      </c>
    </row>
    <row r="41" spans="1:13">
      <c r="A41" s="516" t="s">
        <v>394</v>
      </c>
      <c r="C41" s="521">
        <v>-1330.9967999999999</v>
      </c>
      <c r="D41" s="521">
        <v>-991.52230000000054</v>
      </c>
      <c r="E41" s="521">
        <v>-500.61449999999968</v>
      </c>
      <c r="F41" s="521">
        <v>-512.71069999999963</v>
      </c>
      <c r="G41" s="521">
        <v>-1284.1687999999995</v>
      </c>
      <c r="H41" s="521">
        <v>-1059.1000000000004</v>
      </c>
      <c r="I41" s="521">
        <v>-1159.9598999999998</v>
      </c>
      <c r="J41" s="521">
        <v>-2237.7146999999986</v>
      </c>
      <c r="K41" s="521">
        <v>-3460.2515000000021</v>
      </c>
      <c r="L41" s="520"/>
      <c r="M41" s="516" t="s">
        <v>393</v>
      </c>
    </row>
    <row r="42" spans="1:13">
      <c r="A42" s="516" t="s">
        <v>392</v>
      </c>
      <c r="C42" s="521">
        <v>-9283.7034999999996</v>
      </c>
      <c r="D42" s="521">
        <v>-7304.4423999999999</v>
      </c>
      <c r="E42" s="521">
        <v>-6149.5681999999997</v>
      </c>
      <c r="F42" s="521">
        <v>-5941.1691000000001</v>
      </c>
      <c r="G42" s="521">
        <v>-7552.2295999999997</v>
      </c>
      <c r="H42" s="521">
        <v>-9011.56</v>
      </c>
      <c r="I42" s="521">
        <v>-11341.473900000001</v>
      </c>
      <c r="J42" s="521">
        <v>-11998.9211</v>
      </c>
      <c r="K42" s="521">
        <v>-11306.666499999999</v>
      </c>
      <c r="L42" s="520"/>
      <c r="M42" s="516" t="s">
        <v>391</v>
      </c>
    </row>
    <row r="43" spans="1:13">
      <c r="A43" s="516" t="s">
        <v>390</v>
      </c>
      <c r="C43" s="521">
        <v>561.00080000000003</v>
      </c>
      <c r="D43" s="521">
        <v>483.88060000000002</v>
      </c>
      <c r="E43" s="521">
        <v>459.43209999999999</v>
      </c>
      <c r="F43" s="521">
        <v>353.4307</v>
      </c>
      <c r="G43" s="521">
        <v>169.68129999999999</v>
      </c>
      <c r="H43" s="521">
        <v>11.52</v>
      </c>
      <c r="I43" s="521">
        <v>-405.16770000000002</v>
      </c>
      <c r="J43" s="521">
        <v>-538.77329999999995</v>
      </c>
      <c r="K43" s="521">
        <v>-396.5806</v>
      </c>
      <c r="L43" s="520"/>
      <c r="M43" s="516" t="s">
        <v>389</v>
      </c>
    </row>
    <row r="44" spans="1:13">
      <c r="C44" s="521"/>
      <c r="D44" s="521"/>
      <c r="E44" s="521"/>
      <c r="F44" s="521"/>
      <c r="G44" s="521"/>
      <c r="H44" s="521"/>
      <c r="I44" s="521"/>
      <c r="J44" s="521"/>
      <c r="K44" s="521"/>
      <c r="L44" s="520"/>
    </row>
    <row r="45" spans="1:13">
      <c r="A45" s="516" t="s">
        <v>388</v>
      </c>
      <c r="C45" s="521">
        <v>-10162.895500000002</v>
      </c>
      <c r="D45" s="521">
        <v>2143.6622000000002</v>
      </c>
      <c r="E45" s="521">
        <v>6427.8775999999998</v>
      </c>
      <c r="F45" s="521">
        <v>4228.1947</v>
      </c>
      <c r="G45" s="521">
        <v>-10073.325699999999</v>
      </c>
      <c r="H45" s="521">
        <v>-8885.0300000000007</v>
      </c>
      <c r="I45" s="521">
        <v>2797.7403999999997</v>
      </c>
      <c r="J45" s="521">
        <v>-4539.7290000000003</v>
      </c>
      <c r="K45" s="521">
        <v>-3783.3112999999998</v>
      </c>
      <c r="L45" s="520"/>
      <c r="M45" s="516" t="s">
        <v>387</v>
      </c>
    </row>
    <row r="46" spans="1:13">
      <c r="A46" s="516" t="s">
        <v>386</v>
      </c>
      <c r="C46" s="521">
        <v>3448.7184000000002</v>
      </c>
      <c r="D46" s="521">
        <v>3954.2035999999998</v>
      </c>
      <c r="E46" s="521">
        <v>3098.6270000000004</v>
      </c>
      <c r="F46" s="521">
        <v>4968.9247999999998</v>
      </c>
      <c r="G46" s="521">
        <v>8334.6185999999998</v>
      </c>
      <c r="H46" s="521">
        <v>3307.2190000000001</v>
      </c>
      <c r="I46" s="521">
        <v>6883.5406000000003</v>
      </c>
      <c r="J46" s="521">
        <v>8393.5740000000005</v>
      </c>
      <c r="K46" s="521">
        <v>11461.8061</v>
      </c>
      <c r="L46" s="520"/>
      <c r="M46" s="516" t="s">
        <v>385</v>
      </c>
    </row>
    <row r="47" spans="1:13">
      <c r="A47" s="516" t="s">
        <v>384</v>
      </c>
      <c r="C47" s="521">
        <v>-13611.613900000002</v>
      </c>
      <c r="D47" s="521">
        <v>-1810.5413999999996</v>
      </c>
      <c r="E47" s="521">
        <v>3329.2505999999994</v>
      </c>
      <c r="F47" s="521">
        <v>-740.73009999999977</v>
      </c>
      <c r="G47" s="521">
        <v>-18407.944299999999</v>
      </c>
      <c r="H47" s="521">
        <v>-12192.249</v>
      </c>
      <c r="I47" s="521">
        <v>-4085.8002000000006</v>
      </c>
      <c r="J47" s="521">
        <v>-12933.303</v>
      </c>
      <c r="K47" s="521">
        <v>-15245.117399999999</v>
      </c>
      <c r="L47" s="520"/>
      <c r="M47" s="516" t="s">
        <v>383</v>
      </c>
    </row>
    <row r="48" spans="1:13">
      <c r="C48" s="521"/>
      <c r="D48" s="521"/>
      <c r="E48" s="521"/>
      <c r="F48" s="521"/>
      <c r="G48" s="521"/>
      <c r="H48" s="521"/>
      <c r="I48" s="521"/>
      <c r="J48" s="521"/>
      <c r="K48" s="521"/>
      <c r="L48" s="520"/>
    </row>
    <row r="49" spans="1:13">
      <c r="A49" s="516" t="s">
        <v>382</v>
      </c>
      <c r="C49" s="521">
        <v>-6951.9951000000019</v>
      </c>
      <c r="D49" s="521">
        <v>7418.2780000000002</v>
      </c>
      <c r="E49" s="521">
        <v>14195.426899999999</v>
      </c>
      <c r="F49" s="521">
        <v>11583.5455</v>
      </c>
      <c r="G49" s="521">
        <v>-3317.4428999999991</v>
      </c>
      <c r="H49" s="521">
        <v>-416.06000000000131</v>
      </c>
      <c r="I49" s="521">
        <v>4157.3398999999999</v>
      </c>
      <c r="J49" s="521">
        <v>-6107.8899000000001</v>
      </c>
      <c r="K49" s="521">
        <v>-3304.7199000000001</v>
      </c>
      <c r="L49" s="520"/>
      <c r="M49" s="516" t="s">
        <v>381</v>
      </c>
    </row>
    <row r="50" spans="1:13">
      <c r="A50" s="516" t="s">
        <v>380</v>
      </c>
      <c r="C50" s="521">
        <v>-5319.1286</v>
      </c>
      <c r="D50" s="521">
        <v>-8856.8431</v>
      </c>
      <c r="E50" s="521">
        <v>-3529.0956999999999</v>
      </c>
      <c r="F50" s="521">
        <v>-13098.3742</v>
      </c>
      <c r="G50" s="521">
        <v>8.89</v>
      </c>
      <c r="H50" s="521">
        <v>-1326.66</v>
      </c>
      <c r="I50" s="521">
        <v>-4157.34</v>
      </c>
      <c r="J50" s="521">
        <v>6107.89</v>
      </c>
      <c r="K50" s="521">
        <v>3304.72</v>
      </c>
      <c r="L50" s="520"/>
      <c r="M50" s="516" t="s">
        <v>379</v>
      </c>
    </row>
    <row r="51" spans="1:13">
      <c r="A51" s="516" t="s">
        <v>378</v>
      </c>
      <c r="C51" s="521">
        <v>12271.1237</v>
      </c>
      <c r="D51" s="521">
        <v>1438.5650000000001</v>
      </c>
      <c r="E51" s="521">
        <v>-10666.3313</v>
      </c>
      <c r="F51" s="521">
        <v>1514.8285000000001</v>
      </c>
      <c r="G51" s="521">
        <v>3308.5527999999999</v>
      </c>
      <c r="H51" s="521">
        <v>1742.72</v>
      </c>
      <c r="I51" s="521">
        <v>0</v>
      </c>
      <c r="J51" s="521">
        <v>0</v>
      </c>
      <c r="K51" s="521">
        <v>0</v>
      </c>
      <c r="L51" s="520"/>
      <c r="M51" s="516" t="s">
        <v>377</v>
      </c>
    </row>
    <row r="52" spans="1:13">
      <c r="C52" s="519"/>
      <c r="D52" s="519"/>
      <c r="E52" s="519"/>
      <c r="F52" s="519"/>
      <c r="G52" s="519"/>
      <c r="H52" s="519"/>
      <c r="I52" s="519"/>
      <c r="J52" s="519"/>
      <c r="K52" s="519"/>
      <c r="L52" s="520"/>
    </row>
    <row r="53" spans="1:13">
      <c r="A53" s="516" t="s">
        <v>376</v>
      </c>
      <c r="C53" s="519"/>
      <c r="D53" s="519"/>
      <c r="E53" s="519"/>
      <c r="F53" s="519"/>
      <c r="G53" s="519"/>
      <c r="H53" s="519"/>
      <c r="I53" s="519"/>
      <c r="J53" s="519"/>
      <c r="K53" s="519"/>
      <c r="L53" s="520"/>
      <c r="M53" s="516" t="s">
        <v>375</v>
      </c>
    </row>
    <row r="54" spans="1:13">
      <c r="A54" s="516" t="s">
        <v>374</v>
      </c>
      <c r="C54" s="519">
        <v>100.21259628063298</v>
      </c>
      <c r="D54" s="519">
        <v>100</v>
      </c>
      <c r="E54" s="519">
        <v>101.8994966624963</v>
      </c>
      <c r="F54" s="519">
        <v>101.41398897795439</v>
      </c>
      <c r="G54" s="519">
        <v>97.155302452334283</v>
      </c>
      <c r="H54" s="519">
        <v>99.285952898290134</v>
      </c>
      <c r="I54" s="519">
        <v>98.569459047331421</v>
      </c>
      <c r="J54" s="519">
        <v>99.059315485397633</v>
      </c>
      <c r="K54" s="519">
        <v>94.949530835544053</v>
      </c>
      <c r="L54" s="520"/>
      <c r="M54" s="516" t="s">
        <v>373</v>
      </c>
    </row>
    <row r="55" spans="1:13">
      <c r="A55" s="516" t="s">
        <v>372</v>
      </c>
      <c r="C55" s="519"/>
      <c r="D55" s="519"/>
      <c r="E55" s="519"/>
      <c r="F55" s="519"/>
      <c r="G55" s="519"/>
      <c r="H55" s="519"/>
      <c r="I55" s="519"/>
      <c r="J55" s="519"/>
      <c r="K55" s="519"/>
      <c r="L55" s="520"/>
      <c r="M55" s="516" t="s">
        <v>371</v>
      </c>
    </row>
    <row r="56" spans="1:13">
      <c r="A56" s="516" t="s">
        <v>370</v>
      </c>
      <c r="C56" s="519">
        <v>102.167445387627</v>
      </c>
      <c r="D56" s="519">
        <v>100</v>
      </c>
      <c r="E56" s="519">
        <v>106.04677449762001</v>
      </c>
      <c r="F56" s="519">
        <v>109.97397247002</v>
      </c>
      <c r="G56" s="519">
        <v>124.629883687535</v>
      </c>
      <c r="H56" s="519">
        <v>118.863943624638</v>
      </c>
      <c r="I56" s="519">
        <v>118.414151285207</v>
      </c>
      <c r="J56" s="519">
        <v>126.337003876773</v>
      </c>
      <c r="K56" s="519">
        <v>125.841128341084</v>
      </c>
      <c r="L56" s="520"/>
      <c r="M56" s="516" t="s">
        <v>369</v>
      </c>
    </row>
    <row r="57" spans="1:13">
      <c r="A57" s="516" t="s">
        <v>368</v>
      </c>
      <c r="C57" s="521">
        <v>-7175.4753000000001</v>
      </c>
      <c r="D57" s="521">
        <v>-3722.2152000000001</v>
      </c>
      <c r="E57" s="521">
        <v>-10388.0219</v>
      </c>
      <c r="F57" s="521">
        <v>-198.14590000000001</v>
      </c>
      <c r="G57" s="521">
        <v>-14317.002500000001</v>
      </c>
      <c r="H57" s="521">
        <v>-16153.87</v>
      </c>
      <c r="I57" s="521">
        <v>-8543.7335000000003</v>
      </c>
      <c r="J57" s="521">
        <v>-16538.650099999999</v>
      </c>
      <c r="K57" s="521">
        <v>-15089.977800000001</v>
      </c>
      <c r="L57" s="520"/>
      <c r="M57" s="516" t="s">
        <v>367</v>
      </c>
    </row>
    <row r="58" spans="1:13">
      <c r="A58" s="516" t="s">
        <v>366</v>
      </c>
      <c r="C58" s="521">
        <v>171205.26874146902</v>
      </c>
      <c r="D58" s="521">
        <v>113768.40911691077</v>
      </c>
      <c r="E58" s="521">
        <v>108839.2243642417</v>
      </c>
      <c r="F58" s="521">
        <v>124542.18384354484</v>
      </c>
      <c r="G58" s="521">
        <v>124916.35698606659</v>
      </c>
      <c r="H58" s="521">
        <v>115536.65732445476</v>
      </c>
      <c r="I58" s="521">
        <v>129333</v>
      </c>
      <c r="J58" s="521">
        <v>140654.8294070882</v>
      </c>
      <c r="K58" s="521">
        <v>141126.08091084883</v>
      </c>
      <c r="L58" s="520"/>
      <c r="M58" s="516" t="s">
        <v>365</v>
      </c>
    </row>
    <row r="59" spans="1:13">
      <c r="C59" s="519"/>
      <c r="D59" s="519"/>
      <c r="E59" s="519"/>
      <c r="F59" s="519"/>
      <c r="G59" s="519"/>
      <c r="H59" s="519"/>
      <c r="I59" s="519"/>
      <c r="J59" s="519"/>
      <c r="K59" s="519"/>
      <c r="L59" s="520"/>
    </row>
    <row r="60" spans="1:13">
      <c r="A60" s="516" t="s">
        <v>364</v>
      </c>
      <c r="B60" s="517" t="s">
        <v>363</v>
      </c>
      <c r="C60" s="519"/>
      <c r="D60" s="519"/>
      <c r="E60" s="519"/>
      <c r="F60" s="519"/>
      <c r="G60" s="519"/>
      <c r="H60" s="519"/>
      <c r="I60" s="519"/>
      <c r="J60" s="519"/>
      <c r="K60" s="519"/>
      <c r="L60" s="520"/>
      <c r="M60" s="516" t="s">
        <v>362</v>
      </c>
    </row>
    <row r="61" spans="1:13">
      <c r="A61" s="516" t="s">
        <v>361</v>
      </c>
      <c r="C61" s="519">
        <v>60.2</v>
      </c>
      <c r="D61" s="519">
        <v>59.9</v>
      </c>
      <c r="E61" s="519">
        <v>60.3</v>
      </c>
      <c r="F61" s="519">
        <v>59.5</v>
      </c>
      <c r="G61" s="519">
        <v>58.8</v>
      </c>
      <c r="H61" s="519">
        <v>59.3</v>
      </c>
      <c r="I61" s="519">
        <v>58.9</v>
      </c>
      <c r="J61" s="519">
        <v>59.5</v>
      </c>
      <c r="K61" s="519">
        <v>59.3</v>
      </c>
      <c r="L61" s="520"/>
      <c r="M61" s="516" t="s">
        <v>360</v>
      </c>
    </row>
    <row r="62" spans="1:13">
      <c r="A62" s="516" t="s">
        <v>359</v>
      </c>
      <c r="C62" s="519">
        <v>13.6</v>
      </c>
      <c r="D62" s="519">
        <v>11.6</v>
      </c>
      <c r="E62" s="519">
        <v>10.199999999999999</v>
      </c>
      <c r="F62" s="519">
        <v>8.5</v>
      </c>
      <c r="G62" s="519">
        <v>7.9</v>
      </c>
      <c r="H62" s="519">
        <v>8.6999999999999993</v>
      </c>
      <c r="I62" s="519">
        <v>7.7</v>
      </c>
      <c r="J62" s="519">
        <v>7.2</v>
      </c>
      <c r="K62" s="519">
        <v>7.2</v>
      </c>
      <c r="L62" s="520"/>
      <c r="M62" s="516" t="s">
        <v>358</v>
      </c>
    </row>
    <row r="63" spans="1:13">
      <c r="A63" s="516" t="s">
        <v>357</v>
      </c>
      <c r="C63" s="519">
        <v>17.5</v>
      </c>
      <c r="D63" s="519">
        <v>14.2</v>
      </c>
      <c r="E63" s="519">
        <v>12.5</v>
      </c>
      <c r="F63" s="519">
        <v>10.4</v>
      </c>
      <c r="G63" s="519">
        <v>9.5</v>
      </c>
      <c r="H63" s="519">
        <v>11.1</v>
      </c>
      <c r="I63" s="519">
        <v>9.8000000000000007</v>
      </c>
      <c r="J63" s="519">
        <v>9.1</v>
      </c>
      <c r="K63" s="519">
        <v>9.3000000000000007</v>
      </c>
      <c r="L63" s="520"/>
      <c r="M63" s="516" t="s">
        <v>356</v>
      </c>
    </row>
    <row r="64" spans="1:13">
      <c r="C64" s="519"/>
      <c r="D64" s="519"/>
      <c r="E64" s="519"/>
      <c r="F64" s="519"/>
      <c r="G64" s="519"/>
      <c r="H64" s="519"/>
      <c r="I64" s="519"/>
      <c r="J64" s="519"/>
      <c r="K64" s="519"/>
      <c r="L64" s="520"/>
    </row>
    <row r="65" spans="1:13">
      <c r="A65" s="516" t="s">
        <v>355</v>
      </c>
      <c r="B65" s="517" t="s">
        <v>354</v>
      </c>
      <c r="C65" s="519"/>
      <c r="D65" s="519"/>
      <c r="E65" s="519"/>
      <c r="F65" s="519"/>
      <c r="G65" s="519"/>
      <c r="H65" s="519"/>
      <c r="I65" s="519"/>
      <c r="J65" s="519"/>
      <c r="K65" s="519"/>
      <c r="L65" s="520"/>
      <c r="M65" s="516" t="s">
        <v>353</v>
      </c>
    </row>
    <row r="66" spans="1:13">
      <c r="A66" s="516" t="s">
        <v>352</v>
      </c>
      <c r="C66" s="519"/>
      <c r="D66" s="519"/>
      <c r="E66" s="519"/>
      <c r="F66" s="519"/>
      <c r="G66" s="519"/>
      <c r="H66" s="519"/>
      <c r="I66" s="519"/>
      <c r="J66" s="519"/>
      <c r="K66" s="519"/>
      <c r="L66" s="520"/>
      <c r="M66" s="516" t="s">
        <v>351</v>
      </c>
    </row>
    <row r="67" spans="1:13">
      <c r="A67" s="516" t="s">
        <v>350</v>
      </c>
      <c r="C67" s="519">
        <v>6.1009771236115506</v>
      </c>
      <c r="D67" s="519">
        <v>12.326510380421007</v>
      </c>
      <c r="E67" s="519">
        <v>9.8381845286970027</v>
      </c>
      <c r="F67" s="519">
        <v>8.4748471673025136</v>
      </c>
      <c r="G67" s="519">
        <v>7.2337547995919849</v>
      </c>
      <c r="H67" s="519">
        <v>7.6945328319352191</v>
      </c>
      <c r="I67" s="519">
        <v>10.923090697466197</v>
      </c>
      <c r="J67" s="519">
        <v>9.5084349019291192</v>
      </c>
      <c r="K67" s="519">
        <v>10.842485442618122</v>
      </c>
      <c r="L67" s="520"/>
      <c r="M67" s="516" t="s">
        <v>349</v>
      </c>
    </row>
    <row r="68" spans="1:13">
      <c r="A68" s="516" t="s">
        <v>348</v>
      </c>
      <c r="C68" s="519"/>
      <c r="D68" s="519"/>
      <c r="E68" s="519"/>
      <c r="F68" s="519"/>
      <c r="G68" s="519"/>
      <c r="H68" s="519"/>
      <c r="I68" s="519"/>
      <c r="J68" s="519"/>
      <c r="K68" s="519"/>
      <c r="L68" s="520"/>
      <c r="M68" s="516" t="s">
        <v>347</v>
      </c>
    </row>
    <row r="69" spans="1:13">
      <c r="A69" s="516" t="s">
        <v>346</v>
      </c>
      <c r="C69" s="519">
        <v>7.8667325221139617</v>
      </c>
      <c r="D69" s="519">
        <v>10.639803521625124</v>
      </c>
      <c r="E69" s="519">
        <v>7.1710749087625647</v>
      </c>
      <c r="F69" s="519">
        <v>14.558539582236252</v>
      </c>
      <c r="G69" s="519">
        <v>8.8195636185339552</v>
      </c>
      <c r="H69" s="519">
        <v>10.264714165023925</v>
      </c>
      <c r="I69" s="519">
        <v>14.562635678712809</v>
      </c>
      <c r="J69" s="519">
        <v>12.673607240787387</v>
      </c>
      <c r="K69" s="519">
        <v>13.127695777768977</v>
      </c>
      <c r="L69" s="520"/>
      <c r="M69" s="516" t="s">
        <v>345</v>
      </c>
    </row>
    <row r="70" spans="1:13">
      <c r="A70" s="516" t="s">
        <v>344</v>
      </c>
      <c r="C70" s="519"/>
      <c r="D70" s="519"/>
      <c r="E70" s="519"/>
      <c r="F70" s="519"/>
      <c r="G70" s="519"/>
      <c r="H70" s="519"/>
      <c r="I70" s="519"/>
      <c r="J70" s="519"/>
      <c r="K70" s="519"/>
      <c r="L70" s="520"/>
      <c r="M70" s="516" t="s">
        <v>343</v>
      </c>
    </row>
    <row r="71" spans="1:13">
      <c r="A71" s="516" t="s">
        <v>342</v>
      </c>
      <c r="C71" s="519">
        <v>-0.21198590054585242</v>
      </c>
      <c r="D71" s="519">
        <v>-0.59354669487243772</v>
      </c>
      <c r="E71" s="519">
        <v>5.1561039915661189</v>
      </c>
      <c r="F71" s="519">
        <v>1.3363816950153318</v>
      </c>
      <c r="G71" s="519">
        <v>1.5197027891160619</v>
      </c>
      <c r="H71" s="519">
        <v>17.906527451101329</v>
      </c>
      <c r="I71" s="519">
        <v>4.8923078738463577</v>
      </c>
      <c r="J71" s="519">
        <v>5.5608647499239883</v>
      </c>
      <c r="K71" s="519">
        <v>10.207001637094271</v>
      </c>
      <c r="L71" s="520"/>
      <c r="M71" s="516" t="s">
        <v>341</v>
      </c>
    </row>
    <row r="72" spans="1:13">
      <c r="A72" s="516" t="s">
        <v>340</v>
      </c>
      <c r="C72" s="519">
        <v>9.2241115322701184</v>
      </c>
      <c r="D72" s="519">
        <v>7.4465920396902252</v>
      </c>
      <c r="E72" s="519">
        <v>8.8870939978221699</v>
      </c>
      <c r="F72" s="519">
        <v>9.1104187329366759</v>
      </c>
      <c r="G72" s="519">
        <v>8.7648816250470709</v>
      </c>
      <c r="H72" s="519">
        <v>11.691880427905964</v>
      </c>
      <c r="I72" s="519">
        <v>12.912528510142396</v>
      </c>
      <c r="J72" s="519">
        <v>20.316159250585454</v>
      </c>
      <c r="K72" s="519">
        <v>18.220941784504816</v>
      </c>
      <c r="L72" s="520"/>
      <c r="M72" s="516" t="s">
        <v>339</v>
      </c>
    </row>
    <row r="73" spans="1:13">
      <c r="A73" s="516" t="s">
        <v>338</v>
      </c>
      <c r="C73" s="519">
        <v>2.6934277201604626</v>
      </c>
      <c r="D73" s="519">
        <v>3.9372202578753428</v>
      </c>
      <c r="E73" s="519">
        <v>6.5395272844424781</v>
      </c>
      <c r="F73" s="519">
        <v>7.909655105077035</v>
      </c>
      <c r="G73" s="519">
        <v>11.133407297902929</v>
      </c>
      <c r="H73" s="519">
        <v>11.784739609032554</v>
      </c>
      <c r="I73" s="519">
        <v>9.3644010462875098</v>
      </c>
      <c r="J73" s="519">
        <v>10.762124200553808</v>
      </c>
      <c r="K73" s="519">
        <v>11.771071399811886</v>
      </c>
      <c r="L73" s="520"/>
      <c r="M73" s="516" t="s">
        <v>337</v>
      </c>
    </row>
    <row r="74" spans="1:13">
      <c r="A74" s="516" t="s">
        <v>357</v>
      </c>
      <c r="C74" s="519">
        <v>10.819166666666668</v>
      </c>
      <c r="D74" s="519">
        <v>10.480000000000002</v>
      </c>
      <c r="E74" s="519">
        <v>12.878333333333336</v>
      </c>
      <c r="F74" s="519">
        <v>13.954166666666666</v>
      </c>
      <c r="G74" s="519">
        <v>19.804166666666671</v>
      </c>
      <c r="H74" s="519">
        <v>21.268333333333334</v>
      </c>
      <c r="I74" s="519">
        <v>15.154166666666667</v>
      </c>
      <c r="J74" s="519">
        <v>17.666666666666668</v>
      </c>
      <c r="K74" s="519">
        <v>19.399000000000001</v>
      </c>
      <c r="L74" s="520"/>
      <c r="M74" s="516" t="s">
        <v>336</v>
      </c>
    </row>
    <row r="75" spans="1:13">
      <c r="C75" s="519"/>
      <c r="D75" s="519"/>
      <c r="E75" s="519"/>
      <c r="F75" s="519"/>
      <c r="G75" s="519"/>
      <c r="H75" s="519"/>
      <c r="I75" s="519"/>
      <c r="J75" s="519"/>
      <c r="K75" s="519"/>
      <c r="L75" s="520"/>
    </row>
    <row r="76" spans="1:13">
      <c r="A76" s="516" t="s">
        <v>355</v>
      </c>
      <c r="B76" s="517" t="s">
        <v>335</v>
      </c>
      <c r="C76" s="519"/>
      <c r="D76" s="519"/>
      <c r="E76" s="519"/>
      <c r="F76" s="519"/>
      <c r="G76" s="519"/>
      <c r="H76" s="519"/>
      <c r="I76" s="519"/>
      <c r="J76" s="519"/>
      <c r="K76" s="519"/>
      <c r="L76" s="520"/>
      <c r="M76" s="516" t="s">
        <v>334</v>
      </c>
    </row>
    <row r="77" spans="1:13">
      <c r="A77" s="516" t="s">
        <v>352</v>
      </c>
      <c r="C77" s="519">
        <v>16.327502726754766</v>
      </c>
      <c r="D77" s="519">
        <v>16.7084223193993</v>
      </c>
      <c r="E77" s="519">
        <v>17.20060933025119</v>
      </c>
      <c r="F77" s="519">
        <v>18.150517921097045</v>
      </c>
      <c r="G77" s="519">
        <v>19.3751786560269</v>
      </c>
      <c r="H77" s="519">
        <v>20.994692000167827</v>
      </c>
      <c r="I77" s="519">
        <v>22.67720940931957</v>
      </c>
      <c r="J77" s="519">
        <v>22.113445402364814</v>
      </c>
      <c r="K77" s="519">
        <v>23.400053831047892</v>
      </c>
      <c r="L77" s="520"/>
      <c r="M77" s="516" t="s">
        <v>333</v>
      </c>
    </row>
    <row r="78" spans="1:13">
      <c r="A78" s="516" t="s">
        <v>350</v>
      </c>
      <c r="C78" s="519">
        <v>15.353440432121918</v>
      </c>
      <c r="D78" s="519">
        <v>15.825177878350319</v>
      </c>
      <c r="E78" s="519">
        <v>16.026253177338024</v>
      </c>
      <c r="F78" s="519">
        <v>17.197283923027591</v>
      </c>
      <c r="G78" s="519">
        <v>18.110972651993805</v>
      </c>
      <c r="H78" s="519">
        <v>18.165821942780134</v>
      </c>
      <c r="I78" s="519">
        <v>19.792936098706626</v>
      </c>
      <c r="J78" s="519">
        <v>20.253947596515896</v>
      </c>
      <c r="K78" s="519">
        <v>21.400063881582028</v>
      </c>
      <c r="L78" s="520"/>
      <c r="M78" s="516" t="s">
        <v>332</v>
      </c>
    </row>
    <row r="79" spans="1:13">
      <c r="A79" s="516" t="s">
        <v>348</v>
      </c>
      <c r="C79" s="519">
        <v>14.358604458962082</v>
      </c>
      <c r="D79" s="519">
        <v>16.325045724020772</v>
      </c>
      <c r="E79" s="519">
        <v>16.180720733797223</v>
      </c>
      <c r="F79" s="519">
        <v>17.52970189633292</v>
      </c>
      <c r="G79" s="519">
        <v>18.685316074925119</v>
      </c>
      <c r="H79" s="519">
        <v>21.817824723501914</v>
      </c>
      <c r="I79" s="519">
        <v>22.807537023754296</v>
      </c>
      <c r="J79" s="519">
        <v>24.459436608119507</v>
      </c>
      <c r="K79" s="519">
        <v>25.683805439406033</v>
      </c>
      <c r="L79" s="520"/>
      <c r="M79" s="516" t="s">
        <v>331</v>
      </c>
    </row>
    <row r="80" spans="1:13">
      <c r="A80" s="516" t="s">
        <v>346</v>
      </c>
      <c r="C80" s="519">
        <v>12.883287598820372</v>
      </c>
      <c r="D80" s="519">
        <v>14.295058663715537</v>
      </c>
      <c r="E80" s="519">
        <v>13.552160401060604</v>
      </c>
      <c r="F80" s="519">
        <v>15.310886045885571</v>
      </c>
      <c r="G80" s="519">
        <v>16.436347992299449</v>
      </c>
      <c r="H80" s="519">
        <v>19.113818486935248</v>
      </c>
      <c r="I80" s="519">
        <v>19.740108411494099</v>
      </c>
      <c r="J80" s="519">
        <v>21.46388027642962</v>
      </c>
      <c r="K80" s="519">
        <v>22.949873927348758</v>
      </c>
      <c r="L80" s="520"/>
      <c r="M80" s="516" t="s">
        <v>330</v>
      </c>
    </row>
    <row r="81" spans="1:13">
      <c r="A81" s="516" t="s">
        <v>329</v>
      </c>
      <c r="C81" s="519">
        <v>1.2738176142214344</v>
      </c>
      <c r="D81" s="519">
        <v>1.9189040372101869</v>
      </c>
      <c r="E81" s="519">
        <v>1.7226712361056284</v>
      </c>
      <c r="F81" s="519">
        <v>2.1141330958222606</v>
      </c>
      <c r="G81" s="519">
        <v>2.0898126946790772</v>
      </c>
      <c r="H81" s="519">
        <v>2.2642743764199142</v>
      </c>
      <c r="I81" s="519">
        <v>1.6325218920045668</v>
      </c>
      <c r="J81" s="519">
        <v>2.236018089945798</v>
      </c>
      <c r="K81" s="519">
        <v>2.2127615227537745</v>
      </c>
      <c r="L81" s="520"/>
      <c r="M81" s="516" t="s">
        <v>328</v>
      </c>
    </row>
    <row r="82" spans="1:13">
      <c r="A82" s="516" t="s">
        <v>357</v>
      </c>
      <c r="C82" s="519">
        <v>1.4753168601417102</v>
      </c>
      <c r="D82" s="519">
        <v>2.0299870603052312</v>
      </c>
      <c r="E82" s="519">
        <v>2.6285603327366203</v>
      </c>
      <c r="F82" s="519">
        <v>2.2188158504473474</v>
      </c>
      <c r="G82" s="519">
        <v>2.2489680826256673</v>
      </c>
      <c r="H82" s="519">
        <v>2.7040062365666686</v>
      </c>
      <c r="I82" s="519">
        <v>3.0674286122601995</v>
      </c>
      <c r="J82" s="519">
        <v>2.9955563316898859</v>
      </c>
      <c r="K82" s="519">
        <v>2.7339315120572758</v>
      </c>
      <c r="L82" s="520"/>
      <c r="M82" s="516" t="s">
        <v>327</v>
      </c>
    </row>
    <row r="83" spans="1:13">
      <c r="C83" s="519">
        <v>3.2427158820141182</v>
      </c>
      <c r="D83" s="519">
        <v>2.3022806325887131</v>
      </c>
      <c r="E83" s="519">
        <v>2.7425598325595972</v>
      </c>
      <c r="F83" s="519">
        <v>2.7349491205863847</v>
      </c>
      <c r="G83" s="519">
        <v>2.7796752757808645</v>
      </c>
      <c r="H83" s="519">
        <v>1.4411416530858252</v>
      </c>
      <c r="I83" s="519">
        <v>1.5021942775698418</v>
      </c>
      <c r="J83" s="519">
        <v>-0.10997311580889398</v>
      </c>
      <c r="K83" s="519">
        <v>-0.19044046916620633</v>
      </c>
      <c r="L83" s="520"/>
      <c r="M83" s="516" t="s">
        <v>326</v>
      </c>
    </row>
    <row r="84" spans="1:13">
      <c r="A84" s="516" t="s">
        <v>355</v>
      </c>
      <c r="C84" s="519">
        <v>1.9688982677926836</v>
      </c>
      <c r="D84" s="519">
        <v>0.38337659537852631</v>
      </c>
      <c r="E84" s="519">
        <v>1.0198885964539688</v>
      </c>
      <c r="F84" s="519">
        <v>0.62081602476412434</v>
      </c>
      <c r="G84" s="519">
        <v>0.68986258110178689</v>
      </c>
      <c r="H84" s="519">
        <v>-0.82313272333408904</v>
      </c>
      <c r="I84" s="519">
        <v>-0.13032761443472479</v>
      </c>
      <c r="J84" s="519">
        <v>-2.3459912057546921</v>
      </c>
      <c r="K84" s="519">
        <v>-2.403201991919981</v>
      </c>
      <c r="L84" s="520"/>
      <c r="M84" s="516" t="s">
        <v>325</v>
      </c>
    </row>
    <row r="85" spans="1:13">
      <c r="A85" s="516" t="s">
        <v>352</v>
      </c>
      <c r="C85" s="519"/>
      <c r="D85" s="519"/>
      <c r="E85" s="519"/>
      <c r="F85" s="519"/>
      <c r="G85" s="519"/>
      <c r="H85" s="519"/>
      <c r="I85" s="519"/>
      <c r="J85" s="519"/>
      <c r="K85" s="519"/>
      <c r="L85" s="520"/>
    </row>
    <row r="86" spans="1:13">
      <c r="A86" s="516" t="s">
        <v>350</v>
      </c>
      <c r="C86" s="519">
        <v>126.4496359653656</v>
      </c>
      <c r="D86" s="519">
        <v>72.834021663893139</v>
      </c>
      <c r="E86" s="519">
        <v>63.553469671733595</v>
      </c>
      <c r="F86" s="519">
        <v>55.739142843109533</v>
      </c>
      <c r="G86" s="519">
        <v>48.523696130612826</v>
      </c>
      <c r="H86" s="519">
        <v>48.549251785978598</v>
      </c>
      <c r="I86" s="519">
        <v>45.062205154071435</v>
      </c>
      <c r="J86" s="519">
        <v>41.621482115719921</v>
      </c>
      <c r="K86" s="519">
        <v>38.207469324919899</v>
      </c>
      <c r="L86" s="520"/>
      <c r="M86" s="516" t="s">
        <v>324</v>
      </c>
    </row>
    <row r="87" spans="1:13">
      <c r="A87" s="516" t="s">
        <v>348</v>
      </c>
      <c r="C87" s="519">
        <v>52.661748207908552</v>
      </c>
      <c r="D87" s="519">
        <v>38.33603511007378</v>
      </c>
      <c r="E87" s="519">
        <v>37.408382596246248</v>
      </c>
      <c r="F87" s="519">
        <v>31.810519325247999</v>
      </c>
      <c r="G87" s="519">
        <v>29.997281717658986</v>
      </c>
      <c r="H87" s="519">
        <v>30.396916571549106</v>
      </c>
      <c r="I87" s="519">
        <v>28.295145704253251</v>
      </c>
      <c r="J87" s="519">
        <v>27.531255035430906</v>
      </c>
      <c r="K87" s="519">
        <v>25.272996750048055</v>
      </c>
      <c r="L87" s="520"/>
      <c r="M87" s="516" t="s">
        <v>323</v>
      </c>
    </row>
    <row r="88" spans="1:13">
      <c r="A88" s="516" t="s">
        <v>346</v>
      </c>
      <c r="C88" s="519">
        <v>73.787887757457057</v>
      </c>
      <c r="D88" s="519">
        <v>34.497986553819359</v>
      </c>
      <c r="E88" s="519">
        <v>26.145087075487339</v>
      </c>
      <c r="F88" s="519">
        <v>23.928623517861539</v>
      </c>
      <c r="G88" s="519">
        <v>18.526414412953844</v>
      </c>
      <c r="H88" s="519">
        <v>18.152335214429492</v>
      </c>
      <c r="I88" s="519">
        <v>16.767059449818188</v>
      </c>
      <c r="J88" s="519">
        <v>14.090227080289017</v>
      </c>
      <c r="K88" s="519">
        <v>12.934472574871844</v>
      </c>
      <c r="L88" s="520"/>
      <c r="M88" s="516" t="s">
        <v>322</v>
      </c>
    </row>
    <row r="89" spans="1:13">
      <c r="C89" s="519"/>
      <c r="D89" s="519"/>
      <c r="E89" s="519"/>
      <c r="F89" s="519"/>
      <c r="G89" s="519"/>
      <c r="H89" s="519"/>
      <c r="I89" s="519"/>
      <c r="J89" s="519"/>
      <c r="K89" s="519"/>
      <c r="L89" s="520"/>
    </row>
    <row r="90" spans="1:13">
      <c r="A90" s="516" t="s">
        <v>321</v>
      </c>
      <c r="B90" s="516"/>
      <c r="C90" s="519"/>
      <c r="D90" s="519"/>
      <c r="E90" s="519"/>
      <c r="F90" s="519"/>
      <c r="G90" s="519"/>
      <c r="H90" s="519"/>
      <c r="I90" s="519"/>
      <c r="J90" s="519"/>
      <c r="K90" s="519"/>
      <c r="L90" s="520"/>
      <c r="M90" s="516" t="s">
        <v>320</v>
      </c>
    </row>
    <row r="91" spans="1:13">
      <c r="B91" s="517" t="s">
        <v>319</v>
      </c>
      <c r="C91" s="519"/>
      <c r="D91" s="519"/>
      <c r="E91" s="519"/>
      <c r="F91" s="519"/>
      <c r="G91" s="519"/>
      <c r="H91" s="519"/>
      <c r="I91" s="519"/>
      <c r="J91" s="519"/>
      <c r="K91" s="519"/>
      <c r="L91" s="520"/>
    </row>
    <row r="92" spans="1:13">
      <c r="A92" s="516" t="s">
        <v>318</v>
      </c>
      <c r="C92" s="519">
        <v>32.695627728732092</v>
      </c>
      <c r="D92" s="519">
        <v>24.92517398011881</v>
      </c>
      <c r="E92" s="519">
        <v>20.718648958311022</v>
      </c>
      <c r="F92" s="519">
        <v>17.138035466780078</v>
      </c>
      <c r="G92" s="519">
        <v>15.779959411241789</v>
      </c>
      <c r="H92" s="519">
        <v>16.854661935516802</v>
      </c>
      <c r="I92" s="519">
        <v>21.349912360878946</v>
      </c>
      <c r="J92" s="519">
        <v>24.123777810270042</v>
      </c>
      <c r="K92" s="519">
        <v>29.021066090047825</v>
      </c>
      <c r="L92" s="520"/>
      <c r="M92" s="516" t="s">
        <v>317</v>
      </c>
    </row>
    <row r="93" spans="1:13">
      <c r="A93" s="516" t="s">
        <v>316</v>
      </c>
      <c r="C93" s="519">
        <v>37.958717199155863</v>
      </c>
      <c r="D93" s="519">
        <v>29.45949419201721</v>
      </c>
      <c r="E93" s="519">
        <v>22.024265859595349</v>
      </c>
      <c r="F93" s="519">
        <v>17.442196741033818</v>
      </c>
      <c r="G93" s="519">
        <v>15.269301766353612</v>
      </c>
      <c r="H93" s="519">
        <v>18.444638968498513</v>
      </c>
      <c r="I93" s="519">
        <v>20.479451668304453</v>
      </c>
      <c r="J93" s="519">
        <v>19.865632779282695</v>
      </c>
      <c r="K93" s="519">
        <v>24.145410686270775</v>
      </c>
      <c r="L93" s="520"/>
      <c r="M93" s="516" t="s">
        <v>315</v>
      </c>
    </row>
    <row r="94" spans="1:13">
      <c r="A94" s="516" t="s">
        <v>314</v>
      </c>
      <c r="C94" s="519">
        <v>10.493031799283417</v>
      </c>
      <c r="D94" s="519">
        <v>11.666881991986058</v>
      </c>
      <c r="E94" s="519">
        <v>13.028880296243978</v>
      </c>
      <c r="F94" s="519">
        <v>14.461256220031537</v>
      </c>
      <c r="G94" s="519">
        <v>13.70764221359711</v>
      </c>
      <c r="H94" s="519">
        <v>13.526942279848983</v>
      </c>
      <c r="I94" s="519">
        <v>14.617084171900729</v>
      </c>
      <c r="J94" s="519">
        <v>16.571640114604101</v>
      </c>
      <c r="K94" s="519">
        <v>18.542299581862924</v>
      </c>
      <c r="L94" s="520"/>
      <c r="M94" s="516" t="s">
        <v>313</v>
      </c>
    </row>
    <row r="95" spans="1:13">
      <c r="A95" s="516" t="s">
        <v>312</v>
      </c>
      <c r="C95" s="519">
        <v>-15.756121269707188</v>
      </c>
      <c r="D95" s="519">
        <v>-16.201202203884456</v>
      </c>
      <c r="E95" s="519">
        <v>-14.334497197528307</v>
      </c>
      <c r="F95" s="519">
        <v>-14.765417494285277</v>
      </c>
      <c r="G95" s="519">
        <v>-13.196984568708933</v>
      </c>
      <c r="H95" s="519">
        <v>-15.116919312830696</v>
      </c>
      <c r="I95" s="519">
        <v>-13.746623479326233</v>
      </c>
      <c r="J95" s="519">
        <v>-12.313495083616756</v>
      </c>
      <c r="K95" s="519">
        <v>-13.666644178085868</v>
      </c>
      <c r="L95" s="520"/>
      <c r="M95" s="516" t="s">
        <v>311</v>
      </c>
    </row>
    <row r="96" spans="1:13">
      <c r="C96" s="519"/>
      <c r="D96" s="519"/>
      <c r="E96" s="519"/>
      <c r="F96" s="519"/>
      <c r="G96" s="519"/>
      <c r="H96" s="519"/>
      <c r="I96" s="519"/>
      <c r="J96" s="519"/>
      <c r="K96" s="519"/>
      <c r="L96" s="520"/>
    </row>
    <row r="97" spans="1:13">
      <c r="A97" s="516" t="s">
        <v>310</v>
      </c>
      <c r="C97" s="519">
        <v>11.723039140976264</v>
      </c>
      <c r="D97" s="519">
        <v>10.285111744415255</v>
      </c>
      <c r="E97" s="519">
        <v>12.234342819534149</v>
      </c>
      <c r="F97" s="519">
        <v>12.219576073691741</v>
      </c>
      <c r="G97" s="519">
        <v>10.597739606946838</v>
      </c>
      <c r="H97" s="519">
        <v>10.359230065176847</v>
      </c>
      <c r="I97" s="519">
        <v>10.820568081140907</v>
      </c>
      <c r="J97" s="519">
        <v>11.405941931567815</v>
      </c>
      <c r="K97" s="519">
        <v>13.498358028894906</v>
      </c>
      <c r="L97" s="520"/>
      <c r="M97" s="516" t="s">
        <v>309</v>
      </c>
    </row>
    <row r="98" spans="1:13">
      <c r="A98" s="516" t="s">
        <v>308</v>
      </c>
      <c r="C98" s="519">
        <v>31.07033121296886</v>
      </c>
      <c r="D98" s="519">
        <v>31.519560801323738</v>
      </c>
      <c r="E98" s="519">
        <v>32.066192224209928</v>
      </c>
      <c r="F98" s="519">
        <v>31.41016928205504</v>
      </c>
      <c r="G98" s="519">
        <v>28.379497486591532</v>
      </c>
      <c r="H98" s="519">
        <v>29.673561159650852</v>
      </c>
      <c r="I98" s="519">
        <v>32.549489293598121</v>
      </c>
      <c r="J98" s="519">
        <v>31.842516706981687</v>
      </c>
      <c r="K98" s="519">
        <v>35.721941790632705</v>
      </c>
      <c r="L98" s="520"/>
      <c r="M98" s="516" t="s">
        <v>307</v>
      </c>
    </row>
    <row r="99" spans="1:13">
      <c r="A99" s="516" t="s">
        <v>306</v>
      </c>
      <c r="C99" s="519">
        <v>28.615599082312748</v>
      </c>
      <c r="D99" s="519">
        <v>29.369416899292318</v>
      </c>
      <c r="E99" s="519">
        <v>29.634775643189105</v>
      </c>
      <c r="F99" s="519">
        <v>28.715636947079165</v>
      </c>
      <c r="G99" s="519">
        <v>25.324550722255278</v>
      </c>
      <c r="H99" s="519">
        <v>25.923652093882726</v>
      </c>
      <c r="I99" s="519">
        <v>28.280990113989457</v>
      </c>
      <c r="J99" s="519">
        <v>28.883652968475349</v>
      </c>
      <c r="K99" s="519">
        <v>33.589239563326061</v>
      </c>
      <c r="L99" s="520"/>
      <c r="M99" s="516" t="s">
        <v>306</v>
      </c>
    </row>
    <row r="100" spans="1:13">
      <c r="A100" s="516" t="s">
        <v>305</v>
      </c>
      <c r="C100" s="519">
        <v>2.4547321306561183</v>
      </c>
      <c r="D100" s="519">
        <v>2.1501439020314197</v>
      </c>
      <c r="E100" s="519">
        <v>2.4314165810208199</v>
      </c>
      <c r="F100" s="519">
        <v>2.694532334975873</v>
      </c>
      <c r="G100" s="519">
        <v>3.0549467643362527</v>
      </c>
      <c r="H100" s="519">
        <v>3.749909065768124</v>
      </c>
      <c r="I100" s="519">
        <v>4.2684991796086607</v>
      </c>
      <c r="J100" s="519">
        <v>2.9588637385063401</v>
      </c>
      <c r="K100" s="519">
        <v>2.1327022273066416</v>
      </c>
      <c r="L100" s="520"/>
      <c r="M100" s="516" t="s">
        <v>304</v>
      </c>
    </row>
    <row r="101" spans="1:13">
      <c r="A101" s="522"/>
      <c r="B101" s="523"/>
      <c r="C101" s="524"/>
      <c r="D101" s="524"/>
      <c r="E101" s="524"/>
      <c r="F101" s="524"/>
      <c r="G101" s="524"/>
      <c r="H101" s="524"/>
      <c r="I101" s="524"/>
      <c r="J101" s="524"/>
      <c r="K101" s="524"/>
      <c r="L101" s="525"/>
      <c r="M101" s="522"/>
    </row>
    <row r="102" spans="1:13">
      <c r="C102" s="519"/>
      <c r="D102" s="519"/>
      <c r="E102" s="519"/>
      <c r="F102" s="519"/>
      <c r="G102" s="519"/>
      <c r="H102" s="519"/>
      <c r="I102" s="519"/>
      <c r="J102" s="519"/>
      <c r="K102" s="519"/>
      <c r="L102" s="520"/>
      <c r="M102" s="512"/>
    </row>
    <row r="103" spans="1:13">
      <c r="A103" s="516" t="s">
        <v>303</v>
      </c>
      <c r="C103" s="519"/>
      <c r="D103" s="519"/>
      <c r="E103" s="519"/>
      <c r="F103" s="519"/>
      <c r="G103" s="519"/>
      <c r="H103" s="519"/>
      <c r="I103" s="519"/>
      <c r="J103" s="519"/>
      <c r="K103" s="519"/>
      <c r="L103" s="520"/>
      <c r="M103" s="512"/>
    </row>
    <row r="104" spans="1:13">
      <c r="A104" s="516" t="s">
        <v>49</v>
      </c>
      <c r="C104" s="519"/>
      <c r="D104" s="519"/>
      <c r="E104" s="519"/>
      <c r="F104" s="519"/>
      <c r="G104" s="519"/>
      <c r="H104" s="519"/>
      <c r="I104" s="519"/>
      <c r="J104" s="519"/>
      <c r="K104" s="519"/>
      <c r="L104" s="520"/>
      <c r="M104" s="512"/>
    </row>
    <row r="105" spans="1:13">
      <c r="A105" s="516" t="s">
        <v>302</v>
      </c>
      <c r="C105" s="519"/>
      <c r="D105" s="519"/>
      <c r="E105" s="519"/>
      <c r="F105" s="519"/>
      <c r="G105" s="519"/>
      <c r="H105" s="519"/>
      <c r="I105" s="519"/>
      <c r="J105" s="519"/>
      <c r="K105" s="519"/>
      <c r="L105" s="520"/>
      <c r="M105" s="512"/>
    </row>
    <row r="106" spans="1:13">
      <c r="A106" s="516" t="s">
        <v>301</v>
      </c>
      <c r="C106" s="519"/>
      <c r="D106" s="519"/>
      <c r="E106" s="519"/>
      <c r="F106" s="519"/>
      <c r="G106" s="519"/>
      <c r="H106" s="519"/>
      <c r="I106" s="519"/>
      <c r="J106" s="519"/>
      <c r="K106" s="519"/>
      <c r="L106" s="520"/>
      <c r="M106" s="512"/>
    </row>
    <row r="107" spans="1:13">
      <c r="A107" s="516" t="s">
        <v>300</v>
      </c>
      <c r="C107" s="519"/>
      <c r="D107" s="519"/>
      <c r="E107" s="519"/>
      <c r="F107" s="519"/>
      <c r="G107" s="519"/>
      <c r="H107" s="519"/>
      <c r="I107" s="519"/>
      <c r="J107" s="519"/>
      <c r="K107" s="519"/>
      <c r="L107" s="520"/>
      <c r="M107" s="512"/>
    </row>
    <row r="108" spans="1:13">
      <c r="A108" s="516" t="s">
        <v>299</v>
      </c>
      <c r="C108" s="519"/>
      <c r="D108" s="519"/>
      <c r="E108" s="519"/>
      <c r="F108" s="519"/>
      <c r="G108" s="519"/>
      <c r="H108" s="519"/>
      <c r="I108" s="519"/>
      <c r="J108" s="519"/>
      <c r="K108" s="519"/>
      <c r="L108" s="520"/>
      <c r="M108" s="512"/>
    </row>
    <row r="109" spans="1:13">
      <c r="A109" s="516" t="s">
        <v>298</v>
      </c>
      <c r="C109" s="519"/>
      <c r="D109" s="519"/>
      <c r="E109" s="519"/>
      <c r="F109" s="519"/>
      <c r="G109" s="519"/>
      <c r="H109" s="519"/>
      <c r="I109" s="519"/>
      <c r="J109" s="519"/>
      <c r="K109" s="519"/>
      <c r="L109" s="520"/>
      <c r="M109" s="512"/>
    </row>
    <row r="110" spans="1:13">
      <c r="A110" s="516" t="s">
        <v>297</v>
      </c>
      <c r="C110" s="519"/>
      <c r="D110" s="519"/>
      <c r="E110" s="519"/>
      <c r="F110" s="519"/>
      <c r="G110" s="519"/>
      <c r="H110" s="519"/>
      <c r="I110" s="519"/>
      <c r="J110" s="519"/>
      <c r="K110" s="519"/>
      <c r="L110" s="520"/>
      <c r="M110" s="512"/>
    </row>
    <row r="111" spans="1:13">
      <c r="A111" s="516" t="s">
        <v>296</v>
      </c>
      <c r="C111" s="519"/>
      <c r="D111" s="519"/>
      <c r="E111" s="519"/>
      <c r="F111" s="519"/>
      <c r="G111" s="519"/>
      <c r="H111" s="519"/>
      <c r="I111" s="519"/>
      <c r="J111" s="519"/>
      <c r="K111" s="519"/>
      <c r="L111" s="520"/>
      <c r="M111" s="512"/>
    </row>
    <row r="112" spans="1:13">
      <c r="A112" s="516" t="s">
        <v>295</v>
      </c>
      <c r="C112" s="519"/>
      <c r="D112" s="519"/>
      <c r="E112" s="519"/>
      <c r="F112" s="519"/>
      <c r="G112" s="519"/>
      <c r="H112" s="519"/>
      <c r="I112" s="519"/>
      <c r="J112" s="519"/>
      <c r="K112" s="519"/>
      <c r="L112" s="520"/>
      <c r="M112" s="512"/>
    </row>
    <row r="113" spans="1:13">
      <c r="A113" s="516" t="s">
        <v>294</v>
      </c>
      <c r="C113" s="519"/>
      <c r="D113" s="519"/>
      <c r="E113" s="519"/>
      <c r="F113" s="519"/>
      <c r="G113" s="519"/>
      <c r="H113" s="519"/>
      <c r="I113" s="519"/>
      <c r="J113" s="519"/>
      <c r="K113" s="519"/>
      <c r="L113" s="520"/>
      <c r="M113" s="512"/>
    </row>
    <row r="114" spans="1:13">
      <c r="C114" s="519"/>
      <c r="D114" s="519"/>
      <c r="E114" s="519"/>
      <c r="F114" s="519"/>
      <c r="G114" s="519"/>
      <c r="H114" s="519"/>
      <c r="I114" s="519"/>
      <c r="J114" s="519"/>
      <c r="K114" s="519"/>
      <c r="L114" s="520"/>
      <c r="M114" s="512"/>
    </row>
    <row r="115" spans="1:13">
      <c r="A115" s="516" t="s">
        <v>293</v>
      </c>
      <c r="C115" s="519"/>
      <c r="D115" s="519"/>
      <c r="E115" s="519"/>
      <c r="F115" s="519"/>
      <c r="G115" s="519"/>
      <c r="H115" s="519"/>
      <c r="I115" s="519"/>
      <c r="J115" s="519"/>
      <c r="K115" s="519"/>
      <c r="L115" s="520"/>
    </row>
    <row r="116" spans="1:13">
      <c r="A116" s="516" t="s">
        <v>16</v>
      </c>
      <c r="C116" s="519"/>
      <c r="D116" s="519"/>
      <c r="E116" s="519"/>
      <c r="F116" s="519"/>
      <c r="G116" s="519"/>
      <c r="H116" s="519"/>
      <c r="I116" s="519"/>
      <c r="J116" s="519"/>
      <c r="K116" s="519"/>
      <c r="L116" s="520"/>
    </row>
    <row r="117" spans="1:13">
      <c r="A117" s="516" t="s">
        <v>292</v>
      </c>
      <c r="C117" s="519"/>
      <c r="D117" s="519"/>
      <c r="E117" s="519"/>
      <c r="F117" s="519"/>
      <c r="G117" s="519"/>
      <c r="H117" s="519"/>
      <c r="I117" s="519"/>
      <c r="J117" s="519"/>
      <c r="K117" s="519"/>
      <c r="L117" s="520"/>
    </row>
    <row r="118" spans="1:13">
      <c r="A118" s="516" t="s">
        <v>291</v>
      </c>
      <c r="C118" s="519"/>
      <c r="D118" s="519"/>
      <c r="E118" s="519"/>
      <c r="F118" s="519"/>
      <c r="G118" s="519"/>
      <c r="H118" s="519"/>
      <c r="I118" s="519"/>
      <c r="J118" s="519"/>
      <c r="K118" s="519"/>
      <c r="L118" s="520"/>
    </row>
    <row r="119" spans="1:13">
      <c r="A119" s="516" t="s">
        <v>290</v>
      </c>
      <c r="C119" s="519"/>
      <c r="D119" s="519"/>
      <c r="E119" s="519"/>
      <c r="F119" s="519"/>
      <c r="G119" s="519"/>
      <c r="H119" s="519"/>
      <c r="I119" s="519"/>
      <c r="J119" s="519"/>
      <c r="K119" s="519"/>
      <c r="L119" s="520"/>
    </row>
    <row r="120" spans="1:13">
      <c r="A120" s="516" t="s">
        <v>289</v>
      </c>
      <c r="C120" s="519"/>
      <c r="D120" s="519"/>
      <c r="E120" s="519"/>
      <c r="F120" s="519"/>
      <c r="G120" s="519"/>
      <c r="H120" s="519"/>
      <c r="I120" s="519"/>
      <c r="J120" s="519"/>
      <c r="K120" s="519"/>
      <c r="L120" s="520"/>
    </row>
    <row r="121" spans="1:13">
      <c r="A121" s="516" t="s">
        <v>288</v>
      </c>
      <c r="C121" s="519"/>
      <c r="D121" s="519"/>
      <c r="E121" s="519"/>
      <c r="F121" s="519"/>
      <c r="G121" s="519"/>
      <c r="H121" s="519"/>
      <c r="I121" s="519"/>
      <c r="J121" s="519"/>
      <c r="K121" s="519"/>
      <c r="L121" s="520"/>
    </row>
    <row r="122" spans="1:13">
      <c r="A122" s="516" t="s">
        <v>287</v>
      </c>
      <c r="C122" s="519"/>
      <c r="D122" s="519"/>
      <c r="E122" s="519"/>
      <c r="F122" s="519"/>
      <c r="G122" s="519"/>
      <c r="H122" s="519"/>
      <c r="I122" s="519"/>
      <c r="J122" s="519"/>
      <c r="K122" s="519"/>
      <c r="L122" s="520"/>
    </row>
    <row r="123" spans="1:13">
      <c r="A123" s="516" t="s">
        <v>286</v>
      </c>
      <c r="C123" s="519"/>
      <c r="D123" s="519"/>
      <c r="E123" s="519"/>
      <c r="F123" s="519"/>
      <c r="G123" s="519"/>
      <c r="H123" s="519"/>
      <c r="I123" s="519"/>
      <c r="J123" s="519"/>
      <c r="K123" s="519"/>
      <c r="L123" s="520"/>
    </row>
    <row r="124" spans="1:13">
      <c r="A124" s="516" t="s">
        <v>285</v>
      </c>
      <c r="C124" s="519"/>
      <c r="D124" s="519"/>
      <c r="E124" s="519"/>
      <c r="F124" s="519"/>
      <c r="G124" s="519"/>
      <c r="H124" s="519"/>
      <c r="I124" s="519"/>
      <c r="J124" s="519"/>
      <c r="K124" s="519"/>
      <c r="L124" s="520"/>
    </row>
    <row r="125" spans="1:13">
      <c r="A125" s="516" t="s">
        <v>284</v>
      </c>
    </row>
  </sheetData>
  <pageMargins left="0.76" right="0" top="0.6" bottom="0.6" header="0" footer="0"/>
  <pageSetup scale="80" orientation="landscape" r:id="rId1"/>
  <headerFooter>
    <oddFooter>&amp;R&amp;A  &amp;D  &amp;T</oddFooter>
  </headerFooter>
</worksheet>
</file>

<file path=xl/worksheets/sheet3.xml><?xml version="1.0" encoding="utf-8"?>
<worksheet xmlns="http://schemas.openxmlformats.org/spreadsheetml/2006/main" xmlns:r="http://schemas.openxmlformats.org/officeDocument/2006/relationships">
  <sheetPr>
    <tabColor theme="0" tint="-0.249977111117893"/>
  </sheetPr>
  <dimension ref="A1:AG83"/>
  <sheetViews>
    <sheetView showGridLines="0" zoomScaleNormal="100" workbookViewId="0">
      <selection activeCell="A82" sqref="A82:A88"/>
    </sheetView>
  </sheetViews>
  <sheetFormatPr defaultColWidth="11.7109375" defaultRowHeight="10.199999999999999"/>
  <cols>
    <col min="1" max="1" width="49.7109375" style="486" customWidth="1"/>
    <col min="2" max="2" width="8.140625" style="477" customWidth="1"/>
    <col min="3" max="5" width="8.140625" style="478" customWidth="1"/>
    <col min="6" max="6" width="2" style="479" customWidth="1"/>
    <col min="7" max="10" width="8.140625" style="478" customWidth="1"/>
    <col min="11" max="11" width="2" style="478" customWidth="1"/>
    <col min="12" max="12" width="8.140625" style="478" customWidth="1"/>
    <col min="13" max="13" width="1.28515625" style="480" customWidth="1"/>
    <col min="14" max="14" width="8.140625" style="478" customWidth="1"/>
    <col min="15" max="15" width="2.5703125" style="480" customWidth="1"/>
    <col min="16" max="16" width="45.7109375" style="479" customWidth="1"/>
    <col min="17" max="33" width="11.7109375" style="479"/>
    <col min="34" max="16384" width="11.7109375" style="481"/>
  </cols>
  <sheetData>
    <row r="1" spans="1:33" s="475" customFormat="1">
      <c r="A1" s="474">
        <v>2</v>
      </c>
      <c r="C1" s="474"/>
      <c r="D1" s="474"/>
      <c r="E1" s="474"/>
      <c r="F1" s="474"/>
      <c r="G1" s="474"/>
      <c r="H1" s="474"/>
      <c r="I1" s="474"/>
      <c r="J1" s="474"/>
      <c r="K1" s="474"/>
      <c r="L1" s="474"/>
      <c r="M1" s="474"/>
      <c r="N1" s="474"/>
      <c r="O1" s="474"/>
      <c r="P1" s="474">
        <v>2</v>
      </c>
      <c r="Q1" s="474"/>
      <c r="R1" s="474"/>
      <c r="S1" s="474"/>
      <c r="T1" s="474"/>
      <c r="U1" s="474"/>
      <c r="V1" s="474"/>
      <c r="W1" s="474"/>
      <c r="X1" s="474"/>
      <c r="Y1" s="474"/>
      <c r="Z1" s="474"/>
      <c r="AA1" s="474"/>
      <c r="AB1" s="474"/>
      <c r="AC1" s="474"/>
      <c r="AD1" s="474"/>
      <c r="AE1" s="474"/>
      <c r="AF1" s="474"/>
      <c r="AG1" s="474"/>
    </row>
    <row r="2" spans="1:33">
      <c r="A2" s="476" t="s">
        <v>537</v>
      </c>
      <c r="D2" s="477"/>
      <c r="O2" s="476"/>
      <c r="P2" s="476" t="s">
        <v>536</v>
      </c>
    </row>
    <row r="3" spans="1:33">
      <c r="A3" s="482"/>
      <c r="B3" s="483"/>
      <c r="C3" s="484"/>
      <c r="D3" s="484"/>
      <c r="E3" s="484"/>
      <c r="F3" s="485"/>
      <c r="G3" s="484"/>
      <c r="H3" s="484"/>
      <c r="I3" s="484"/>
      <c r="J3" s="484"/>
      <c r="K3" s="484"/>
      <c r="L3" s="484"/>
      <c r="M3" s="482"/>
      <c r="N3" s="484"/>
      <c r="O3" s="482"/>
      <c r="P3" s="482"/>
    </row>
    <row r="4" spans="1:33" s="477" customFormat="1">
      <c r="A4" s="486"/>
      <c r="B4" s="487"/>
      <c r="C4" s="487"/>
      <c r="D4" s="488">
        <v>2011</v>
      </c>
      <c r="E4" s="487"/>
      <c r="F4" s="489"/>
      <c r="G4" s="487"/>
      <c r="H4" s="487"/>
      <c r="I4" s="488">
        <v>2012</v>
      </c>
      <c r="J4" s="488"/>
      <c r="L4" s="487"/>
      <c r="M4" s="488"/>
      <c r="N4" s="487">
        <v>2013</v>
      </c>
      <c r="O4" s="488"/>
      <c r="P4" s="486"/>
      <c r="Q4" s="478"/>
      <c r="R4" s="478"/>
      <c r="S4" s="478"/>
      <c r="T4" s="478"/>
      <c r="U4" s="478"/>
      <c r="V4" s="478"/>
      <c r="W4" s="478"/>
      <c r="X4" s="478"/>
      <c r="Y4" s="478"/>
      <c r="Z4" s="478"/>
      <c r="AA4" s="478"/>
      <c r="AB4" s="478"/>
      <c r="AC4" s="478"/>
      <c r="AD4" s="478"/>
      <c r="AE4" s="478"/>
      <c r="AF4" s="478"/>
      <c r="AG4" s="478"/>
    </row>
    <row r="5" spans="1:33" s="477" customFormat="1">
      <c r="A5" s="490"/>
      <c r="B5" s="483" t="s">
        <v>533</v>
      </c>
      <c r="C5" s="491" t="s">
        <v>532</v>
      </c>
      <c r="D5" s="491" t="s">
        <v>535</v>
      </c>
      <c r="E5" s="491" t="s">
        <v>534</v>
      </c>
      <c r="F5" s="483"/>
      <c r="G5" s="483" t="s">
        <v>533</v>
      </c>
      <c r="H5" s="491" t="s">
        <v>532</v>
      </c>
      <c r="I5" s="491" t="s">
        <v>535</v>
      </c>
      <c r="J5" s="491" t="s">
        <v>534</v>
      </c>
      <c r="K5" s="483"/>
      <c r="L5" s="483" t="s">
        <v>533</v>
      </c>
      <c r="M5" s="490"/>
      <c r="N5" s="483" t="s">
        <v>532</v>
      </c>
      <c r="O5" s="490" t="s">
        <v>13</v>
      </c>
      <c r="P5" s="490"/>
      <c r="Q5" s="478"/>
      <c r="R5" s="478"/>
      <c r="S5" s="478"/>
      <c r="T5" s="478"/>
      <c r="U5" s="478"/>
      <c r="V5" s="478"/>
      <c r="W5" s="478"/>
      <c r="X5" s="478"/>
      <c r="Y5" s="478"/>
      <c r="Z5" s="478"/>
      <c r="AA5" s="478"/>
      <c r="AB5" s="478"/>
      <c r="AC5" s="478"/>
      <c r="AD5" s="478"/>
      <c r="AE5" s="478"/>
      <c r="AF5" s="478"/>
      <c r="AG5" s="478"/>
    </row>
    <row r="6" spans="1:33">
      <c r="B6" s="478"/>
      <c r="E6" s="492"/>
      <c r="F6" s="478"/>
      <c r="P6" s="486"/>
    </row>
    <row r="7" spans="1:33">
      <c r="A7" s="493" t="s">
        <v>531</v>
      </c>
      <c r="B7" s="478"/>
      <c r="F7" s="478"/>
      <c r="O7" s="494"/>
      <c r="P7" s="493" t="s">
        <v>530</v>
      </c>
    </row>
    <row r="8" spans="1:33">
      <c r="A8" s="486" t="s">
        <v>529</v>
      </c>
      <c r="B8" s="495">
        <v>9.9158938293123065</v>
      </c>
      <c r="C8" s="495">
        <v>9.1405497939681659</v>
      </c>
      <c r="D8" s="495">
        <v>9.3010640333692116</v>
      </c>
      <c r="E8" s="495">
        <v>7.2829875715712422</v>
      </c>
      <c r="F8" s="495"/>
      <c r="G8" s="495">
        <v>5.2171612006551413</v>
      </c>
      <c r="H8" s="495">
        <v>4.4517571993196725E-4</v>
      </c>
      <c r="I8" s="495">
        <v>0.7009548274566697</v>
      </c>
      <c r="J8" s="495">
        <v>2.0652347111420397</v>
      </c>
      <c r="L8" s="495">
        <v>3.0462023269737841</v>
      </c>
      <c r="M8" s="496" t="s">
        <v>471</v>
      </c>
      <c r="N8" s="495" t="s">
        <v>516</v>
      </c>
      <c r="O8" s="496" t="s">
        <v>471</v>
      </c>
      <c r="P8" s="486" t="s">
        <v>528</v>
      </c>
    </row>
    <row r="9" spans="1:33">
      <c r="B9" s="495"/>
      <c r="C9" s="495"/>
      <c r="D9" s="495"/>
      <c r="E9" s="495"/>
      <c r="F9" s="495"/>
      <c r="G9" s="495"/>
      <c r="H9" s="495"/>
      <c r="I9" s="495"/>
      <c r="J9" s="495"/>
      <c r="L9" s="495"/>
      <c r="M9" s="496"/>
      <c r="N9" s="495"/>
      <c r="O9" s="496"/>
      <c r="P9" s="486"/>
    </row>
    <row r="10" spans="1:33">
      <c r="A10" s="493" t="s">
        <v>527</v>
      </c>
      <c r="B10" s="497">
        <v>16901.7</v>
      </c>
      <c r="C10" s="497">
        <v>23173.200000000001</v>
      </c>
      <c r="D10" s="497">
        <v>23521.9</v>
      </c>
      <c r="E10" s="497">
        <v>20454.300000000003</v>
      </c>
      <c r="F10" s="497"/>
      <c r="G10" s="497">
        <v>17826</v>
      </c>
      <c r="H10" s="497">
        <v>21142</v>
      </c>
      <c r="I10" s="497">
        <v>22139</v>
      </c>
      <c r="J10" s="497">
        <v>19820</v>
      </c>
      <c r="L10" s="497">
        <v>17376</v>
      </c>
      <c r="M10" s="498" t="s">
        <v>471</v>
      </c>
      <c r="N10" s="497">
        <v>15994</v>
      </c>
      <c r="O10" s="498" t="s">
        <v>484</v>
      </c>
      <c r="P10" s="493" t="s">
        <v>526</v>
      </c>
    </row>
    <row r="11" spans="1:33">
      <c r="A11" s="493" t="s">
        <v>525</v>
      </c>
      <c r="B11" s="497">
        <v>15330.4</v>
      </c>
      <c r="C11" s="497">
        <v>19050.600000000002</v>
      </c>
      <c r="D11" s="497">
        <v>21418.1</v>
      </c>
      <c r="E11" s="497">
        <v>18520.199999999997</v>
      </c>
      <c r="F11" s="497"/>
      <c r="G11" s="497">
        <v>15314</v>
      </c>
      <c r="H11" s="497">
        <v>17002</v>
      </c>
      <c r="I11" s="497">
        <v>18585</v>
      </c>
      <c r="J11" s="497">
        <v>17607</v>
      </c>
      <c r="L11" s="497">
        <v>16066</v>
      </c>
      <c r="M11" s="498" t="s">
        <v>471</v>
      </c>
      <c r="N11" s="497">
        <v>13505</v>
      </c>
      <c r="O11" s="498" t="s">
        <v>484</v>
      </c>
      <c r="P11" s="493" t="s">
        <v>524</v>
      </c>
    </row>
    <row r="12" spans="1:33">
      <c r="A12" s="493" t="s">
        <v>523</v>
      </c>
      <c r="B12" s="497">
        <v>51298</v>
      </c>
      <c r="C12" s="497">
        <v>51695</v>
      </c>
      <c r="D12" s="497">
        <v>48590</v>
      </c>
      <c r="E12" s="497">
        <v>46376</v>
      </c>
      <c r="F12" s="497"/>
      <c r="G12" s="497">
        <v>47290.719468861476</v>
      </c>
      <c r="H12" s="497">
        <v>46348</v>
      </c>
      <c r="I12" s="497">
        <v>45010</v>
      </c>
      <c r="J12" s="497">
        <v>43290</v>
      </c>
      <c r="L12" s="497">
        <v>40446</v>
      </c>
      <c r="M12" s="498" t="s">
        <v>471</v>
      </c>
      <c r="N12" s="497">
        <v>38814</v>
      </c>
      <c r="O12" s="498" t="s">
        <v>484</v>
      </c>
      <c r="P12" s="493" t="s">
        <v>522</v>
      </c>
    </row>
    <row r="13" spans="1:33">
      <c r="A13" s="493"/>
      <c r="B13" s="495"/>
      <c r="C13" s="495"/>
      <c r="D13" s="495"/>
      <c r="E13" s="495"/>
      <c r="F13" s="495"/>
      <c r="G13" s="495"/>
      <c r="H13" s="495"/>
      <c r="I13" s="495"/>
      <c r="J13" s="495"/>
      <c r="L13" s="495"/>
      <c r="M13" s="496"/>
      <c r="N13" s="495"/>
      <c r="O13" s="496"/>
      <c r="P13" s="493"/>
    </row>
    <row r="14" spans="1:33">
      <c r="A14" s="493" t="s">
        <v>521</v>
      </c>
      <c r="B14" s="495">
        <v>98.398184595630781</v>
      </c>
      <c r="C14" s="495">
        <v>100.89887425149942</v>
      </c>
      <c r="D14" s="495">
        <v>101.25716127384196</v>
      </c>
      <c r="E14" s="495">
        <v>95.683041820618371</v>
      </c>
      <c r="F14" s="495"/>
      <c r="G14" s="495">
        <v>95.860635487813241</v>
      </c>
      <c r="H14" s="495">
        <v>93.367881791580047</v>
      </c>
      <c r="I14" s="495">
        <v>93.879621457902772</v>
      </c>
      <c r="J14" s="495">
        <v>96.689984604880109</v>
      </c>
      <c r="L14" s="495">
        <v>100.09094057048412</v>
      </c>
      <c r="M14" s="496"/>
      <c r="N14" s="495">
        <v>101.74639780070932</v>
      </c>
      <c r="O14" s="496" t="s">
        <v>484</v>
      </c>
      <c r="P14" s="493" t="s">
        <v>520</v>
      </c>
    </row>
    <row r="15" spans="1:33">
      <c r="A15" s="493"/>
      <c r="B15" s="495"/>
      <c r="C15" s="495"/>
      <c r="D15" s="495"/>
      <c r="E15" s="495"/>
      <c r="F15" s="495"/>
      <c r="G15" s="495"/>
      <c r="H15" s="495"/>
      <c r="I15" s="495"/>
      <c r="J15" s="495"/>
      <c r="L15" s="495"/>
      <c r="M15" s="496"/>
      <c r="N15" s="495"/>
      <c r="O15" s="496"/>
      <c r="P15" s="493"/>
    </row>
    <row r="16" spans="1:33">
      <c r="A16" s="493" t="s">
        <v>519</v>
      </c>
      <c r="B16" s="495">
        <v>7.4</v>
      </c>
      <c r="C16" s="495">
        <v>7.4</v>
      </c>
      <c r="D16" s="495">
        <v>7.2</v>
      </c>
      <c r="E16" s="495">
        <v>6.7</v>
      </c>
      <c r="F16" s="495"/>
      <c r="G16" s="495">
        <v>7.1</v>
      </c>
      <c r="H16" s="495">
        <v>7.2</v>
      </c>
      <c r="I16" s="495">
        <v>7.6</v>
      </c>
      <c r="J16" s="495">
        <v>6.9</v>
      </c>
      <c r="L16" s="495">
        <v>7.9</v>
      </c>
      <c r="M16" s="496" t="s">
        <v>471</v>
      </c>
      <c r="N16" s="495" t="s">
        <v>516</v>
      </c>
      <c r="O16" s="496" t="s">
        <v>471</v>
      </c>
      <c r="P16" s="493" t="s">
        <v>518</v>
      </c>
      <c r="Q16" s="481"/>
      <c r="R16" s="481"/>
      <c r="S16" s="481"/>
      <c r="T16" s="481"/>
      <c r="U16" s="481"/>
      <c r="V16" s="481"/>
      <c r="W16" s="481"/>
      <c r="X16" s="481"/>
      <c r="Y16" s="481"/>
      <c r="Z16" s="481"/>
      <c r="AA16" s="481"/>
      <c r="AB16" s="481"/>
      <c r="AC16" s="481"/>
      <c r="AD16" s="481"/>
      <c r="AE16" s="481"/>
      <c r="AF16" s="481"/>
      <c r="AG16" s="481"/>
    </row>
    <row r="17" spans="1:33">
      <c r="A17" s="493" t="s">
        <v>517</v>
      </c>
      <c r="B17" s="495">
        <v>54.5</v>
      </c>
      <c r="C17" s="495">
        <v>55.5</v>
      </c>
      <c r="D17" s="495">
        <v>55.7</v>
      </c>
      <c r="E17" s="495">
        <v>55.2</v>
      </c>
      <c r="F17" s="495"/>
      <c r="G17" s="495">
        <v>54.2</v>
      </c>
      <c r="H17" s="495">
        <v>54.9</v>
      </c>
      <c r="I17" s="495">
        <v>55.5</v>
      </c>
      <c r="J17" s="495">
        <v>55.2</v>
      </c>
      <c r="L17" s="495">
        <v>53.9</v>
      </c>
      <c r="M17" s="496" t="s">
        <v>471</v>
      </c>
      <c r="N17" s="495" t="s">
        <v>516</v>
      </c>
      <c r="O17" s="496" t="s">
        <v>471</v>
      </c>
      <c r="P17" s="493" t="s">
        <v>515</v>
      </c>
      <c r="Q17" s="481"/>
      <c r="R17" s="481"/>
      <c r="S17" s="481"/>
      <c r="T17" s="481"/>
      <c r="U17" s="481"/>
      <c r="V17" s="481"/>
      <c r="W17" s="481"/>
      <c r="X17" s="481"/>
      <c r="Y17" s="481"/>
      <c r="Z17" s="481"/>
      <c r="AA17" s="481"/>
      <c r="AB17" s="481"/>
      <c r="AC17" s="481"/>
      <c r="AD17" s="481"/>
      <c r="AE17" s="481"/>
      <c r="AF17" s="481"/>
      <c r="AG17" s="481"/>
    </row>
    <row r="18" spans="1:33">
      <c r="A18" s="493" t="s">
        <v>514</v>
      </c>
      <c r="B18" s="495"/>
      <c r="C18" s="495"/>
      <c r="D18" s="495"/>
      <c r="E18" s="495"/>
      <c r="F18" s="495"/>
      <c r="G18" s="495"/>
      <c r="H18" s="495"/>
      <c r="I18" s="495"/>
      <c r="J18" s="495"/>
      <c r="L18" s="495"/>
      <c r="M18" s="496"/>
      <c r="N18" s="495"/>
      <c r="O18" s="496"/>
      <c r="P18" s="493" t="s">
        <v>513</v>
      </c>
      <c r="Q18" s="481"/>
      <c r="R18" s="481"/>
      <c r="S18" s="481"/>
      <c r="T18" s="481"/>
      <c r="U18" s="481"/>
      <c r="V18" s="481"/>
      <c r="W18" s="481"/>
      <c r="X18" s="481"/>
      <c r="Y18" s="481"/>
      <c r="Z18" s="481"/>
      <c r="AA18" s="481"/>
      <c r="AB18" s="481"/>
      <c r="AC18" s="481"/>
      <c r="AD18" s="481"/>
      <c r="AE18" s="481"/>
      <c r="AF18" s="481"/>
      <c r="AG18" s="481"/>
    </row>
    <row r="19" spans="1:33">
      <c r="A19" s="486" t="s">
        <v>510</v>
      </c>
      <c r="B19" s="495">
        <v>9.7100822154911235</v>
      </c>
      <c r="C19" s="495">
        <v>9.6836941813261301</v>
      </c>
      <c r="D19" s="495">
        <v>9.8883836295990069</v>
      </c>
      <c r="E19" s="495">
        <v>9.5084349019291192</v>
      </c>
      <c r="F19" s="495"/>
      <c r="G19" s="495">
        <v>9.8130472509268873</v>
      </c>
      <c r="H19" s="495">
        <v>9.9005320379366157</v>
      </c>
      <c r="I19" s="495">
        <v>10.014295387856453</v>
      </c>
      <c r="J19" s="495">
        <v>10.842485442618122</v>
      </c>
      <c r="L19" s="495">
        <v>10.588319804611723</v>
      </c>
      <c r="M19" s="496" t="s">
        <v>471</v>
      </c>
      <c r="N19" s="495">
        <v>10.338491979365404</v>
      </c>
      <c r="O19" s="496" t="s">
        <v>484</v>
      </c>
      <c r="P19" s="486" t="s">
        <v>509</v>
      </c>
      <c r="Q19" s="481"/>
      <c r="R19" s="481"/>
      <c r="S19" s="481"/>
      <c r="T19" s="481"/>
      <c r="U19" s="481"/>
      <c r="V19" s="481"/>
      <c r="W19" s="481"/>
      <c r="X19" s="481"/>
      <c r="Y19" s="481"/>
      <c r="Z19" s="481"/>
      <c r="AA19" s="481"/>
      <c r="AB19" s="481"/>
      <c r="AC19" s="481"/>
      <c r="AD19" s="481"/>
      <c r="AE19" s="481"/>
      <c r="AF19" s="481"/>
      <c r="AG19" s="481"/>
    </row>
    <row r="20" spans="1:33">
      <c r="A20" s="493" t="s">
        <v>512</v>
      </c>
      <c r="B20" s="495"/>
      <c r="C20" s="495"/>
      <c r="D20" s="495"/>
      <c r="E20" s="495"/>
      <c r="F20" s="495"/>
      <c r="G20" s="495"/>
      <c r="H20" s="495"/>
      <c r="I20" s="495"/>
      <c r="J20" s="495"/>
      <c r="L20" s="495"/>
      <c r="M20" s="496"/>
      <c r="N20" s="495"/>
      <c r="O20" s="496"/>
      <c r="P20" s="493" t="s">
        <v>511</v>
      </c>
      <c r="Q20" s="481"/>
      <c r="R20" s="481"/>
      <c r="S20" s="481"/>
      <c r="T20" s="481"/>
      <c r="U20" s="481"/>
      <c r="V20" s="481"/>
      <c r="W20" s="481"/>
      <c r="X20" s="481"/>
      <c r="Y20" s="481"/>
      <c r="Z20" s="481"/>
      <c r="AA20" s="481"/>
      <c r="AB20" s="481"/>
      <c r="AC20" s="481"/>
      <c r="AD20" s="481"/>
      <c r="AE20" s="481"/>
      <c r="AF20" s="481"/>
      <c r="AG20" s="481"/>
    </row>
    <row r="21" spans="1:33">
      <c r="A21" s="486" t="s">
        <v>510</v>
      </c>
      <c r="B21" s="495">
        <v>12.966313010316345</v>
      </c>
      <c r="C21" s="495">
        <v>12.215721430593574</v>
      </c>
      <c r="D21" s="495">
        <v>12.669600293362681</v>
      </c>
      <c r="E21" s="495">
        <v>12.673607240787387</v>
      </c>
      <c r="F21" s="495"/>
      <c r="G21" s="495">
        <v>12.830556156676032</v>
      </c>
      <c r="H21" s="495">
        <v>13.095488374048703</v>
      </c>
      <c r="I21" s="495">
        <v>12.876322213181446</v>
      </c>
      <c r="J21" s="495">
        <v>13.127695777768977</v>
      </c>
      <c r="L21" s="495">
        <v>13.074665797195939</v>
      </c>
      <c r="M21" s="496" t="s">
        <v>471</v>
      </c>
      <c r="N21" s="495">
        <v>13.096288508832865</v>
      </c>
      <c r="O21" s="496" t="s">
        <v>484</v>
      </c>
      <c r="P21" s="486" t="s">
        <v>509</v>
      </c>
      <c r="Q21" s="481"/>
      <c r="R21" s="481"/>
      <c r="S21" s="481"/>
      <c r="T21" s="481"/>
      <c r="U21" s="481"/>
      <c r="V21" s="481"/>
      <c r="W21" s="481"/>
      <c r="X21" s="481"/>
      <c r="Y21" s="481"/>
      <c r="Z21" s="481"/>
      <c r="AA21" s="481"/>
      <c r="AB21" s="481"/>
      <c r="AC21" s="481"/>
      <c r="AD21" s="481"/>
      <c r="AE21" s="481"/>
      <c r="AF21" s="481"/>
      <c r="AG21" s="481"/>
    </row>
    <row r="22" spans="1:33">
      <c r="A22" s="493" t="s">
        <v>508</v>
      </c>
      <c r="B22" s="495"/>
      <c r="C22" s="495"/>
      <c r="D22" s="495"/>
      <c r="E22" s="495"/>
      <c r="F22" s="495"/>
      <c r="G22" s="495"/>
      <c r="H22" s="495"/>
      <c r="I22" s="495"/>
      <c r="J22" s="495"/>
      <c r="L22" s="495"/>
      <c r="M22" s="496"/>
      <c r="N22" s="495"/>
      <c r="O22" s="496"/>
      <c r="P22" s="493" t="s">
        <v>507</v>
      </c>
      <c r="Q22" s="481"/>
      <c r="R22" s="481"/>
      <c r="S22" s="481"/>
      <c r="T22" s="481"/>
      <c r="U22" s="481"/>
      <c r="V22" s="481"/>
      <c r="W22" s="481"/>
      <c r="X22" s="481"/>
      <c r="Y22" s="481"/>
      <c r="Z22" s="481"/>
      <c r="AA22" s="481"/>
      <c r="AB22" s="481"/>
      <c r="AC22" s="481"/>
      <c r="AD22" s="481"/>
      <c r="AE22" s="481"/>
      <c r="AF22" s="481"/>
      <c r="AG22" s="481"/>
    </row>
    <row r="23" spans="1:33">
      <c r="A23" s="493" t="s">
        <v>506</v>
      </c>
      <c r="B23" s="499">
        <v>4.0129025603864728</v>
      </c>
      <c r="C23" s="499">
        <v>4.0811149068322985</v>
      </c>
      <c r="D23" s="499">
        <v>4.16577555053642</v>
      </c>
      <c r="E23" s="499">
        <v>4.2567041847041844</v>
      </c>
      <c r="F23" s="499"/>
      <c r="G23" s="499">
        <v>4.3409507936507934</v>
      </c>
      <c r="H23" s="499">
        <v>4.4479982056590757</v>
      </c>
      <c r="I23" s="499">
        <v>4.6106536363636357</v>
      </c>
      <c r="J23" s="499">
        <v>4.8027337066315328</v>
      </c>
      <c r="K23" s="499"/>
      <c r="L23" s="499">
        <v>5.015818906142167</v>
      </c>
      <c r="M23" s="500" t="s">
        <v>471</v>
      </c>
      <c r="N23" s="499">
        <v>5.2406611198945976</v>
      </c>
      <c r="O23" s="498" t="s">
        <v>471</v>
      </c>
      <c r="P23" s="493" t="s">
        <v>505</v>
      </c>
      <c r="Q23" s="481"/>
      <c r="R23" s="481"/>
      <c r="S23" s="481"/>
      <c r="T23" s="481"/>
      <c r="U23" s="481"/>
      <c r="V23" s="481"/>
      <c r="W23" s="481"/>
      <c r="X23" s="481"/>
      <c r="Y23" s="481"/>
      <c r="Z23" s="481"/>
      <c r="AA23" s="481"/>
      <c r="AB23" s="481"/>
      <c r="AC23" s="481"/>
      <c r="AD23" s="481"/>
      <c r="AE23" s="481"/>
      <c r="AF23" s="481"/>
      <c r="AG23" s="481"/>
    </row>
    <row r="24" spans="1:33">
      <c r="A24" s="493" t="s">
        <v>471</v>
      </c>
      <c r="B24" s="495"/>
      <c r="C24" s="495"/>
      <c r="D24" s="495"/>
      <c r="E24" s="495"/>
      <c r="F24" s="495"/>
      <c r="G24" s="495"/>
      <c r="H24" s="495"/>
      <c r="I24" s="495"/>
      <c r="J24" s="495"/>
      <c r="L24" s="495"/>
      <c r="M24" s="496"/>
      <c r="N24" s="495"/>
      <c r="O24" s="496"/>
      <c r="P24" s="493" t="s">
        <v>471</v>
      </c>
      <c r="Q24" s="481"/>
      <c r="R24" s="481"/>
      <c r="S24" s="481"/>
      <c r="T24" s="481"/>
      <c r="U24" s="481"/>
      <c r="V24" s="481"/>
      <c r="W24" s="481"/>
      <c r="X24" s="481"/>
      <c r="Y24" s="481"/>
      <c r="Z24" s="481"/>
      <c r="AA24" s="481"/>
      <c r="AB24" s="481"/>
      <c r="AC24" s="481"/>
      <c r="AD24" s="481"/>
      <c r="AE24" s="481"/>
      <c r="AF24" s="481"/>
      <c r="AG24" s="481"/>
    </row>
    <row r="25" spans="1:33">
      <c r="A25" s="493" t="s">
        <v>504</v>
      </c>
      <c r="B25" s="495"/>
      <c r="C25" s="495"/>
      <c r="D25" s="495"/>
      <c r="E25" s="495"/>
      <c r="F25" s="495"/>
      <c r="G25" s="495"/>
      <c r="H25" s="495"/>
      <c r="I25" s="495"/>
      <c r="J25" s="495"/>
      <c r="L25" s="495"/>
      <c r="M25" s="496"/>
      <c r="N25" s="495"/>
      <c r="O25" s="496"/>
      <c r="P25" s="493" t="s">
        <v>503</v>
      </c>
      <c r="Q25" s="481"/>
      <c r="R25" s="481"/>
      <c r="S25" s="481"/>
      <c r="T25" s="481"/>
      <c r="U25" s="481"/>
      <c r="V25" s="481"/>
      <c r="W25" s="481"/>
      <c r="X25" s="481"/>
      <c r="Y25" s="481"/>
      <c r="Z25" s="481"/>
      <c r="AA25" s="481"/>
      <c r="AB25" s="481"/>
      <c r="AC25" s="481"/>
      <c r="AD25" s="481"/>
      <c r="AE25" s="481"/>
      <c r="AF25" s="481"/>
      <c r="AG25" s="481"/>
    </row>
    <row r="26" spans="1:33">
      <c r="A26" s="452" t="s">
        <v>502</v>
      </c>
      <c r="B26" s="495">
        <v>9.5718655340912466</v>
      </c>
      <c r="C26" s="495">
        <v>9.5640020385893862</v>
      </c>
      <c r="D26" s="495">
        <v>10.040048362693367</v>
      </c>
      <c r="E26" s="495">
        <v>13.872580866841238</v>
      </c>
      <c r="F26" s="495"/>
      <c r="G26" s="495">
        <v>12.072206247278251</v>
      </c>
      <c r="H26" s="495">
        <v>11.255789051325516</v>
      </c>
      <c r="I26" s="495">
        <v>11.745800726372257</v>
      </c>
      <c r="J26" s="495">
        <v>13.130953205085389</v>
      </c>
      <c r="L26" s="495">
        <v>13.161140579386162</v>
      </c>
      <c r="M26" s="496" t="s">
        <v>471</v>
      </c>
      <c r="N26" s="495">
        <v>13.997870304218758</v>
      </c>
      <c r="O26" s="496" t="s">
        <v>484</v>
      </c>
      <c r="P26" s="452" t="s">
        <v>501</v>
      </c>
      <c r="Q26" s="481"/>
      <c r="R26" s="481"/>
      <c r="S26" s="481"/>
      <c r="T26" s="481"/>
      <c r="U26" s="481"/>
      <c r="V26" s="481"/>
      <c r="W26" s="481"/>
      <c r="X26" s="481"/>
      <c r="Y26" s="481"/>
      <c r="Z26" s="481"/>
      <c r="AA26" s="481"/>
      <c r="AB26" s="481"/>
      <c r="AC26" s="481"/>
      <c r="AD26" s="481"/>
      <c r="AE26" s="481"/>
      <c r="AF26" s="481"/>
      <c r="AG26" s="481"/>
    </row>
    <row r="27" spans="1:33">
      <c r="A27" s="452" t="s">
        <v>500</v>
      </c>
      <c r="B27" s="495">
        <v>14.76</v>
      </c>
      <c r="C27" s="495">
        <v>14.863333333333332</v>
      </c>
      <c r="D27" s="495">
        <v>15.793333333333331</v>
      </c>
      <c r="E27" s="495">
        <v>25.25</v>
      </c>
      <c r="F27" s="495"/>
      <c r="G27" s="495">
        <v>21.423333333333336</v>
      </c>
      <c r="H27" s="495">
        <v>18.846666666666668</v>
      </c>
      <c r="I27" s="495">
        <v>18.063333333333333</v>
      </c>
      <c r="J27" s="495">
        <v>18.786666666666665</v>
      </c>
      <c r="L27" s="495">
        <v>19.57</v>
      </c>
      <c r="M27" s="496" t="s">
        <v>471</v>
      </c>
      <c r="N27" s="495">
        <v>20.11</v>
      </c>
      <c r="O27" s="496" t="s">
        <v>484</v>
      </c>
      <c r="P27" s="452" t="s">
        <v>499</v>
      </c>
      <c r="Q27" s="481"/>
      <c r="R27" s="481"/>
      <c r="S27" s="481"/>
      <c r="T27" s="481"/>
      <c r="U27" s="481"/>
      <c r="V27" s="481"/>
      <c r="W27" s="481"/>
      <c r="X27" s="481"/>
      <c r="Y27" s="481"/>
      <c r="Z27" s="481"/>
      <c r="AA27" s="481"/>
      <c r="AB27" s="481"/>
      <c r="AC27" s="481"/>
      <c r="AD27" s="481"/>
      <c r="AE27" s="481"/>
      <c r="AF27" s="481"/>
      <c r="AG27" s="481"/>
    </row>
    <row r="28" spans="1:33">
      <c r="A28" s="493" t="s">
        <v>498</v>
      </c>
      <c r="B28" s="495">
        <v>9.7533333333333267</v>
      </c>
      <c r="C28" s="495">
        <v>9.573333333333327</v>
      </c>
      <c r="D28" s="495">
        <v>9.7933333333333348</v>
      </c>
      <c r="E28" s="495">
        <v>10.799999999999967</v>
      </c>
      <c r="F28" s="495"/>
      <c r="G28" s="495">
        <v>9.5866666666666607</v>
      </c>
      <c r="H28" s="495">
        <v>9.4233333333333267</v>
      </c>
      <c r="I28" s="495">
        <v>9.7966666666666615</v>
      </c>
      <c r="J28" s="495">
        <v>10.366666666666667</v>
      </c>
      <c r="L28" s="495">
        <v>11.283333333333301</v>
      </c>
      <c r="M28" s="496" t="s">
        <v>471</v>
      </c>
      <c r="N28" s="495">
        <v>12.535</v>
      </c>
      <c r="O28" s="496" t="s">
        <v>484</v>
      </c>
      <c r="P28" s="493" t="s">
        <v>497</v>
      </c>
      <c r="Q28" s="481"/>
      <c r="R28" s="481"/>
      <c r="S28" s="481"/>
      <c r="T28" s="481"/>
      <c r="U28" s="481"/>
      <c r="V28" s="481"/>
      <c r="W28" s="481"/>
      <c r="X28" s="481"/>
      <c r="Y28" s="481"/>
      <c r="Z28" s="481"/>
      <c r="AA28" s="481"/>
      <c r="AB28" s="481"/>
      <c r="AC28" s="481"/>
      <c r="AD28" s="481"/>
      <c r="AE28" s="481"/>
      <c r="AF28" s="481"/>
      <c r="AG28" s="481"/>
    </row>
    <row r="29" spans="1:33">
      <c r="A29" s="493" t="s">
        <v>496</v>
      </c>
      <c r="B29" s="495">
        <v>11.096666666666666</v>
      </c>
      <c r="C29" s="495">
        <v>11.027333333333331</v>
      </c>
      <c r="D29" s="495">
        <v>11.071999999999997</v>
      </c>
      <c r="E29" s="495">
        <v>13.97</v>
      </c>
      <c r="F29" s="495"/>
      <c r="G29" s="495">
        <v>13.97</v>
      </c>
      <c r="H29" s="495">
        <v>12.363333333333335</v>
      </c>
      <c r="I29" s="495">
        <v>11.923333333333332</v>
      </c>
      <c r="J29" s="495">
        <v>12.75</v>
      </c>
      <c r="L29" s="495">
        <v>13.056666666666667</v>
      </c>
      <c r="M29" s="496" t="s">
        <v>471</v>
      </c>
      <c r="N29" s="495">
        <v>13.056666666666667</v>
      </c>
      <c r="O29" s="496" t="s">
        <v>484</v>
      </c>
      <c r="P29" s="493" t="s">
        <v>495</v>
      </c>
      <c r="Q29" s="481"/>
      <c r="R29" s="481"/>
      <c r="S29" s="481"/>
      <c r="T29" s="481"/>
      <c r="U29" s="481"/>
      <c r="V29" s="481"/>
      <c r="W29" s="481"/>
      <c r="X29" s="481"/>
      <c r="Y29" s="481"/>
      <c r="Z29" s="481"/>
      <c r="AA29" s="481"/>
      <c r="AB29" s="481"/>
      <c r="AC29" s="481"/>
      <c r="AD29" s="481"/>
      <c r="AE29" s="481"/>
      <c r="AF29" s="481"/>
      <c r="AG29" s="481"/>
    </row>
    <row r="30" spans="1:33">
      <c r="A30" s="493" t="s">
        <v>471</v>
      </c>
      <c r="B30" s="495"/>
      <c r="C30" s="495"/>
      <c r="D30" s="495"/>
      <c r="E30" s="495"/>
      <c r="F30" s="495"/>
      <c r="G30" s="495"/>
      <c r="H30" s="495"/>
      <c r="I30" s="495"/>
      <c r="J30" s="495"/>
      <c r="L30" s="495"/>
      <c r="M30" s="496"/>
      <c r="N30" s="495"/>
      <c r="O30" s="496"/>
      <c r="P30" s="493" t="s">
        <v>471</v>
      </c>
      <c r="Q30" s="481"/>
      <c r="R30" s="481"/>
      <c r="S30" s="481"/>
      <c r="T30" s="481"/>
      <c r="U30" s="481"/>
      <c r="V30" s="481"/>
      <c r="W30" s="481"/>
      <c r="X30" s="481"/>
      <c r="Y30" s="481"/>
      <c r="Z30" s="481"/>
      <c r="AA30" s="481"/>
      <c r="AB30" s="481"/>
      <c r="AC30" s="481"/>
      <c r="AD30" s="481"/>
      <c r="AE30" s="481"/>
      <c r="AF30" s="481"/>
      <c r="AG30" s="481"/>
    </row>
    <row r="31" spans="1:33">
      <c r="A31" s="493" t="s">
        <v>494</v>
      </c>
      <c r="B31" s="497"/>
      <c r="C31" s="497"/>
      <c r="D31" s="497"/>
      <c r="E31" s="497"/>
      <c r="F31" s="497"/>
      <c r="G31" s="497"/>
      <c r="H31" s="497"/>
      <c r="I31" s="497"/>
      <c r="J31" s="497"/>
      <c r="K31" s="497"/>
      <c r="L31" s="497"/>
      <c r="M31" s="498"/>
      <c r="N31" s="497"/>
      <c r="O31" s="498"/>
      <c r="P31" s="493" t="s">
        <v>493</v>
      </c>
      <c r="Q31" s="481"/>
      <c r="R31" s="481"/>
      <c r="S31" s="481"/>
      <c r="T31" s="481"/>
      <c r="U31" s="481"/>
      <c r="V31" s="481"/>
      <c r="W31" s="481"/>
      <c r="X31" s="481"/>
      <c r="Y31" s="481"/>
      <c r="Z31" s="481"/>
      <c r="AA31" s="481"/>
      <c r="AB31" s="481"/>
      <c r="AC31" s="481"/>
      <c r="AD31" s="481"/>
      <c r="AE31" s="481"/>
      <c r="AF31" s="481"/>
      <c r="AG31" s="481"/>
    </row>
    <row r="32" spans="1:33">
      <c r="A32" s="493" t="s">
        <v>492</v>
      </c>
      <c r="B32" s="497">
        <v>539</v>
      </c>
      <c r="C32" s="497">
        <v>568</v>
      </c>
      <c r="D32" s="497">
        <v>993</v>
      </c>
      <c r="E32" s="497">
        <v>925</v>
      </c>
      <c r="F32" s="497"/>
      <c r="G32" s="497">
        <v>880</v>
      </c>
      <c r="H32" s="497">
        <v>1088</v>
      </c>
      <c r="I32" s="497">
        <v>897</v>
      </c>
      <c r="J32" s="497">
        <v>991</v>
      </c>
      <c r="K32" s="497"/>
      <c r="L32" s="497">
        <v>1307</v>
      </c>
      <c r="M32" s="498" t="s">
        <v>471</v>
      </c>
      <c r="N32" s="497">
        <v>1199</v>
      </c>
      <c r="O32" s="498" t="s">
        <v>471</v>
      </c>
      <c r="P32" s="493" t="s">
        <v>491</v>
      </c>
      <c r="Q32" s="481"/>
      <c r="R32" s="481"/>
      <c r="S32" s="481"/>
      <c r="T32" s="481"/>
      <c r="U32" s="481"/>
      <c r="V32" s="481"/>
      <c r="W32" s="481"/>
      <c r="X32" s="481"/>
      <c r="Y32" s="481"/>
      <c r="Z32" s="481"/>
      <c r="AA32" s="481"/>
      <c r="AB32" s="481"/>
      <c r="AC32" s="481"/>
      <c r="AD32" s="481"/>
      <c r="AE32" s="481"/>
      <c r="AF32" s="481"/>
      <c r="AG32" s="481"/>
    </row>
    <row r="33" spans="1:33">
      <c r="A33" s="493" t="s">
        <v>490</v>
      </c>
      <c r="B33" s="497"/>
      <c r="C33" s="497"/>
      <c r="D33" s="497"/>
      <c r="E33" s="497"/>
      <c r="F33" s="497"/>
      <c r="G33" s="497"/>
      <c r="H33" s="497"/>
      <c r="I33" s="497"/>
      <c r="J33" s="497"/>
      <c r="K33" s="497"/>
      <c r="L33" s="497"/>
      <c r="M33" s="498"/>
      <c r="N33" s="497"/>
      <c r="O33" s="498"/>
      <c r="P33" s="493" t="s">
        <v>489</v>
      </c>
      <c r="Q33" s="481"/>
      <c r="R33" s="481"/>
      <c r="S33" s="481"/>
      <c r="T33" s="481"/>
      <c r="U33" s="481"/>
      <c r="V33" s="481"/>
      <c r="W33" s="481"/>
      <c r="X33" s="481"/>
      <c r="Y33" s="481"/>
      <c r="Z33" s="481"/>
      <c r="AA33" s="481"/>
      <c r="AB33" s="481"/>
      <c r="AC33" s="481"/>
      <c r="AD33" s="481"/>
      <c r="AE33" s="481"/>
      <c r="AF33" s="481"/>
      <c r="AG33" s="481"/>
    </row>
    <row r="34" spans="1:33">
      <c r="A34" s="493" t="s">
        <v>488</v>
      </c>
      <c r="B34" s="497">
        <v>591.83600000000001</v>
      </c>
      <c r="C34" s="497">
        <v>588.71799999999996</v>
      </c>
      <c r="D34" s="497">
        <v>1084.271</v>
      </c>
      <c r="E34" s="497">
        <v>921.98</v>
      </c>
      <c r="F34" s="497"/>
      <c r="G34" s="497">
        <v>822.79700000000003</v>
      </c>
      <c r="H34" s="497">
        <v>1252.8910000000001</v>
      </c>
      <c r="I34" s="497">
        <v>959.95500000000004</v>
      </c>
      <c r="J34" s="497">
        <v>1441.5239999999999</v>
      </c>
      <c r="K34" s="497"/>
      <c r="L34" s="497">
        <v>3753.6080000000002</v>
      </c>
      <c r="M34" s="498" t="s">
        <v>471</v>
      </c>
      <c r="N34" s="497">
        <v>3008.931</v>
      </c>
      <c r="O34" s="498" t="s">
        <v>471</v>
      </c>
      <c r="P34" s="493" t="s">
        <v>487</v>
      </c>
      <c r="Q34" s="481"/>
      <c r="R34" s="481"/>
      <c r="S34" s="481"/>
      <c r="T34" s="481"/>
      <c r="U34" s="481"/>
      <c r="V34" s="481"/>
      <c r="W34" s="481"/>
      <c r="X34" s="481"/>
      <c r="Y34" s="481"/>
      <c r="Z34" s="481"/>
      <c r="AA34" s="481"/>
      <c r="AB34" s="481"/>
      <c r="AC34" s="481"/>
      <c r="AD34" s="481"/>
      <c r="AE34" s="481"/>
      <c r="AF34" s="481"/>
      <c r="AG34" s="481"/>
    </row>
    <row r="35" spans="1:33">
      <c r="A35" s="493"/>
      <c r="B35" s="497"/>
      <c r="C35" s="497"/>
      <c r="D35" s="497"/>
      <c r="E35" s="497"/>
      <c r="F35" s="497"/>
      <c r="G35" s="497"/>
      <c r="H35" s="497"/>
      <c r="I35" s="497"/>
      <c r="J35" s="497"/>
      <c r="K35" s="497"/>
      <c r="L35" s="497"/>
      <c r="M35" s="498"/>
      <c r="N35" s="497"/>
      <c r="O35" s="498"/>
      <c r="P35" s="493"/>
      <c r="Q35" s="481"/>
      <c r="R35" s="481"/>
      <c r="S35" s="481"/>
      <c r="T35" s="481"/>
      <c r="U35" s="481"/>
      <c r="V35" s="481"/>
      <c r="W35" s="481"/>
      <c r="X35" s="481"/>
      <c r="Y35" s="481"/>
      <c r="Z35" s="481"/>
      <c r="AA35" s="481"/>
      <c r="AB35" s="481"/>
      <c r="AC35" s="481"/>
      <c r="AD35" s="481"/>
      <c r="AE35" s="481"/>
      <c r="AF35" s="481"/>
      <c r="AG35" s="481"/>
    </row>
    <row r="36" spans="1:33">
      <c r="A36" s="493" t="s">
        <v>486</v>
      </c>
      <c r="B36" s="497">
        <v>1250</v>
      </c>
      <c r="C36" s="497">
        <v>630</v>
      </c>
      <c r="D36" s="497">
        <v>568.66600000000005</v>
      </c>
      <c r="E36" s="497" t="s">
        <v>485</v>
      </c>
      <c r="F36" s="497"/>
      <c r="G36" s="497">
        <v>600</v>
      </c>
      <c r="H36" s="497">
        <v>63</v>
      </c>
      <c r="I36" s="497" t="s">
        <v>485</v>
      </c>
      <c r="J36" s="497" t="s">
        <v>485</v>
      </c>
      <c r="K36" s="497"/>
      <c r="L36" s="497" t="s">
        <v>485</v>
      </c>
      <c r="M36" s="498" t="s">
        <v>471</v>
      </c>
      <c r="N36" s="497" t="s">
        <v>485</v>
      </c>
      <c r="O36" s="498" t="s">
        <v>484</v>
      </c>
      <c r="P36" s="493" t="s">
        <v>483</v>
      </c>
      <c r="Q36" s="481"/>
      <c r="R36" s="481"/>
      <c r="S36" s="481"/>
      <c r="T36" s="481"/>
      <c r="U36" s="481"/>
      <c r="V36" s="481"/>
      <c r="W36" s="481"/>
      <c r="X36" s="481"/>
      <c r="Y36" s="481"/>
      <c r="Z36" s="481"/>
      <c r="AA36" s="481"/>
      <c r="AB36" s="481"/>
      <c r="AC36" s="481"/>
      <c r="AD36" s="481"/>
      <c r="AE36" s="481"/>
      <c r="AF36" s="481"/>
      <c r="AG36" s="481"/>
    </row>
    <row r="37" spans="1:33">
      <c r="A37" s="493" t="s">
        <v>482</v>
      </c>
      <c r="B37" s="497"/>
      <c r="C37" s="497"/>
      <c r="D37" s="497"/>
      <c r="E37" s="497"/>
      <c r="F37" s="497"/>
      <c r="G37" s="497"/>
      <c r="H37" s="497"/>
      <c r="I37" s="497"/>
      <c r="J37" s="497"/>
      <c r="K37" s="497"/>
      <c r="L37" s="497"/>
      <c r="M37" s="498"/>
      <c r="N37" s="497"/>
      <c r="O37" s="498"/>
      <c r="P37" s="493" t="s">
        <v>481</v>
      </c>
      <c r="Q37" s="481"/>
      <c r="R37" s="481"/>
      <c r="S37" s="481"/>
      <c r="T37" s="481"/>
      <c r="U37" s="481"/>
      <c r="V37" s="481"/>
      <c r="W37" s="481"/>
      <c r="X37" s="481"/>
      <c r="Y37" s="481"/>
      <c r="Z37" s="481"/>
      <c r="AA37" s="481"/>
      <c r="AB37" s="481"/>
      <c r="AC37" s="481"/>
      <c r="AD37" s="481"/>
      <c r="AE37" s="481"/>
      <c r="AF37" s="481"/>
      <c r="AG37" s="481"/>
    </row>
    <row r="38" spans="1:33">
      <c r="A38" s="501" t="s">
        <v>480</v>
      </c>
      <c r="B38" s="497">
        <v>219.53010088705446</v>
      </c>
      <c r="C38" s="497">
        <v>217.75534403327913</v>
      </c>
      <c r="D38" s="497">
        <v>159.63286701958779</v>
      </c>
      <c r="E38" s="497">
        <v>159.56807122353902</v>
      </c>
      <c r="F38" s="497"/>
      <c r="G38" s="497">
        <v>173.91126863689084</v>
      </c>
      <c r="H38" s="497">
        <v>152.05499867168618</v>
      </c>
      <c r="I38" s="497">
        <v>158.86179704660762</v>
      </c>
      <c r="J38" s="497">
        <v>184.94599270399337</v>
      </c>
      <c r="K38" s="497"/>
      <c r="L38" s="497">
        <v>219.06033136570099</v>
      </c>
      <c r="M38" s="498" t="s">
        <v>471</v>
      </c>
      <c r="N38" s="497">
        <v>192.84978390602018</v>
      </c>
      <c r="O38" s="498" t="s">
        <v>471</v>
      </c>
      <c r="P38" s="501" t="s">
        <v>479</v>
      </c>
      <c r="Q38" s="481"/>
      <c r="R38" s="481"/>
      <c r="S38" s="481"/>
      <c r="T38" s="481"/>
      <c r="U38" s="481"/>
      <c r="V38" s="481"/>
      <c r="W38" s="481"/>
      <c r="X38" s="481"/>
      <c r="Y38" s="481"/>
      <c r="Z38" s="481"/>
      <c r="AA38" s="481"/>
      <c r="AB38" s="481"/>
      <c r="AC38" s="481"/>
      <c r="AD38" s="481"/>
      <c r="AE38" s="481"/>
      <c r="AF38" s="481"/>
      <c r="AG38" s="481"/>
    </row>
    <row r="39" spans="1:33">
      <c r="A39" s="493" t="s">
        <v>471</v>
      </c>
      <c r="B39" s="495"/>
      <c r="C39" s="495"/>
      <c r="D39" s="495"/>
      <c r="E39" s="495"/>
      <c r="F39" s="495"/>
      <c r="G39" s="495"/>
      <c r="H39" s="495"/>
      <c r="I39" s="495"/>
      <c r="J39" s="495"/>
      <c r="L39" s="495"/>
      <c r="M39" s="496"/>
      <c r="N39" s="495"/>
      <c r="O39" s="496"/>
      <c r="P39" s="493" t="s">
        <v>471</v>
      </c>
      <c r="Q39" s="481"/>
      <c r="R39" s="481"/>
      <c r="S39" s="481"/>
      <c r="T39" s="481"/>
      <c r="U39" s="481"/>
      <c r="V39" s="481"/>
      <c r="W39" s="481"/>
      <c r="X39" s="481"/>
      <c r="Y39" s="481"/>
      <c r="Z39" s="481"/>
      <c r="AA39" s="481"/>
      <c r="AB39" s="481"/>
      <c r="AC39" s="481"/>
      <c r="AD39" s="481"/>
      <c r="AE39" s="481"/>
      <c r="AF39" s="481"/>
      <c r="AG39" s="481"/>
    </row>
    <row r="40" spans="1:33">
      <c r="A40" s="493" t="s">
        <v>478</v>
      </c>
      <c r="B40" s="495"/>
      <c r="C40" s="495"/>
      <c r="D40" s="495"/>
      <c r="E40" s="495"/>
      <c r="F40" s="495"/>
      <c r="G40" s="495"/>
      <c r="H40" s="495"/>
      <c r="I40" s="495"/>
      <c r="J40" s="495"/>
      <c r="L40" s="495"/>
      <c r="M40" s="496"/>
      <c r="N40" s="495"/>
      <c r="O40" s="496"/>
      <c r="P40" s="493" t="s">
        <v>477</v>
      </c>
      <c r="Q40" s="481"/>
      <c r="R40" s="481"/>
      <c r="S40" s="481"/>
      <c r="T40" s="481"/>
      <c r="U40" s="481"/>
      <c r="V40" s="481"/>
      <c r="W40" s="481"/>
      <c r="X40" s="481"/>
      <c r="Y40" s="481"/>
      <c r="Z40" s="481"/>
      <c r="AA40" s="481"/>
      <c r="AB40" s="481"/>
      <c r="AC40" s="481"/>
      <c r="AD40" s="481"/>
      <c r="AE40" s="481"/>
      <c r="AF40" s="481"/>
      <c r="AG40" s="481"/>
    </row>
    <row r="41" spans="1:33">
      <c r="A41" s="493" t="s">
        <v>476</v>
      </c>
      <c r="B41" s="495">
        <v>74.208096022251752</v>
      </c>
      <c r="C41" s="495">
        <v>59.884117717547269</v>
      </c>
      <c r="D41" s="495">
        <v>58.979101737088733</v>
      </c>
      <c r="E41" s="495">
        <v>49.329919312024174</v>
      </c>
      <c r="F41" s="495"/>
      <c r="G41" s="495">
        <v>30.956864117172223</v>
      </c>
      <c r="H41" s="495">
        <v>28.728921466215617</v>
      </c>
      <c r="I41" s="495">
        <v>33.651125683918217</v>
      </c>
      <c r="J41" s="495">
        <v>37.918748456427373</v>
      </c>
      <c r="L41" s="495">
        <v>41.106218053935592</v>
      </c>
      <c r="M41" s="496" t="s">
        <v>471</v>
      </c>
      <c r="N41" s="495">
        <v>39.657035182270903</v>
      </c>
      <c r="O41" s="496" t="s">
        <v>470</v>
      </c>
      <c r="P41" s="493" t="s">
        <v>475</v>
      </c>
      <c r="Q41" s="481"/>
      <c r="R41" s="481"/>
      <c r="S41" s="481"/>
      <c r="T41" s="481"/>
      <c r="U41" s="481"/>
      <c r="V41" s="481"/>
      <c r="W41" s="481"/>
      <c r="X41" s="481"/>
      <c r="Y41" s="481"/>
      <c r="Z41" s="481"/>
      <c r="AA41" s="481"/>
      <c r="AB41" s="481"/>
      <c r="AC41" s="481"/>
      <c r="AD41" s="481"/>
      <c r="AE41" s="481"/>
      <c r="AF41" s="481"/>
      <c r="AG41" s="481"/>
    </row>
    <row r="42" spans="1:33">
      <c r="A42" s="493" t="s">
        <v>474</v>
      </c>
      <c r="B42" s="495"/>
      <c r="C42" s="495"/>
      <c r="D42" s="495"/>
      <c r="E42" s="495"/>
      <c r="F42" s="495"/>
      <c r="G42" s="495"/>
      <c r="H42" s="495"/>
      <c r="I42" s="495"/>
      <c r="J42" s="495"/>
      <c r="L42" s="495"/>
      <c r="M42" s="496"/>
      <c r="N42" s="495"/>
      <c r="O42" s="496"/>
      <c r="P42" s="493" t="s">
        <v>473</v>
      </c>
      <c r="Q42" s="481"/>
      <c r="R42" s="481"/>
      <c r="S42" s="481"/>
      <c r="T42" s="481"/>
      <c r="U42" s="481"/>
      <c r="V42" s="481"/>
      <c r="W42" s="481"/>
      <c r="X42" s="481"/>
      <c r="Y42" s="481"/>
      <c r="Z42" s="481"/>
      <c r="AA42" s="481"/>
      <c r="AB42" s="481"/>
      <c r="AC42" s="481"/>
      <c r="AD42" s="481"/>
      <c r="AE42" s="481"/>
      <c r="AF42" s="481"/>
      <c r="AG42" s="481"/>
    </row>
    <row r="43" spans="1:33">
      <c r="A43" s="493" t="s">
        <v>472</v>
      </c>
      <c r="B43" s="495">
        <v>1.1332464086156178</v>
      </c>
      <c r="C43" s="495">
        <v>0.9800394670657826</v>
      </c>
      <c r="D43" s="495">
        <v>0.81179782145084944</v>
      </c>
      <c r="E43" s="495">
        <v>0.793105270241385</v>
      </c>
      <c r="F43" s="495"/>
      <c r="G43" s="495">
        <v>0.85625207220045774</v>
      </c>
      <c r="H43" s="495">
        <v>0.85419084624388042</v>
      </c>
      <c r="I43" s="495">
        <v>0.84459023450558313</v>
      </c>
      <c r="J43" s="495">
        <v>0.88583340472733929</v>
      </c>
      <c r="L43" s="495">
        <v>0.92995730236824758</v>
      </c>
      <c r="M43" s="496" t="s">
        <v>471</v>
      </c>
      <c r="N43" s="495">
        <v>0.95693474739823448</v>
      </c>
      <c r="O43" s="496" t="s">
        <v>470</v>
      </c>
      <c r="P43" s="493" t="s">
        <v>469</v>
      </c>
      <c r="Q43" s="481"/>
      <c r="R43" s="481"/>
      <c r="S43" s="481"/>
      <c r="T43" s="481"/>
      <c r="U43" s="481"/>
      <c r="V43" s="481"/>
      <c r="W43" s="481"/>
      <c r="X43" s="481"/>
      <c r="Y43" s="481"/>
      <c r="Z43" s="481"/>
      <c r="AA43" s="481"/>
      <c r="AB43" s="481"/>
      <c r="AC43" s="481"/>
      <c r="AD43" s="481"/>
      <c r="AE43" s="481"/>
      <c r="AF43" s="481"/>
      <c r="AG43" s="481"/>
    </row>
    <row r="44" spans="1:33" ht="6" customHeight="1">
      <c r="A44" s="502"/>
      <c r="B44" s="503"/>
      <c r="C44" s="503"/>
      <c r="D44" s="503"/>
      <c r="E44" s="503"/>
      <c r="F44" s="503"/>
      <c r="G44" s="503"/>
      <c r="H44" s="503"/>
      <c r="I44" s="503"/>
      <c r="J44" s="503"/>
      <c r="K44" s="503"/>
      <c r="L44" s="503"/>
      <c r="M44" s="504"/>
      <c r="N44" s="503"/>
      <c r="O44" s="504"/>
      <c r="P44" s="502"/>
      <c r="Q44" s="481"/>
      <c r="R44" s="481"/>
      <c r="S44" s="481"/>
      <c r="T44" s="481"/>
      <c r="U44" s="481"/>
      <c r="V44" s="481"/>
      <c r="W44" s="481"/>
      <c r="X44" s="481"/>
      <c r="Y44" s="481"/>
      <c r="Z44" s="481"/>
      <c r="AA44" s="481"/>
      <c r="AB44" s="481"/>
      <c r="AC44" s="481"/>
      <c r="AD44" s="481"/>
      <c r="AE44" s="481"/>
      <c r="AF44" s="481"/>
      <c r="AG44" s="481"/>
    </row>
    <row r="45" spans="1:33">
      <c r="F45" s="478"/>
      <c r="O45" s="447"/>
      <c r="P45" s="486"/>
      <c r="Q45" s="481"/>
      <c r="R45" s="481"/>
      <c r="S45" s="481"/>
      <c r="T45" s="481"/>
      <c r="U45" s="481"/>
      <c r="V45" s="481"/>
      <c r="W45" s="481"/>
      <c r="X45" s="481"/>
      <c r="Y45" s="481"/>
      <c r="Z45" s="481"/>
      <c r="AA45" s="481"/>
      <c r="AB45" s="481"/>
      <c r="AC45" s="481"/>
      <c r="AD45" s="481"/>
      <c r="AE45" s="481"/>
      <c r="AF45" s="481"/>
      <c r="AG45" s="481"/>
    </row>
    <row r="46" spans="1:33">
      <c r="A46" s="447" t="s">
        <v>303</v>
      </c>
      <c r="F46" s="478"/>
      <c r="O46" s="505"/>
      <c r="Q46" s="481"/>
      <c r="R46" s="481"/>
      <c r="S46" s="481"/>
      <c r="T46" s="481"/>
      <c r="U46" s="481"/>
      <c r="V46" s="481"/>
      <c r="W46" s="481"/>
      <c r="X46" s="481"/>
      <c r="Y46" s="481"/>
      <c r="Z46" s="481"/>
      <c r="AA46" s="481"/>
      <c r="AB46" s="481"/>
      <c r="AC46" s="481"/>
      <c r="AD46" s="481"/>
      <c r="AE46" s="481"/>
      <c r="AF46" s="481"/>
      <c r="AG46" s="481"/>
    </row>
    <row r="47" spans="1:33">
      <c r="A47" s="447" t="s">
        <v>49</v>
      </c>
      <c r="F47" s="478"/>
      <c r="O47" s="505"/>
      <c r="Q47" s="481"/>
      <c r="R47" s="481"/>
      <c r="S47" s="481"/>
      <c r="T47" s="481"/>
      <c r="U47" s="481"/>
      <c r="V47" s="481"/>
      <c r="W47" s="481"/>
      <c r="X47" s="481"/>
      <c r="Y47" s="481"/>
      <c r="Z47" s="481"/>
      <c r="AA47" s="481"/>
      <c r="AB47" s="481"/>
      <c r="AC47" s="481"/>
      <c r="AD47" s="481"/>
      <c r="AE47" s="481"/>
      <c r="AF47" s="481"/>
      <c r="AG47" s="481"/>
    </row>
    <row r="48" spans="1:33">
      <c r="A48" s="447" t="s">
        <v>302</v>
      </c>
      <c r="F48" s="478"/>
      <c r="O48" s="505"/>
      <c r="Q48" s="481"/>
      <c r="R48" s="481"/>
      <c r="S48" s="481"/>
      <c r="T48" s="481"/>
      <c r="U48" s="481"/>
      <c r="V48" s="481"/>
      <c r="W48" s="481"/>
      <c r="X48" s="481"/>
      <c r="Y48" s="481"/>
      <c r="Z48" s="481"/>
      <c r="AA48" s="481"/>
      <c r="AB48" s="481"/>
      <c r="AC48" s="481"/>
      <c r="AD48" s="481"/>
      <c r="AE48" s="481"/>
      <c r="AF48" s="481"/>
      <c r="AG48" s="481"/>
    </row>
    <row r="49" spans="1:33">
      <c r="A49" s="447" t="s">
        <v>468</v>
      </c>
      <c r="F49" s="478"/>
      <c r="O49" s="505"/>
      <c r="Q49" s="481"/>
      <c r="R49" s="481"/>
      <c r="S49" s="481"/>
      <c r="T49" s="481"/>
      <c r="U49" s="481"/>
      <c r="V49" s="481"/>
      <c r="W49" s="481"/>
      <c r="X49" s="481"/>
      <c r="Y49" s="481"/>
      <c r="Z49" s="481"/>
      <c r="AA49" s="481"/>
      <c r="AB49" s="481"/>
      <c r="AC49" s="481"/>
      <c r="AD49" s="481"/>
      <c r="AE49" s="481"/>
      <c r="AF49" s="481"/>
      <c r="AG49" s="481"/>
    </row>
    <row r="50" spans="1:33">
      <c r="A50" s="447" t="s">
        <v>467</v>
      </c>
      <c r="F50" s="478"/>
      <c r="O50" s="505"/>
      <c r="Q50" s="481"/>
      <c r="R50" s="481"/>
      <c r="S50" s="481"/>
      <c r="T50" s="481"/>
      <c r="U50" s="481"/>
      <c r="V50" s="481"/>
      <c r="W50" s="481"/>
      <c r="X50" s="481"/>
      <c r="Y50" s="481"/>
      <c r="Z50" s="481"/>
      <c r="AA50" s="481"/>
      <c r="AB50" s="481"/>
      <c r="AC50" s="481"/>
      <c r="AD50" s="481"/>
      <c r="AE50" s="481"/>
      <c r="AF50" s="481"/>
      <c r="AG50" s="481"/>
    </row>
    <row r="51" spans="1:33">
      <c r="A51" s="447" t="s">
        <v>466</v>
      </c>
      <c r="Q51" s="481"/>
      <c r="R51" s="481"/>
      <c r="S51" s="481"/>
      <c r="T51" s="481"/>
      <c r="U51" s="481"/>
      <c r="V51" s="481"/>
      <c r="W51" s="481"/>
      <c r="X51" s="481"/>
      <c r="Y51" s="481"/>
      <c r="Z51" s="481"/>
      <c r="AA51" s="481"/>
      <c r="AB51" s="481"/>
      <c r="AC51" s="481"/>
      <c r="AD51" s="481"/>
      <c r="AE51" s="481"/>
      <c r="AF51" s="481"/>
      <c r="AG51" s="481"/>
    </row>
    <row r="52" spans="1:33">
      <c r="A52" s="447" t="s">
        <v>465</v>
      </c>
      <c r="Q52" s="481"/>
      <c r="R52" s="481"/>
      <c r="S52" s="481"/>
      <c r="T52" s="481"/>
      <c r="U52" s="481"/>
      <c r="V52" s="481"/>
      <c r="W52" s="481"/>
      <c r="X52" s="481"/>
      <c r="Y52" s="481"/>
      <c r="Z52" s="481"/>
      <c r="AA52" s="481"/>
      <c r="AB52" s="481"/>
      <c r="AC52" s="481"/>
      <c r="AD52" s="481"/>
      <c r="AE52" s="481"/>
      <c r="AF52" s="481"/>
      <c r="AG52" s="481"/>
    </row>
    <row r="53" spans="1:33">
      <c r="A53" s="447" t="s">
        <v>464</v>
      </c>
      <c r="B53" s="481"/>
      <c r="C53" s="481"/>
      <c r="D53" s="481"/>
      <c r="E53" s="481"/>
      <c r="F53" s="481"/>
      <c r="G53" s="481"/>
      <c r="H53" s="481"/>
      <c r="I53" s="481"/>
      <c r="J53" s="481"/>
      <c r="K53" s="481"/>
      <c r="L53" s="481"/>
      <c r="M53" s="486"/>
      <c r="N53" s="481"/>
      <c r="O53" s="486"/>
      <c r="Q53" s="481"/>
      <c r="R53" s="481"/>
      <c r="S53" s="481"/>
      <c r="T53" s="481"/>
      <c r="U53" s="481"/>
      <c r="V53" s="481"/>
      <c r="W53" s="481"/>
      <c r="X53" s="481"/>
      <c r="Y53" s="481"/>
      <c r="Z53" s="481"/>
      <c r="AA53" s="481"/>
      <c r="AB53" s="481"/>
      <c r="AC53" s="481"/>
      <c r="AD53" s="481"/>
      <c r="AE53" s="481"/>
      <c r="AF53" s="481"/>
      <c r="AG53" s="481"/>
    </row>
    <row r="54" spans="1:33">
      <c r="A54" s="447" t="s">
        <v>463</v>
      </c>
      <c r="B54" s="481"/>
      <c r="C54" s="481"/>
      <c r="D54" s="481"/>
      <c r="E54" s="481"/>
      <c r="F54" s="481"/>
      <c r="G54" s="481"/>
      <c r="H54" s="481"/>
      <c r="I54" s="481"/>
      <c r="J54" s="481"/>
      <c r="K54" s="481"/>
      <c r="L54" s="481"/>
      <c r="M54" s="486"/>
      <c r="N54" s="481"/>
      <c r="O54" s="486"/>
      <c r="Q54" s="481"/>
      <c r="R54" s="481"/>
      <c r="S54" s="481"/>
      <c r="T54" s="481"/>
      <c r="U54" s="481"/>
      <c r="V54" s="481"/>
      <c r="W54" s="481"/>
      <c r="X54" s="481"/>
      <c r="Y54" s="481"/>
      <c r="Z54" s="481"/>
      <c r="AA54" s="481"/>
      <c r="AB54" s="481"/>
      <c r="AC54" s="481"/>
      <c r="AD54" s="481"/>
      <c r="AE54" s="481"/>
      <c r="AF54" s="481"/>
      <c r="AG54" s="481"/>
    </row>
    <row r="55" spans="1:33">
      <c r="A55" s="447"/>
    </row>
    <row r="56" spans="1:33">
      <c r="A56" s="447" t="s">
        <v>293</v>
      </c>
    </row>
    <row r="57" spans="1:33">
      <c r="A57" s="447" t="s">
        <v>16</v>
      </c>
    </row>
    <row r="58" spans="1:33">
      <c r="A58" s="447" t="s">
        <v>292</v>
      </c>
    </row>
    <row r="59" spans="1:33">
      <c r="A59" s="447" t="s">
        <v>462</v>
      </c>
    </row>
    <row r="60" spans="1:33">
      <c r="A60" s="447" t="s">
        <v>461</v>
      </c>
    </row>
    <row r="61" spans="1:33">
      <c r="A61" s="447" t="s">
        <v>460</v>
      </c>
    </row>
    <row r="62" spans="1:33">
      <c r="A62" s="447" t="s">
        <v>459</v>
      </c>
    </row>
    <row r="63" spans="1:33">
      <c r="A63" s="447" t="s">
        <v>458</v>
      </c>
    </row>
    <row r="64" spans="1:33">
      <c r="A64" s="447" t="s">
        <v>457</v>
      </c>
    </row>
    <row r="74" spans="1:1">
      <c r="A74" s="447" t="s">
        <v>458</v>
      </c>
    </row>
    <row r="75" spans="1:1">
      <c r="A75" s="447" t="s">
        <v>457</v>
      </c>
    </row>
    <row r="82" spans="1:1">
      <c r="A82" s="447" t="s">
        <v>458</v>
      </c>
    </row>
    <row r="83" spans="1:1">
      <c r="A83" s="447" t="s">
        <v>457</v>
      </c>
    </row>
  </sheetData>
  <pageMargins left="0.6" right="0" top="1" bottom="0.31" header="0.17" footer="0.18"/>
  <pageSetup scale="84" orientation="portrait" r:id="rId1"/>
  <headerFooter alignWithMargins="0">
    <oddHeader>&amp;R&amp;F  &amp;A  &amp;D  &amp;T &amp;P/&amp;N</oddHeader>
    <oddFooter>&amp;R&amp;A   &amp;D &amp;T</oddFooter>
  </headerFooter>
</worksheet>
</file>

<file path=xl/worksheets/sheet4.xml><?xml version="1.0" encoding="utf-8"?>
<worksheet xmlns="http://schemas.openxmlformats.org/spreadsheetml/2006/main" xmlns:r="http://schemas.openxmlformats.org/officeDocument/2006/relationships">
  <sheetPr>
    <tabColor rgb="FF9B9B9B"/>
    <pageSetUpPr fitToPage="1"/>
  </sheetPr>
  <dimension ref="A1:AB37"/>
  <sheetViews>
    <sheetView showGridLines="0" zoomScaleNormal="100" workbookViewId="0">
      <selection activeCell="A82" sqref="A82:A88"/>
    </sheetView>
  </sheetViews>
  <sheetFormatPr defaultColWidth="11.7109375" defaultRowHeight="10.199999999999999"/>
  <cols>
    <col min="1" max="1" width="47.5703125" style="2" customWidth="1"/>
    <col min="2" max="14" width="9.7109375" style="2" customWidth="1"/>
    <col min="15" max="15" width="3" style="2" bestFit="1" customWidth="1"/>
    <col min="16" max="16" width="47" style="2" customWidth="1"/>
    <col min="17" max="17" width="47.7109375" style="2" customWidth="1"/>
    <col min="18" max="16384" width="11.7109375" style="2"/>
  </cols>
  <sheetData>
    <row r="1" spans="1:16" s="1" customFormat="1">
      <c r="A1" s="461">
        <v>3</v>
      </c>
      <c r="B1" s="283"/>
      <c r="C1" s="283"/>
      <c r="D1" s="283"/>
      <c r="E1" s="283"/>
      <c r="F1" s="283"/>
      <c r="G1" s="283"/>
      <c r="H1" s="283"/>
      <c r="I1" s="283"/>
      <c r="J1" s="283"/>
      <c r="K1" s="283"/>
      <c r="L1" s="283"/>
      <c r="M1" s="283"/>
      <c r="N1" s="283"/>
      <c r="O1" s="283"/>
      <c r="P1" s="33">
        <v>3</v>
      </c>
    </row>
    <row r="2" spans="1:16">
      <c r="A2" s="387" t="s">
        <v>12</v>
      </c>
      <c r="B2" s="287"/>
      <c r="C2" s="287"/>
      <c r="D2" s="287"/>
      <c r="E2" s="287"/>
      <c r="F2" s="287"/>
      <c r="G2" s="287"/>
      <c r="H2" s="287"/>
      <c r="I2" s="287"/>
      <c r="J2" s="287"/>
      <c r="K2" s="287"/>
      <c r="L2" s="287"/>
      <c r="M2" s="287"/>
      <c r="N2" s="287"/>
      <c r="O2" s="287"/>
      <c r="P2" s="283" t="s">
        <v>12</v>
      </c>
    </row>
    <row r="3" spans="1:16" ht="24" customHeight="1">
      <c r="A3" s="462" t="s">
        <v>268</v>
      </c>
      <c r="B3" s="287"/>
      <c r="C3" s="287"/>
      <c r="D3" s="287"/>
      <c r="E3" s="287"/>
      <c r="F3" s="287"/>
      <c r="G3" s="287"/>
      <c r="H3" s="287"/>
      <c r="I3" s="287"/>
      <c r="J3" s="287"/>
      <c r="K3" s="287"/>
      <c r="L3" s="287"/>
      <c r="M3" s="287"/>
      <c r="N3" s="287"/>
      <c r="O3" s="287"/>
      <c r="P3" s="463" t="s">
        <v>813</v>
      </c>
    </row>
    <row r="4" spans="1:16" ht="24" customHeight="1">
      <c r="A4" s="436" t="s">
        <v>812</v>
      </c>
      <c r="B4" s="287"/>
      <c r="C4" s="287"/>
      <c r="D4" s="287"/>
      <c r="E4" s="434"/>
      <c r="F4" s="287"/>
      <c r="G4" s="287"/>
      <c r="H4" s="287"/>
      <c r="I4" s="287"/>
      <c r="J4" s="287"/>
      <c r="K4" s="287"/>
      <c r="L4" s="287"/>
      <c r="M4" s="287"/>
      <c r="N4" s="287"/>
      <c r="O4" s="287"/>
      <c r="P4" s="287" t="s">
        <v>811</v>
      </c>
    </row>
    <row r="5" spans="1:16">
      <c r="A5" s="437"/>
      <c r="B5" s="287"/>
      <c r="C5" s="287"/>
      <c r="D5" s="287"/>
      <c r="E5" s="434"/>
      <c r="F5" s="287"/>
      <c r="G5" s="287"/>
      <c r="H5" s="317"/>
      <c r="I5" s="317"/>
      <c r="J5" s="317"/>
      <c r="K5" s="317"/>
      <c r="L5" s="317"/>
      <c r="M5" s="317"/>
      <c r="N5" s="317"/>
      <c r="O5" s="317"/>
      <c r="P5" s="287"/>
    </row>
    <row r="6" spans="1:16">
      <c r="A6" s="440"/>
      <c r="B6" s="299">
        <v>2000</v>
      </c>
      <c r="C6" s="299">
        <v>2001</v>
      </c>
      <c r="D6" s="299">
        <v>2002</v>
      </c>
      <c r="E6" s="299" t="s">
        <v>810</v>
      </c>
      <c r="F6" s="299" t="s">
        <v>809</v>
      </c>
      <c r="G6" s="299">
        <v>2005</v>
      </c>
      <c r="H6" s="298">
        <v>2006</v>
      </c>
      <c r="I6" s="298">
        <v>2007</v>
      </c>
      <c r="J6" s="298">
        <v>2008</v>
      </c>
      <c r="K6" s="298">
        <v>2009</v>
      </c>
      <c r="L6" s="298">
        <v>2010</v>
      </c>
      <c r="M6" s="299">
        <v>2011</v>
      </c>
      <c r="N6" s="298">
        <v>2012</v>
      </c>
      <c r="O6" s="464" t="s">
        <v>13</v>
      </c>
      <c r="P6" s="440"/>
    </row>
    <row r="7" spans="1:16" ht="15.9" customHeight="1">
      <c r="A7" s="465"/>
      <c r="B7" s="287"/>
      <c r="C7" s="287"/>
      <c r="D7" s="287"/>
      <c r="E7" s="287"/>
      <c r="F7" s="287"/>
      <c r="G7" s="287"/>
      <c r="H7" s="287"/>
      <c r="I7" s="287"/>
      <c r="J7" s="287"/>
      <c r="K7" s="287"/>
      <c r="L7" s="287"/>
      <c r="M7" s="287"/>
      <c r="N7" s="287"/>
      <c r="O7" s="287"/>
      <c r="P7" s="287"/>
    </row>
    <row r="8" spans="1:16" ht="15.9" customHeight="1">
      <c r="A8" s="465"/>
      <c r="B8" s="287"/>
      <c r="C8" s="287"/>
      <c r="D8" s="287"/>
      <c r="E8" s="287"/>
      <c r="F8" s="287"/>
      <c r="G8" s="287"/>
      <c r="H8" s="287"/>
      <c r="I8" s="287"/>
      <c r="J8" s="287"/>
      <c r="K8" s="287"/>
      <c r="L8" s="287"/>
      <c r="M8" s="287"/>
      <c r="N8" s="287"/>
      <c r="O8" s="287"/>
      <c r="P8" s="287"/>
    </row>
    <row r="9" spans="1:16" ht="15.9" customHeight="1">
      <c r="A9" s="465"/>
      <c r="B9" s="287"/>
      <c r="C9" s="287"/>
      <c r="D9" s="287"/>
      <c r="E9" s="287"/>
      <c r="F9" s="287"/>
      <c r="G9" s="287"/>
      <c r="H9" s="287"/>
      <c r="I9" s="287"/>
      <c r="J9" s="287"/>
      <c r="K9" s="287"/>
      <c r="L9" s="287"/>
      <c r="M9" s="287"/>
      <c r="N9" s="287"/>
      <c r="O9" s="287"/>
      <c r="P9" s="287"/>
    </row>
    <row r="10" spans="1:16" s="1" customFormat="1" ht="14.1" customHeight="1">
      <c r="A10" s="466" t="s">
        <v>808</v>
      </c>
      <c r="B10" s="467">
        <v>276172.68535265001</v>
      </c>
      <c r="C10" s="467">
        <v>263996.67436681699</v>
      </c>
      <c r="D10" s="467">
        <v>235235.596752907</v>
      </c>
      <c r="E10" s="467">
        <v>256023.46237514101</v>
      </c>
      <c r="F10" s="467">
        <v>279141.28863172402</v>
      </c>
      <c r="G10" s="467">
        <v>304763.52855029597</v>
      </c>
      <c r="H10" s="467">
        <v>330564.970472229</v>
      </c>
      <c r="I10" s="467">
        <v>359169.902946371</v>
      </c>
      <c r="J10" s="467">
        <v>383444.18325016799</v>
      </c>
      <c r="K10" s="467">
        <v>386704.38473253697</v>
      </c>
      <c r="L10" s="468">
        <v>422130.05216134503</v>
      </c>
      <c r="M10" s="468">
        <v>459571.10469599499</v>
      </c>
      <c r="N10" s="468">
        <v>468301.01679773699</v>
      </c>
      <c r="O10" s="468"/>
      <c r="P10" s="466" t="s">
        <v>807</v>
      </c>
    </row>
    <row r="11" spans="1:16" ht="14.1" customHeight="1">
      <c r="A11" s="469" t="s">
        <v>806</v>
      </c>
      <c r="B11" s="470">
        <v>14990.7835996799</v>
      </c>
      <c r="C11" s="470">
        <v>15148.439709115501</v>
      </c>
      <c r="D11" s="470">
        <v>14802.365091092301</v>
      </c>
      <c r="E11" s="470">
        <v>15819.555830118201</v>
      </c>
      <c r="F11" s="470">
        <v>15577.8472314023</v>
      </c>
      <c r="G11" s="470">
        <v>17308.6606397549</v>
      </c>
      <c r="H11" s="470">
        <v>17761.427494977601</v>
      </c>
      <c r="I11" s="470">
        <v>19502.092088978399</v>
      </c>
      <c r="J11" s="470">
        <v>19007.276146244702</v>
      </c>
      <c r="K11" s="470">
        <v>16028.0377360208</v>
      </c>
      <c r="L11" s="471">
        <v>20518.512676553601</v>
      </c>
      <c r="M11" s="471">
        <v>20068.687456433301</v>
      </c>
      <c r="N11" s="471">
        <v>17844.542393015399</v>
      </c>
      <c r="O11" s="471"/>
      <c r="P11" s="469" t="s">
        <v>805</v>
      </c>
    </row>
    <row r="12" spans="1:16" ht="14.1" customHeight="1">
      <c r="A12" s="469" t="s">
        <v>804</v>
      </c>
      <c r="B12" s="470">
        <v>4879.5791999519397</v>
      </c>
      <c r="C12" s="470">
        <v>5107.1186872201897</v>
      </c>
      <c r="D12" s="470">
        <v>4916.01502989655</v>
      </c>
      <c r="E12" s="470">
        <v>5099.0331406798396</v>
      </c>
      <c r="F12" s="470">
        <v>5077.5427934510199</v>
      </c>
      <c r="G12" s="470">
        <v>5068.1461616996803</v>
      </c>
      <c r="H12" s="470">
        <v>5218.5789667127801</v>
      </c>
      <c r="I12" s="470">
        <v>5194.50933847949</v>
      </c>
      <c r="J12" s="470">
        <v>5249.74745183301</v>
      </c>
      <c r="K12" s="470">
        <v>5193.4689048589598</v>
      </c>
      <c r="L12" s="471">
        <v>5113.22934494524</v>
      </c>
      <c r="M12" s="471">
        <v>4933.2152376652002</v>
      </c>
      <c r="N12" s="471">
        <v>4980.0504771715296</v>
      </c>
      <c r="O12" s="471"/>
      <c r="P12" s="469" t="s">
        <v>803</v>
      </c>
    </row>
    <row r="13" spans="1:16" ht="14.1" customHeight="1">
      <c r="A13" s="469" t="s">
        <v>802</v>
      </c>
      <c r="B13" s="470">
        <v>43855.461423875502</v>
      </c>
      <c r="C13" s="470">
        <v>40626.8278545008</v>
      </c>
      <c r="D13" s="470">
        <v>36176.069201442602</v>
      </c>
      <c r="E13" s="470">
        <v>41952.370162310399</v>
      </c>
      <c r="F13" s="470">
        <v>46976.609542820603</v>
      </c>
      <c r="G13" s="470">
        <v>50480.320867741699</v>
      </c>
      <c r="H13" s="470">
        <v>54974.9308623342</v>
      </c>
      <c r="I13" s="470">
        <v>59152.879188626699</v>
      </c>
      <c r="J13" s="470">
        <v>61841.926920785401</v>
      </c>
      <c r="K13" s="470">
        <v>61502.9724593797</v>
      </c>
      <c r="L13" s="471">
        <v>67547.339311132993</v>
      </c>
      <c r="M13" s="471">
        <v>74962.495944895505</v>
      </c>
      <c r="N13" s="471">
        <v>74659.511435771303</v>
      </c>
      <c r="O13" s="471"/>
      <c r="P13" s="469" t="s">
        <v>442</v>
      </c>
    </row>
    <row r="14" spans="1:16" ht="14.1" customHeight="1">
      <c r="A14" s="469" t="s">
        <v>801</v>
      </c>
      <c r="B14" s="456">
        <v>7325.3168418536197</v>
      </c>
      <c r="C14" s="456">
        <v>7407.0489033190597</v>
      </c>
      <c r="D14" s="456">
        <v>7182.4547476114003</v>
      </c>
      <c r="E14" s="456">
        <v>7680.7001455135296</v>
      </c>
      <c r="F14" s="456">
        <v>8183.4463948247203</v>
      </c>
      <c r="G14" s="456">
        <v>8594.5304029597191</v>
      </c>
      <c r="H14" s="456">
        <v>9022.7164771723801</v>
      </c>
      <c r="I14" s="456">
        <v>9541.1853683846202</v>
      </c>
      <c r="J14" s="456">
        <v>9863.0387916018899</v>
      </c>
      <c r="K14" s="470">
        <v>9954.4022991321199</v>
      </c>
      <c r="L14" s="471">
        <v>10566.678110258001</v>
      </c>
      <c r="M14" s="471">
        <v>11049.007573286401</v>
      </c>
      <c r="N14" s="471">
        <v>11582.9447962292</v>
      </c>
      <c r="O14" s="471"/>
      <c r="P14" s="469" t="s">
        <v>800</v>
      </c>
    </row>
    <row r="15" spans="1:16" ht="14.1" customHeight="1">
      <c r="A15" s="469" t="s">
        <v>799</v>
      </c>
      <c r="B15" s="472">
        <v>14284.1675200304</v>
      </c>
      <c r="C15" s="472">
        <v>12627.051186353699</v>
      </c>
      <c r="D15" s="472">
        <v>8409.5992006106007</v>
      </c>
      <c r="E15" s="472">
        <v>11300.054170103</v>
      </c>
      <c r="F15" s="472">
        <v>14622.7182178766</v>
      </c>
      <c r="G15" s="472">
        <v>17605.251751704898</v>
      </c>
      <c r="H15" s="472">
        <v>20750.909192541902</v>
      </c>
      <c r="I15" s="472">
        <v>22806.443657822299</v>
      </c>
      <c r="J15" s="472">
        <v>23641.217758450701</v>
      </c>
      <c r="K15" s="470">
        <v>22743.564449346399</v>
      </c>
      <c r="L15" s="471">
        <v>23915.444765378001</v>
      </c>
      <c r="M15" s="471">
        <v>26084.763791208599</v>
      </c>
      <c r="N15" s="471">
        <v>25395.945712780202</v>
      </c>
      <c r="O15" s="471"/>
      <c r="P15" s="469" t="s">
        <v>798</v>
      </c>
    </row>
    <row r="16" spans="1:16" ht="14.1" customHeight="1">
      <c r="A16" s="469" t="s">
        <v>437</v>
      </c>
      <c r="B16" s="471"/>
      <c r="C16" s="471"/>
      <c r="D16" s="471"/>
      <c r="E16" s="471"/>
      <c r="F16" s="471"/>
      <c r="G16" s="471"/>
      <c r="H16" s="471"/>
      <c r="I16" s="471"/>
      <c r="J16" s="471"/>
      <c r="K16" s="470"/>
      <c r="L16" s="471"/>
      <c r="M16" s="471"/>
      <c r="N16" s="471"/>
      <c r="O16" s="471"/>
      <c r="P16" s="469" t="s">
        <v>797</v>
      </c>
    </row>
    <row r="17" spans="1:28" ht="14.1" customHeight="1">
      <c r="A17" s="469" t="s">
        <v>796</v>
      </c>
      <c r="B17" s="456">
        <v>43622.651479421598</v>
      </c>
      <c r="C17" s="456">
        <v>40221.752029749499</v>
      </c>
      <c r="D17" s="456">
        <v>33477.126201293999</v>
      </c>
      <c r="E17" s="456">
        <v>37382.515812417099</v>
      </c>
      <c r="F17" s="456">
        <v>42028.475378229799</v>
      </c>
      <c r="G17" s="456">
        <v>46019.506509468702</v>
      </c>
      <c r="H17" s="456">
        <v>49666.144912251599</v>
      </c>
      <c r="I17" s="456">
        <v>54964.4301573458</v>
      </c>
      <c r="J17" s="456">
        <v>59286.689933108901</v>
      </c>
      <c r="K17" s="470">
        <v>59237.271979957797</v>
      </c>
      <c r="L17" s="471">
        <v>66424.6497528373</v>
      </c>
      <c r="M17" s="471">
        <v>75450.286854024205</v>
      </c>
      <c r="N17" s="471">
        <v>76875.834970119598</v>
      </c>
      <c r="O17" s="471"/>
      <c r="P17" s="469" t="s">
        <v>795</v>
      </c>
    </row>
    <row r="18" spans="1:28" ht="14.1" customHeight="1">
      <c r="A18" s="469" t="s">
        <v>794</v>
      </c>
      <c r="B18" s="470">
        <v>23521.784130166001</v>
      </c>
      <c r="C18" s="470">
        <v>22446.331387038601</v>
      </c>
      <c r="D18" s="470">
        <v>20664.2867710313</v>
      </c>
      <c r="E18" s="470">
        <v>22362.796891607399</v>
      </c>
      <c r="F18" s="470">
        <v>25370.290876804502</v>
      </c>
      <c r="G18" s="470">
        <v>29130.827213144199</v>
      </c>
      <c r="H18" s="470">
        <v>33049.123172067499</v>
      </c>
      <c r="I18" s="470">
        <v>37568.439806926501</v>
      </c>
      <c r="J18" s="470">
        <v>42128.731263535701</v>
      </c>
      <c r="K18" s="470">
        <v>44859.579376956601</v>
      </c>
      <c r="L18" s="471">
        <v>49604.969608990898</v>
      </c>
      <c r="M18" s="471">
        <v>54230.5938661904</v>
      </c>
      <c r="N18" s="471">
        <v>56917.8396927758</v>
      </c>
      <c r="O18" s="471"/>
      <c r="P18" s="469" t="s">
        <v>793</v>
      </c>
    </row>
    <row r="19" spans="1:28" ht="14.1" customHeight="1">
      <c r="A19" s="469" t="s">
        <v>792</v>
      </c>
      <c r="B19" s="456"/>
      <c r="C19" s="456"/>
      <c r="D19" s="456"/>
      <c r="E19" s="456"/>
      <c r="F19" s="456"/>
      <c r="G19" s="456"/>
      <c r="H19" s="456"/>
      <c r="I19" s="456"/>
      <c r="J19" s="456"/>
      <c r="K19" s="456"/>
      <c r="L19" s="471"/>
      <c r="M19" s="471"/>
      <c r="N19" s="471"/>
      <c r="O19" s="471"/>
      <c r="P19" s="454" t="s">
        <v>430</v>
      </c>
      <c r="Q19" s="32"/>
      <c r="R19" s="32"/>
      <c r="S19" s="32"/>
      <c r="T19" s="32"/>
      <c r="U19" s="32"/>
      <c r="V19" s="32"/>
      <c r="W19" s="32"/>
      <c r="X19" s="32"/>
      <c r="Y19" s="32"/>
      <c r="Z19" s="32"/>
      <c r="AA19" s="32"/>
      <c r="AB19" s="32"/>
    </row>
    <row r="20" spans="1:28" ht="14.1" customHeight="1">
      <c r="A20" s="469" t="s">
        <v>791</v>
      </c>
      <c r="B20" s="456">
        <v>57893.202819835802</v>
      </c>
      <c r="C20" s="456">
        <v>55327.979219587898</v>
      </c>
      <c r="D20" s="456">
        <v>49993.178088804401</v>
      </c>
      <c r="E20" s="456">
        <v>49448.2241553981</v>
      </c>
      <c r="F20" s="456">
        <v>50513.716687212996</v>
      </c>
      <c r="G20" s="456">
        <v>54117.721227407601</v>
      </c>
      <c r="H20" s="456">
        <v>58532.215079326998</v>
      </c>
      <c r="I20" s="456">
        <v>63297.230106205199</v>
      </c>
      <c r="J20" s="456">
        <v>69181.616971386698</v>
      </c>
      <c r="K20" s="456">
        <v>71314.937677488793</v>
      </c>
      <c r="L20" s="471">
        <v>75206.722794102898</v>
      </c>
      <c r="M20" s="471">
        <v>82604.774509219598</v>
      </c>
      <c r="N20" s="471">
        <v>88070.878339111296</v>
      </c>
      <c r="O20" s="471"/>
      <c r="P20" s="454" t="s">
        <v>790</v>
      </c>
      <c r="Q20" s="32"/>
      <c r="R20" s="32"/>
      <c r="S20" s="32"/>
      <c r="T20" s="32"/>
      <c r="U20" s="32"/>
      <c r="V20" s="32"/>
      <c r="W20" s="32"/>
      <c r="X20" s="32"/>
      <c r="Y20" s="32"/>
      <c r="Z20" s="32"/>
      <c r="AA20" s="32"/>
      <c r="AB20" s="32"/>
    </row>
    <row r="21" spans="1:28" ht="14.1" customHeight="1">
      <c r="A21" s="469" t="s">
        <v>789</v>
      </c>
      <c r="B21" s="471">
        <v>52160.6222385406</v>
      </c>
      <c r="C21" s="471">
        <v>52086.952221791697</v>
      </c>
      <c r="D21" s="471">
        <v>50364.603721178799</v>
      </c>
      <c r="E21" s="471">
        <v>51784.354248453099</v>
      </c>
      <c r="F21" s="471">
        <v>54054.605542411198</v>
      </c>
      <c r="G21" s="471">
        <v>57086.952649159</v>
      </c>
      <c r="H21" s="471">
        <v>60163.662346892801</v>
      </c>
      <c r="I21" s="471">
        <v>63183.737716586198</v>
      </c>
      <c r="J21" s="471">
        <v>66277.2892632156</v>
      </c>
      <c r="K21" s="471">
        <v>69148.688252604901</v>
      </c>
      <c r="L21" s="471">
        <v>71998.929947307304</v>
      </c>
      <c r="M21" s="471">
        <v>74996.129776682807</v>
      </c>
      <c r="N21" s="471">
        <v>77412.092043327793</v>
      </c>
      <c r="O21" s="471"/>
      <c r="P21" s="454" t="s">
        <v>788</v>
      </c>
      <c r="Q21" s="32"/>
      <c r="R21" s="32"/>
      <c r="S21" s="32"/>
      <c r="T21" s="32"/>
      <c r="U21" s="32"/>
      <c r="V21" s="32"/>
      <c r="W21" s="32"/>
      <c r="X21" s="32"/>
      <c r="Y21" s="32"/>
      <c r="Z21" s="32"/>
      <c r="AA21" s="32"/>
      <c r="AB21" s="32"/>
    </row>
    <row r="22" spans="1:28" ht="14.1" customHeight="1">
      <c r="A22" s="469" t="s">
        <v>787</v>
      </c>
      <c r="B22" s="471">
        <v>13639.116099294721</v>
      </c>
      <c r="C22" s="471">
        <v>12997.1731681403</v>
      </c>
      <c r="D22" s="471">
        <v>9249.8986999449498</v>
      </c>
      <c r="E22" s="471">
        <v>13193.857818540298</v>
      </c>
      <c r="F22" s="471">
        <v>16736.035966690499</v>
      </c>
      <c r="G22" s="471">
        <v>19351.611127255121</v>
      </c>
      <c r="H22" s="471">
        <v>21425.261967951097</v>
      </c>
      <c r="I22" s="471">
        <v>23958.95551701554</v>
      </c>
      <c r="J22" s="471">
        <v>26966.648750005479</v>
      </c>
      <c r="K22" s="471">
        <v>26721.461596790657</v>
      </c>
      <c r="L22" s="471">
        <v>31233.575849839119</v>
      </c>
      <c r="M22" s="471">
        <v>35191.149686388788</v>
      </c>
      <c r="N22" s="471">
        <v>34561.376937434725</v>
      </c>
      <c r="O22" s="471"/>
      <c r="P22" s="454" t="s">
        <v>786</v>
      </c>
      <c r="Q22" s="32"/>
      <c r="R22" s="32"/>
      <c r="S22" s="32"/>
      <c r="T22" s="32"/>
      <c r="U22" s="32"/>
      <c r="V22" s="32"/>
      <c r="W22" s="32"/>
      <c r="X22" s="32"/>
      <c r="Y22" s="32"/>
      <c r="Z22" s="32"/>
      <c r="AA22" s="32"/>
      <c r="AB22" s="32"/>
    </row>
    <row r="23" spans="1:28" ht="14.1" customHeight="1">
      <c r="A23" s="457"/>
      <c r="B23" s="317"/>
      <c r="C23" s="317"/>
      <c r="D23" s="317"/>
      <c r="E23" s="317"/>
      <c r="F23" s="473"/>
      <c r="G23" s="473"/>
      <c r="H23" s="473"/>
      <c r="I23" s="473"/>
      <c r="J23" s="473"/>
      <c r="K23" s="473"/>
      <c r="L23" s="473"/>
      <c r="M23" s="473"/>
      <c r="N23" s="473"/>
      <c r="O23" s="473"/>
      <c r="P23" s="473"/>
      <c r="Q23" s="32"/>
      <c r="R23" s="32"/>
      <c r="S23" s="32"/>
      <c r="T23" s="32"/>
      <c r="U23" s="32"/>
      <c r="V23" s="32"/>
      <c r="W23" s="32"/>
      <c r="X23" s="32"/>
      <c r="Y23" s="32"/>
      <c r="Z23" s="32"/>
      <c r="AA23" s="32"/>
      <c r="AB23" s="32"/>
    </row>
    <row r="24" spans="1:28" ht="14.1" customHeight="1">
      <c r="A24" s="454"/>
      <c r="B24" s="32"/>
      <c r="C24" s="32"/>
      <c r="D24" s="32"/>
      <c r="E24" s="32"/>
      <c r="F24" s="32"/>
      <c r="G24" s="32"/>
      <c r="H24" s="32"/>
      <c r="I24" s="32"/>
      <c r="J24" s="32"/>
      <c r="K24" s="32"/>
      <c r="L24" s="32"/>
      <c r="M24" s="32"/>
      <c r="N24" s="32"/>
      <c r="O24" s="287"/>
      <c r="P24" s="287"/>
      <c r="Q24" s="32"/>
      <c r="R24" s="32"/>
      <c r="S24" s="32"/>
      <c r="T24" s="32"/>
      <c r="U24" s="32"/>
      <c r="V24" s="32"/>
      <c r="W24" s="32"/>
      <c r="X24" s="32"/>
      <c r="Y24" s="32"/>
      <c r="Z24" s="32"/>
      <c r="AA24" s="32"/>
      <c r="AB24" s="32"/>
    </row>
    <row r="25" spans="1:28" ht="14.1" customHeight="1">
      <c r="A25" s="447" t="s">
        <v>303</v>
      </c>
      <c r="O25" s="287"/>
      <c r="P25" s="287"/>
    </row>
    <row r="26" spans="1:28" ht="14.1" customHeight="1">
      <c r="A26" s="469" t="s">
        <v>15</v>
      </c>
      <c r="O26" s="287"/>
      <c r="P26" s="287"/>
    </row>
    <row r="27" spans="1:28" ht="14.1" customHeight="1">
      <c r="A27" s="469" t="s">
        <v>785</v>
      </c>
      <c r="B27" s="287"/>
      <c r="C27" s="287"/>
      <c r="D27" s="287"/>
      <c r="E27" s="287"/>
      <c r="F27" s="471"/>
      <c r="G27" s="471"/>
      <c r="H27" s="471"/>
      <c r="I27" s="471"/>
      <c r="J27" s="471"/>
      <c r="K27" s="471"/>
      <c r="L27" s="471"/>
      <c r="M27" s="471"/>
      <c r="N27" s="471"/>
      <c r="O27" s="287"/>
      <c r="P27" s="287"/>
    </row>
    <row r="28" spans="1:28" ht="14.1" customHeight="1">
      <c r="A28" s="469"/>
      <c r="B28" s="287"/>
      <c r="C28" s="287"/>
      <c r="D28" s="287"/>
      <c r="E28" s="287"/>
      <c r="F28" s="471"/>
      <c r="G28" s="471"/>
      <c r="H28" s="471"/>
      <c r="I28" s="471"/>
      <c r="J28" s="471"/>
      <c r="K28" s="471"/>
      <c r="L28" s="471"/>
      <c r="M28" s="471"/>
      <c r="N28" s="471"/>
      <c r="O28" s="287"/>
      <c r="P28" s="287"/>
    </row>
    <row r="29" spans="1:28" ht="14.1" customHeight="1">
      <c r="A29" s="447" t="s">
        <v>293</v>
      </c>
      <c r="B29" s="287"/>
      <c r="C29" s="287"/>
      <c r="D29" s="287"/>
      <c r="E29" s="287"/>
      <c r="F29" s="471"/>
      <c r="G29" s="471"/>
      <c r="H29" s="471"/>
      <c r="I29" s="471"/>
      <c r="J29" s="471"/>
      <c r="K29" s="471"/>
      <c r="L29" s="471"/>
      <c r="M29" s="471"/>
      <c r="N29" s="471"/>
      <c r="O29" s="287"/>
      <c r="P29" s="287"/>
    </row>
    <row r="30" spans="1:28" ht="14.1" customHeight="1">
      <c r="A30" s="469" t="s">
        <v>16</v>
      </c>
      <c r="B30" s="287"/>
      <c r="C30" s="287"/>
      <c r="D30" s="287"/>
      <c r="E30" s="287"/>
      <c r="F30" s="471"/>
      <c r="G30" s="471"/>
      <c r="H30" s="471"/>
      <c r="I30" s="471"/>
      <c r="J30" s="471"/>
      <c r="K30" s="471"/>
      <c r="L30" s="471"/>
      <c r="M30" s="471"/>
      <c r="N30" s="471"/>
      <c r="O30" s="287"/>
      <c r="P30" s="287"/>
    </row>
    <row r="31" spans="1:28" ht="14.1" customHeight="1">
      <c r="A31" s="469" t="s">
        <v>784</v>
      </c>
    </row>
    <row r="32" spans="1:28" ht="14.1" customHeight="1"/>
    <row r="33" ht="14.1" customHeight="1"/>
    <row r="34" ht="14.1" customHeight="1"/>
    <row r="35" ht="14.1" customHeight="1"/>
    <row r="36" ht="14.1" customHeight="1"/>
    <row r="37" ht="14.1" customHeight="1"/>
  </sheetData>
  <pageMargins left="0" right="0" top="1" bottom="0.5" header="0" footer="0"/>
  <pageSetup scale="77" orientation="landscape" r:id="rId1"/>
  <headerFooter alignWithMargins="0">
    <oddFooter xml:space="preserve">&amp;R&amp;A &amp;D &amp;T </oddFooter>
  </headerFooter>
</worksheet>
</file>

<file path=xl/worksheets/sheet5.xml><?xml version="1.0" encoding="utf-8"?>
<worksheet xmlns="http://schemas.openxmlformats.org/spreadsheetml/2006/main" xmlns:r="http://schemas.openxmlformats.org/officeDocument/2006/relationships">
  <sheetPr>
    <tabColor rgb="FF9B9B9B"/>
    <pageSetUpPr fitToPage="1"/>
  </sheetPr>
  <dimension ref="A1:P30"/>
  <sheetViews>
    <sheetView showGridLines="0" zoomScaleNormal="100" workbookViewId="0">
      <selection activeCell="A82" sqref="A82:A88"/>
    </sheetView>
  </sheetViews>
  <sheetFormatPr defaultColWidth="11.7109375" defaultRowHeight="14.1" customHeight="1"/>
  <cols>
    <col min="1" max="1" width="34.140625" style="2" customWidth="1"/>
    <col min="2" max="14" width="10.85546875" style="2" customWidth="1"/>
    <col min="15" max="15" width="3" style="2" bestFit="1" customWidth="1"/>
    <col min="16" max="16" width="47" style="2" customWidth="1"/>
    <col min="17" max="17" width="47.7109375" style="2" customWidth="1"/>
    <col min="18" max="16384" width="11.7109375" style="2"/>
  </cols>
  <sheetData>
    <row r="1" spans="1:16" s="1" customFormat="1" ht="14.1" customHeight="1">
      <c r="A1" s="428">
        <v>4</v>
      </c>
      <c r="B1" s="429"/>
      <c r="C1" s="429"/>
      <c r="D1" s="429"/>
      <c r="E1" s="429"/>
      <c r="F1" s="429"/>
      <c r="G1" s="429"/>
      <c r="H1" s="429"/>
      <c r="I1" s="283"/>
      <c r="J1" s="283"/>
      <c r="K1" s="283"/>
      <c r="L1" s="283"/>
      <c r="M1" s="283"/>
      <c r="N1" s="283"/>
      <c r="O1" s="429"/>
      <c r="P1" s="430">
        <v>4</v>
      </c>
    </row>
    <row r="2" spans="1:16" ht="14.1" customHeight="1">
      <c r="A2" s="387" t="s">
        <v>12</v>
      </c>
      <c r="B2" s="287"/>
      <c r="C2" s="287"/>
      <c r="D2" s="287"/>
      <c r="E2" s="287"/>
      <c r="F2" s="287"/>
      <c r="G2" s="287"/>
      <c r="H2" s="287"/>
      <c r="I2" s="287"/>
      <c r="J2" s="287"/>
      <c r="K2" s="287"/>
      <c r="L2" s="287"/>
      <c r="M2" s="287"/>
      <c r="N2" s="287"/>
      <c r="O2" s="287"/>
      <c r="P2" s="431" t="s">
        <v>12</v>
      </c>
    </row>
    <row r="3" spans="1:16" ht="24" customHeight="1">
      <c r="A3" s="432" t="s">
        <v>269</v>
      </c>
      <c r="B3" s="287"/>
      <c r="C3" s="287"/>
      <c r="D3" s="433"/>
      <c r="E3" s="434"/>
      <c r="F3" s="287"/>
      <c r="G3" s="287"/>
      <c r="H3" s="287"/>
      <c r="I3" s="287"/>
      <c r="J3" s="287"/>
      <c r="K3" s="287"/>
      <c r="L3" s="287"/>
      <c r="M3" s="287"/>
      <c r="N3" s="287"/>
      <c r="O3" s="287"/>
      <c r="P3" s="435" t="s">
        <v>270</v>
      </c>
    </row>
    <row r="4" spans="1:16" ht="24" customHeight="1">
      <c r="A4" s="436" t="s">
        <v>812</v>
      </c>
      <c r="B4" s="433"/>
      <c r="C4" s="433"/>
      <c r="D4" s="433"/>
      <c r="E4" s="433"/>
      <c r="F4" s="287"/>
      <c r="G4" s="287"/>
      <c r="H4" s="287"/>
      <c r="I4" s="287"/>
      <c r="J4" s="287"/>
      <c r="K4" s="287"/>
      <c r="L4" s="287"/>
      <c r="M4" s="287"/>
      <c r="N4" s="287"/>
      <c r="O4" s="433"/>
      <c r="P4" s="287" t="s">
        <v>811</v>
      </c>
    </row>
    <row r="5" spans="1:16" ht="14.1" customHeight="1">
      <c r="A5" s="437"/>
      <c r="B5" s="433"/>
      <c r="C5" s="433"/>
      <c r="D5" s="433"/>
      <c r="E5" s="433"/>
      <c r="F5" s="287"/>
      <c r="G5" s="287"/>
      <c r="H5" s="287"/>
      <c r="I5" s="317"/>
      <c r="J5" s="317"/>
      <c r="K5" s="317"/>
      <c r="L5" s="317"/>
      <c r="M5" s="287"/>
      <c r="N5" s="287"/>
      <c r="O5" s="287"/>
      <c r="P5" s="438"/>
    </row>
    <row r="6" spans="1:16" ht="14.1" customHeight="1">
      <c r="A6" s="439"/>
      <c r="B6" s="299">
        <v>2000</v>
      </c>
      <c r="C6" s="299">
        <v>2001</v>
      </c>
      <c r="D6" s="299">
        <v>2002</v>
      </c>
      <c r="E6" s="299" t="s">
        <v>810</v>
      </c>
      <c r="F6" s="299" t="s">
        <v>809</v>
      </c>
      <c r="G6" s="299">
        <v>2005</v>
      </c>
      <c r="H6" s="299">
        <v>2006</v>
      </c>
      <c r="I6" s="299">
        <v>2007</v>
      </c>
      <c r="J6" s="299">
        <v>2008</v>
      </c>
      <c r="K6" s="299">
        <v>2009</v>
      </c>
      <c r="L6" s="299">
        <v>2010</v>
      </c>
      <c r="M6" s="299">
        <v>2011</v>
      </c>
      <c r="N6" s="299">
        <v>2012</v>
      </c>
      <c r="O6" s="440" t="s">
        <v>13</v>
      </c>
      <c r="P6" s="441"/>
    </row>
    <row r="7" spans="1:16" ht="15.9" customHeight="1">
      <c r="A7" s="433"/>
      <c r="B7" s="442"/>
      <c r="C7" s="442"/>
      <c r="D7" s="442"/>
      <c r="E7" s="442"/>
      <c r="F7" s="442"/>
      <c r="G7" s="442"/>
      <c r="H7" s="442"/>
      <c r="I7" s="442"/>
      <c r="J7" s="442"/>
      <c r="K7" s="442"/>
      <c r="L7" s="442"/>
      <c r="M7" s="442"/>
      <c r="N7" s="442"/>
      <c r="O7" s="287"/>
      <c r="P7" s="443"/>
    </row>
    <row r="8" spans="1:16" ht="15.9" customHeight="1">
      <c r="A8" s="433"/>
      <c r="B8" s="442"/>
      <c r="C8" s="442"/>
      <c r="D8" s="442"/>
      <c r="E8" s="442"/>
      <c r="F8" s="442"/>
      <c r="G8" s="442"/>
      <c r="H8" s="442"/>
      <c r="I8" s="442"/>
      <c r="J8" s="442"/>
      <c r="K8" s="442"/>
      <c r="L8" s="442"/>
      <c r="M8" s="442"/>
      <c r="N8" s="442"/>
      <c r="O8" s="287"/>
      <c r="P8" s="443"/>
    </row>
    <row r="9" spans="1:16" ht="15.9" customHeight="1">
      <c r="A9" s="433"/>
      <c r="B9" s="442"/>
      <c r="C9" s="442"/>
      <c r="D9" s="442"/>
      <c r="E9" s="442"/>
      <c r="F9" s="442"/>
      <c r="G9" s="442"/>
      <c r="H9" s="442"/>
      <c r="I9" s="442"/>
      <c r="J9" s="442"/>
      <c r="K9" s="442"/>
      <c r="L9" s="442"/>
      <c r="M9" s="442"/>
      <c r="N9" s="442"/>
      <c r="O9" s="287"/>
      <c r="P9" s="443"/>
    </row>
    <row r="10" spans="1:16" ht="14.1" customHeight="1">
      <c r="A10" s="432" t="s">
        <v>837</v>
      </c>
      <c r="B10" s="444">
        <v>310638.883154649</v>
      </c>
      <c r="C10" s="444">
        <v>293656.01559083071</v>
      </c>
      <c r="D10" s="444">
        <v>250047.6040397441</v>
      </c>
      <c r="E10" s="444">
        <v>276399.65528596978</v>
      </c>
      <c r="F10" s="444">
        <v>307692.7728274368</v>
      </c>
      <c r="G10" s="444">
        <v>339064.93448895006</v>
      </c>
      <c r="H10" s="444">
        <v>370140.38894304319</v>
      </c>
      <c r="I10" s="444">
        <v>406855.31951067731</v>
      </c>
      <c r="J10" s="444">
        <v>437850.36741955462</v>
      </c>
      <c r="K10" s="444">
        <v>430759.58081639337</v>
      </c>
      <c r="L10" s="444">
        <v>481153.60221385804</v>
      </c>
      <c r="M10" s="444">
        <v>529098.27818149398</v>
      </c>
      <c r="N10" s="444">
        <v>534188.16755208257</v>
      </c>
      <c r="O10" s="445"/>
      <c r="P10" s="446" t="s">
        <v>836</v>
      </c>
    </row>
    <row r="11" spans="1:16" ht="14.1" customHeight="1">
      <c r="A11" s="447" t="s">
        <v>835</v>
      </c>
      <c r="B11" s="448">
        <v>276172.68535265001</v>
      </c>
      <c r="C11" s="448">
        <v>263996.67436681699</v>
      </c>
      <c r="D11" s="448">
        <v>235235.596752907</v>
      </c>
      <c r="E11" s="448">
        <v>256023.46237514101</v>
      </c>
      <c r="F11" s="448">
        <v>279141.28863172402</v>
      </c>
      <c r="G11" s="448">
        <v>304763.52855029597</v>
      </c>
      <c r="H11" s="448">
        <v>330564.970472229</v>
      </c>
      <c r="I11" s="448">
        <v>359169.902946371</v>
      </c>
      <c r="J11" s="448">
        <v>383444.18325016799</v>
      </c>
      <c r="K11" s="448">
        <v>386704.38473253697</v>
      </c>
      <c r="L11" s="448">
        <v>422130.05216134503</v>
      </c>
      <c r="M11" s="448">
        <v>459571.10469599499</v>
      </c>
      <c r="N11" s="448">
        <v>468301.01679773699</v>
      </c>
      <c r="O11" s="449"/>
      <c r="P11" s="450" t="s">
        <v>834</v>
      </c>
    </row>
    <row r="12" spans="1:16" ht="14.1" customHeight="1">
      <c r="A12" s="447" t="s">
        <v>833</v>
      </c>
      <c r="B12" s="448">
        <v>34466.197801998998</v>
      </c>
      <c r="C12" s="448">
        <v>29659.3412240137</v>
      </c>
      <c r="D12" s="448">
        <v>14812.007286837101</v>
      </c>
      <c r="E12" s="448">
        <v>20376.192910828799</v>
      </c>
      <c r="F12" s="448">
        <v>28551.484195712801</v>
      </c>
      <c r="G12" s="448">
        <v>34301.405938654098</v>
      </c>
      <c r="H12" s="448">
        <v>39575.418470814198</v>
      </c>
      <c r="I12" s="448">
        <v>47685.416564306302</v>
      </c>
      <c r="J12" s="448">
        <v>54406.184169386601</v>
      </c>
      <c r="K12" s="448">
        <v>44055.196083856397</v>
      </c>
      <c r="L12" s="448">
        <v>59023.550052512997</v>
      </c>
      <c r="M12" s="448">
        <v>69527.173485499006</v>
      </c>
      <c r="N12" s="448">
        <v>65887.150754345595</v>
      </c>
      <c r="O12" s="449"/>
      <c r="P12" s="450" t="s">
        <v>832</v>
      </c>
    </row>
    <row r="13" spans="1:16" ht="14.1" customHeight="1">
      <c r="A13" s="447"/>
      <c r="B13" s="448"/>
      <c r="C13" s="448"/>
      <c r="D13" s="448"/>
      <c r="E13" s="448"/>
      <c r="F13" s="448"/>
      <c r="G13" s="448"/>
      <c r="H13" s="448"/>
      <c r="I13" s="448"/>
      <c r="J13" s="448"/>
      <c r="K13" s="448"/>
      <c r="L13" s="448"/>
      <c r="M13" s="448"/>
      <c r="N13" s="448"/>
      <c r="O13" s="449"/>
      <c r="P13" s="450"/>
    </row>
    <row r="14" spans="1:16" ht="14.1" customHeight="1">
      <c r="A14" s="432" t="s">
        <v>831</v>
      </c>
      <c r="B14" s="444">
        <v>310638.88315464865</v>
      </c>
      <c r="C14" s="444">
        <v>293656.01559083129</v>
      </c>
      <c r="D14" s="444">
        <v>250047.60403974372</v>
      </c>
      <c r="E14" s="444">
        <v>276399.65528596932</v>
      </c>
      <c r="F14" s="444">
        <v>307692.77282743657</v>
      </c>
      <c r="G14" s="444">
        <v>339064.93448894977</v>
      </c>
      <c r="H14" s="444">
        <v>370140.38894304266</v>
      </c>
      <c r="I14" s="444">
        <v>406855.31951067736</v>
      </c>
      <c r="J14" s="444">
        <v>437850.36741955479</v>
      </c>
      <c r="K14" s="444">
        <v>430759.58081639267</v>
      </c>
      <c r="L14" s="444">
        <v>481153.60221385822</v>
      </c>
      <c r="M14" s="444">
        <v>529098.27818149363</v>
      </c>
      <c r="N14" s="444">
        <v>534188.16755208245</v>
      </c>
      <c r="O14" s="445"/>
      <c r="P14" s="446" t="s">
        <v>830</v>
      </c>
    </row>
    <row r="15" spans="1:16" ht="14.1" customHeight="1">
      <c r="A15" s="447" t="s">
        <v>829</v>
      </c>
      <c r="B15" s="448">
        <v>279367.13903855463</v>
      </c>
      <c r="C15" s="448">
        <v>261527.1158776595</v>
      </c>
      <c r="D15" s="448">
        <v>216924.97185142781</v>
      </c>
      <c r="E15" s="448">
        <v>241291.19930447641</v>
      </c>
      <c r="F15" s="448">
        <v>269735.56126649468</v>
      </c>
      <c r="G15" s="448">
        <v>295981.82197974226</v>
      </c>
      <c r="H15" s="448">
        <v>323898.68908941618</v>
      </c>
      <c r="I15" s="448">
        <v>356409.11554938514</v>
      </c>
      <c r="J15" s="448">
        <v>386820.42861405452</v>
      </c>
      <c r="K15" s="448">
        <v>382998.42275782878</v>
      </c>
      <c r="L15" s="448">
        <v>426419.58637704642</v>
      </c>
      <c r="M15" s="448">
        <v>472033.96821138001</v>
      </c>
      <c r="N15" s="448">
        <v>480911.52707473398</v>
      </c>
      <c r="O15" s="449"/>
      <c r="P15" s="450" t="s">
        <v>828</v>
      </c>
    </row>
    <row r="16" spans="1:16" ht="14.1" customHeight="1">
      <c r="A16" s="447" t="s">
        <v>827</v>
      </c>
      <c r="B16" s="448">
        <v>228714.544485739</v>
      </c>
      <c r="C16" s="448">
        <v>216919.17307376399</v>
      </c>
      <c r="D16" s="448">
        <v>189087.156983819</v>
      </c>
      <c r="E16" s="448">
        <v>202264.941168524</v>
      </c>
      <c r="F16" s="448">
        <v>219152.29779761101</v>
      </c>
      <c r="G16" s="448">
        <v>237719.34095115299</v>
      </c>
      <c r="H16" s="448">
        <v>255246.669200709</v>
      </c>
      <c r="I16" s="448">
        <v>277581.91096131102</v>
      </c>
      <c r="J16" s="448">
        <v>295889.571748799</v>
      </c>
      <c r="K16" s="448">
        <v>300297.893969208</v>
      </c>
      <c r="L16" s="448">
        <v>327492.91883462999</v>
      </c>
      <c r="M16" s="448">
        <v>362504.96069593902</v>
      </c>
      <c r="N16" s="448">
        <v>379797.14603132801</v>
      </c>
      <c r="O16" s="449"/>
      <c r="P16" s="450" t="s">
        <v>826</v>
      </c>
    </row>
    <row r="17" spans="1:16" ht="14.1" customHeight="1">
      <c r="A17" s="451" t="s">
        <v>825</v>
      </c>
      <c r="B17" s="448">
        <v>36382.081187386597</v>
      </c>
      <c r="C17" s="448">
        <v>35629.189390540203</v>
      </c>
      <c r="D17" s="448">
        <v>33819.889535218797</v>
      </c>
      <c r="E17" s="448">
        <v>34313.938017440902</v>
      </c>
      <c r="F17" s="448">
        <v>35246.591128078602</v>
      </c>
      <c r="G17" s="448">
        <v>37402.563467944703</v>
      </c>
      <c r="H17" s="448">
        <v>39365.064826950998</v>
      </c>
      <c r="I17" s="448">
        <v>42341.265982960998</v>
      </c>
      <c r="J17" s="448">
        <v>45260.783603796903</v>
      </c>
      <c r="K17" s="448">
        <v>48535.013845552901</v>
      </c>
      <c r="L17" s="448">
        <v>53097.342918692702</v>
      </c>
      <c r="M17" s="448">
        <v>58881.473164934701</v>
      </c>
      <c r="N17" s="448">
        <v>62722.536236385196</v>
      </c>
      <c r="O17" s="449"/>
      <c r="P17" s="450" t="s">
        <v>824</v>
      </c>
    </row>
    <row r="18" spans="1:16" ht="14.1" customHeight="1">
      <c r="A18" s="447" t="s">
        <v>823</v>
      </c>
      <c r="B18" s="448">
        <v>192332.46329835299</v>
      </c>
      <c r="C18" s="448">
        <v>181289.98368322299</v>
      </c>
      <c r="D18" s="448">
        <v>155267.2674486</v>
      </c>
      <c r="E18" s="448">
        <v>167951.00315108401</v>
      </c>
      <c r="F18" s="448">
        <v>183905.70666953301</v>
      </c>
      <c r="G18" s="448">
        <v>200316.77748320799</v>
      </c>
      <c r="H18" s="448">
        <v>215881.60437375799</v>
      </c>
      <c r="I18" s="448">
        <v>235240.64497835</v>
      </c>
      <c r="J18" s="448">
        <v>250628.78814500201</v>
      </c>
      <c r="K18" s="448">
        <v>251762.88012365601</v>
      </c>
      <c r="L18" s="448">
        <v>274395.57591593801</v>
      </c>
      <c r="M18" s="448">
        <v>303623.48753100401</v>
      </c>
      <c r="N18" s="448">
        <v>317074.60979494301</v>
      </c>
      <c r="O18" s="449"/>
      <c r="P18" s="450" t="s">
        <v>822</v>
      </c>
    </row>
    <row r="19" spans="1:16" ht="14.1" customHeight="1">
      <c r="A19" s="452" t="s">
        <v>821</v>
      </c>
      <c r="B19" s="448">
        <v>50652.594552815601</v>
      </c>
      <c r="C19" s="448">
        <v>44607.942803895501</v>
      </c>
      <c r="D19" s="448">
        <v>27837.814867608799</v>
      </c>
      <c r="E19" s="448">
        <v>39026.258135952397</v>
      </c>
      <c r="F19" s="448">
        <v>50583.263468883699</v>
      </c>
      <c r="G19" s="448">
        <v>58262.481028589304</v>
      </c>
      <c r="H19" s="448">
        <v>68652.019888707204</v>
      </c>
      <c r="I19" s="448">
        <v>78827.204588074106</v>
      </c>
      <c r="J19" s="448">
        <v>90930.856865255497</v>
      </c>
      <c r="K19" s="448">
        <v>82700.528788620795</v>
      </c>
      <c r="L19" s="448">
        <v>98926.667542416399</v>
      </c>
      <c r="M19" s="448">
        <v>109529.007515441</v>
      </c>
      <c r="N19" s="448">
        <v>101114.381043406</v>
      </c>
      <c r="O19" s="449"/>
      <c r="P19" s="453" t="s">
        <v>820</v>
      </c>
    </row>
    <row r="20" spans="1:16" ht="14.1" customHeight="1">
      <c r="A20" s="454" t="s">
        <v>819</v>
      </c>
      <c r="B20" s="448">
        <v>49502.143195259501</v>
      </c>
      <c r="C20" s="448">
        <v>41749.587703721198</v>
      </c>
      <c r="D20" s="448">
        <v>26532.874177842601</v>
      </c>
      <c r="E20" s="448">
        <v>36659.459060612899</v>
      </c>
      <c r="F20" s="448">
        <v>49279.552495891003</v>
      </c>
      <c r="G20" s="448">
        <v>60458.442781801699</v>
      </c>
      <c r="H20" s="448">
        <v>71438.172351300396</v>
      </c>
      <c r="I20" s="448">
        <v>81187.477695441499</v>
      </c>
      <c r="J20" s="448">
        <v>88553.153197173495</v>
      </c>
      <c r="K20" s="448">
        <v>79527.280888818306</v>
      </c>
      <c r="L20" s="448">
        <v>96409.314120825002</v>
      </c>
      <c r="M20" s="448">
        <v>112365.920915583</v>
      </c>
      <c r="N20" s="448">
        <v>106904.783801189</v>
      </c>
      <c r="O20" s="449"/>
      <c r="P20" s="455" t="s">
        <v>818</v>
      </c>
    </row>
    <row r="21" spans="1:16" s="32" customFormat="1" ht="14.1" customHeight="1">
      <c r="A21" s="447" t="s">
        <v>817</v>
      </c>
      <c r="B21" s="456">
        <v>31271.744116094</v>
      </c>
      <c r="C21" s="456">
        <v>32128.899713171799</v>
      </c>
      <c r="D21" s="456">
        <v>33122.632188315903</v>
      </c>
      <c r="E21" s="456">
        <v>35108.455981492902</v>
      </c>
      <c r="F21" s="456">
        <v>37957.211560941898</v>
      </c>
      <c r="G21" s="456">
        <v>43083.112509207502</v>
      </c>
      <c r="H21" s="456">
        <v>46241.699853626502</v>
      </c>
      <c r="I21" s="456">
        <v>50446.203961292202</v>
      </c>
      <c r="J21" s="456">
        <v>51029.9388055003</v>
      </c>
      <c r="K21" s="456">
        <v>47761.158058563902</v>
      </c>
      <c r="L21" s="456">
        <v>54734.015836811799</v>
      </c>
      <c r="M21" s="456">
        <v>57064.309970113602</v>
      </c>
      <c r="N21" s="456">
        <v>53276.640477348497</v>
      </c>
      <c r="O21" s="456"/>
      <c r="P21" s="450" t="s">
        <v>816</v>
      </c>
    </row>
    <row r="22" spans="1:16" ht="14.1" customHeight="1">
      <c r="A22" s="457"/>
      <c r="B22" s="458"/>
      <c r="C22" s="458"/>
      <c r="D22" s="458"/>
      <c r="E22" s="317"/>
      <c r="F22" s="317"/>
      <c r="G22" s="317"/>
      <c r="H22" s="317"/>
      <c r="I22" s="317"/>
      <c r="J22" s="317"/>
      <c r="K22" s="317"/>
      <c r="L22" s="317"/>
      <c r="M22" s="317"/>
      <c r="N22" s="317"/>
      <c r="O22" s="317"/>
      <c r="P22" s="438"/>
    </row>
    <row r="23" spans="1:16" ht="14.1" customHeight="1">
      <c r="B23" s="287"/>
      <c r="C23" s="287"/>
      <c r="D23" s="287"/>
      <c r="E23" s="287"/>
      <c r="F23" s="287"/>
      <c r="G23" s="287"/>
      <c r="H23" s="287"/>
      <c r="I23" s="287"/>
      <c r="J23" s="287"/>
      <c r="K23" s="287"/>
      <c r="L23" s="287"/>
      <c r="M23" s="287"/>
      <c r="N23" s="287"/>
      <c r="O23" s="287"/>
      <c r="P23" s="443"/>
    </row>
    <row r="24" spans="1:16" ht="14.1" customHeight="1">
      <c r="A24" s="447" t="s">
        <v>303</v>
      </c>
      <c r="B24" s="459"/>
      <c r="C24" s="459"/>
      <c r="D24" s="459"/>
      <c r="E24" s="287"/>
      <c r="F24" s="287"/>
      <c r="G24" s="287"/>
      <c r="H24" s="287"/>
      <c r="I24" s="287"/>
      <c r="J24" s="287"/>
      <c r="K24" s="287"/>
      <c r="L24" s="287"/>
      <c r="M24" s="287"/>
      <c r="N24" s="287"/>
      <c r="O24" s="287"/>
      <c r="P24" s="443"/>
    </row>
    <row r="25" spans="1:16" ht="14.1" customHeight="1">
      <c r="A25" s="447" t="s">
        <v>17</v>
      </c>
      <c r="B25" s="460"/>
      <c r="C25" s="460"/>
      <c r="D25" s="460"/>
      <c r="E25" s="287"/>
      <c r="F25" s="287"/>
      <c r="G25" s="287"/>
      <c r="H25" s="287"/>
      <c r="I25" s="287"/>
      <c r="J25" s="287"/>
      <c r="K25" s="287"/>
      <c r="L25" s="287"/>
      <c r="M25" s="287"/>
      <c r="N25" s="287"/>
      <c r="O25" s="287"/>
      <c r="P25" s="443"/>
    </row>
    <row r="26" spans="1:16" ht="14.1" customHeight="1">
      <c r="A26" s="447" t="s">
        <v>815</v>
      </c>
      <c r="B26" s="460"/>
      <c r="C26" s="460"/>
      <c r="D26" s="460"/>
      <c r="E26" s="287"/>
      <c r="F26" s="287"/>
      <c r="G26" s="287"/>
      <c r="H26" s="287"/>
      <c r="I26" s="287"/>
      <c r="J26" s="287"/>
      <c r="K26" s="287"/>
      <c r="L26" s="287"/>
      <c r="M26" s="287"/>
      <c r="N26" s="287"/>
      <c r="O26" s="287"/>
      <c r="P26" s="443"/>
    </row>
    <row r="27" spans="1:16" ht="14.1" customHeight="1">
      <c r="A27" s="454"/>
      <c r="B27" s="460"/>
      <c r="C27" s="460"/>
      <c r="D27" s="460"/>
      <c r="E27" s="287"/>
      <c r="F27" s="287"/>
      <c r="G27" s="287"/>
      <c r="H27" s="287"/>
      <c r="I27" s="287"/>
      <c r="J27" s="287"/>
      <c r="K27" s="287"/>
      <c r="L27" s="287"/>
      <c r="M27" s="287"/>
      <c r="N27" s="287"/>
      <c r="O27" s="287"/>
      <c r="P27" s="443"/>
    </row>
    <row r="28" spans="1:16" ht="14.1" customHeight="1">
      <c r="A28" s="447" t="s">
        <v>293</v>
      </c>
      <c r="B28" s="433"/>
      <c r="C28" s="433"/>
      <c r="D28" s="433"/>
      <c r="E28" s="433"/>
      <c r="F28" s="287"/>
      <c r="G28" s="287"/>
      <c r="H28" s="287"/>
      <c r="I28" s="287"/>
      <c r="J28" s="287"/>
      <c r="K28" s="287"/>
      <c r="L28" s="287"/>
      <c r="M28" s="287"/>
      <c r="N28" s="287"/>
      <c r="O28" s="287"/>
      <c r="P28" s="443"/>
    </row>
    <row r="29" spans="1:16" ht="14.1" customHeight="1">
      <c r="A29" s="447" t="s">
        <v>16</v>
      </c>
    </row>
    <row r="30" spans="1:16" ht="14.1" customHeight="1">
      <c r="A30" s="2" t="s">
        <v>814</v>
      </c>
    </row>
  </sheetData>
  <pageMargins left="0" right="0" top="1" bottom="0.5" header="0" footer="0"/>
  <pageSetup scale="77" orientation="landscape" r:id="rId1"/>
  <headerFooter alignWithMargins="0">
    <oddFooter xml:space="preserve">&amp;R&amp;A &amp;D &amp;T </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P41"/>
  <sheetViews>
    <sheetView showGridLines="0" workbookViewId="0">
      <selection activeCell="A82" sqref="A82:A88"/>
    </sheetView>
  </sheetViews>
  <sheetFormatPr defaultColWidth="9.28515625" defaultRowHeight="10.199999999999999"/>
  <cols>
    <col min="1" max="1" width="33.42578125" style="2" customWidth="1"/>
    <col min="2" max="14" width="9.85546875" style="2" customWidth="1"/>
    <col min="15" max="15" width="1.85546875" style="2" customWidth="1"/>
    <col min="16" max="16" width="37.140625" style="2" customWidth="1"/>
    <col min="17" max="16384" width="9.28515625" style="2"/>
  </cols>
  <sheetData>
    <row r="1" spans="1:16" s="1" customFormat="1">
      <c r="A1" s="401" t="s">
        <v>18</v>
      </c>
      <c r="B1" s="402"/>
      <c r="C1" s="402"/>
      <c r="D1" s="402"/>
      <c r="E1" s="402"/>
      <c r="F1" s="402"/>
      <c r="G1" s="402"/>
      <c r="H1" s="402"/>
      <c r="I1" s="402"/>
      <c r="J1" s="402"/>
      <c r="K1" s="402"/>
      <c r="L1" s="402"/>
      <c r="M1" s="402"/>
      <c r="N1" s="402"/>
      <c r="O1" s="403"/>
      <c r="P1" s="404">
        <v>5</v>
      </c>
    </row>
    <row r="2" spans="1:16">
      <c r="A2" s="387" t="s">
        <v>12</v>
      </c>
      <c r="B2" s="405"/>
      <c r="C2" s="405"/>
      <c r="D2" s="405"/>
      <c r="E2" s="405"/>
      <c r="F2" s="405"/>
      <c r="G2" s="405"/>
      <c r="H2" s="405"/>
      <c r="I2" s="405"/>
      <c r="J2" s="405"/>
      <c r="K2" s="405"/>
      <c r="L2" s="405"/>
      <c r="M2" s="405"/>
      <c r="N2" s="405"/>
      <c r="O2" s="406"/>
      <c r="P2" s="403" t="s">
        <v>12</v>
      </c>
    </row>
    <row r="3" spans="1:16">
      <c r="A3" s="407" t="s">
        <v>19</v>
      </c>
      <c r="B3" s="405"/>
      <c r="C3" s="405"/>
      <c r="D3" s="405"/>
      <c r="E3" s="405"/>
      <c r="F3" s="405"/>
      <c r="G3" s="405"/>
      <c r="H3" s="405"/>
      <c r="I3" s="405"/>
      <c r="J3" s="405"/>
      <c r="K3" s="405"/>
      <c r="L3" s="405"/>
      <c r="M3" s="405"/>
      <c r="N3" s="405"/>
      <c r="O3" s="406"/>
      <c r="P3" s="403" t="s">
        <v>20</v>
      </c>
    </row>
    <row r="4" spans="1:16">
      <c r="A4" s="408" t="s">
        <v>21</v>
      </c>
      <c r="B4" s="405"/>
      <c r="C4" s="405"/>
      <c r="D4" s="405"/>
      <c r="E4" s="405"/>
      <c r="F4" s="405"/>
      <c r="G4" s="405"/>
      <c r="H4" s="405"/>
      <c r="I4" s="405"/>
      <c r="J4" s="405"/>
      <c r="K4" s="405"/>
      <c r="L4" s="405"/>
      <c r="M4" s="405"/>
      <c r="N4" s="405"/>
      <c r="O4" s="406"/>
      <c r="P4" s="406" t="s">
        <v>22</v>
      </c>
    </row>
    <row r="5" spans="1:16">
      <c r="A5" s="409"/>
      <c r="B5" s="410"/>
      <c r="C5" s="410"/>
      <c r="D5" s="410"/>
      <c r="E5" s="410"/>
      <c r="F5" s="410"/>
      <c r="G5" s="410"/>
      <c r="H5" s="410"/>
      <c r="I5" s="410"/>
      <c r="J5" s="410"/>
      <c r="K5" s="410"/>
      <c r="L5" s="410"/>
      <c r="M5" s="410"/>
      <c r="N5" s="410"/>
      <c r="O5" s="409"/>
      <c r="P5" s="409"/>
    </row>
    <row r="6" spans="1:16">
      <c r="A6" s="411"/>
      <c r="B6" s="412" t="s">
        <v>23</v>
      </c>
      <c r="C6" s="412" t="s">
        <v>24</v>
      </c>
      <c r="D6" s="412" t="s">
        <v>25</v>
      </c>
      <c r="E6" s="412" t="s">
        <v>26</v>
      </c>
      <c r="F6" s="412" t="s">
        <v>27</v>
      </c>
      <c r="G6" s="412" t="s">
        <v>28</v>
      </c>
      <c r="H6" s="412" t="s">
        <v>29</v>
      </c>
      <c r="I6" s="412" t="s">
        <v>30</v>
      </c>
      <c r="J6" s="412" t="s">
        <v>31</v>
      </c>
      <c r="K6" s="412" t="s">
        <v>5</v>
      </c>
      <c r="L6" s="412" t="s">
        <v>6</v>
      </c>
      <c r="M6" s="412" t="s">
        <v>111</v>
      </c>
      <c r="N6" s="412" t="s">
        <v>117</v>
      </c>
      <c r="O6" s="411"/>
      <c r="P6" s="411"/>
    </row>
    <row r="7" spans="1:16" ht="12" customHeight="1">
      <c r="A7" s="409"/>
      <c r="B7" s="413">
        <v>2000</v>
      </c>
      <c r="C7" s="413">
        <v>2001</v>
      </c>
      <c r="D7" s="413">
        <v>2002</v>
      </c>
      <c r="E7" s="413">
        <v>2003</v>
      </c>
      <c r="F7" s="413">
        <v>2004</v>
      </c>
      <c r="G7" s="413">
        <v>2005</v>
      </c>
      <c r="H7" s="413">
        <v>2006</v>
      </c>
      <c r="I7" s="413">
        <v>2007</v>
      </c>
      <c r="J7" s="413">
        <v>2008</v>
      </c>
      <c r="K7" s="413">
        <v>2009</v>
      </c>
      <c r="L7" s="413">
        <v>2010</v>
      </c>
      <c r="M7" s="413">
        <v>2011</v>
      </c>
      <c r="N7" s="413">
        <v>2012</v>
      </c>
      <c r="O7" s="409"/>
      <c r="P7" s="409"/>
    </row>
    <row r="8" spans="1:16" ht="24" customHeight="1">
      <c r="A8" s="406"/>
      <c r="B8" s="405"/>
      <c r="C8" s="405"/>
      <c r="D8" s="405"/>
      <c r="E8" s="405"/>
      <c r="F8" s="405"/>
      <c r="G8" s="405"/>
      <c r="H8" s="405"/>
      <c r="I8" s="405"/>
      <c r="J8" s="405"/>
      <c r="K8" s="405"/>
      <c r="L8" s="405"/>
      <c r="M8" s="405"/>
      <c r="N8" s="405"/>
      <c r="O8" s="406"/>
      <c r="P8" s="406"/>
    </row>
    <row r="9" spans="1:16" s="5" customFormat="1">
      <c r="A9" s="407" t="s">
        <v>7</v>
      </c>
      <c r="B9" s="405"/>
      <c r="C9" s="405"/>
      <c r="D9" s="405"/>
      <c r="E9" s="405"/>
      <c r="F9" s="405"/>
      <c r="G9" s="405"/>
      <c r="H9" s="405"/>
      <c r="I9" s="405"/>
      <c r="J9" s="405"/>
      <c r="K9" s="405"/>
      <c r="L9" s="405"/>
      <c r="M9" s="405"/>
      <c r="N9" s="405"/>
      <c r="O9" s="406"/>
      <c r="P9" s="407" t="s">
        <v>8</v>
      </c>
    </row>
    <row r="10" spans="1:16">
      <c r="A10" s="414"/>
      <c r="B10" s="415"/>
      <c r="C10" s="415"/>
      <c r="D10" s="415"/>
      <c r="E10" s="415"/>
      <c r="F10" s="415"/>
      <c r="G10" s="415"/>
      <c r="H10" s="415"/>
      <c r="I10" s="415"/>
      <c r="J10" s="415"/>
      <c r="K10" s="415"/>
      <c r="L10" s="415"/>
      <c r="M10" s="415"/>
      <c r="N10" s="415"/>
      <c r="P10" s="414"/>
    </row>
    <row r="11" spans="1:16">
      <c r="A11" s="416" t="s">
        <v>32</v>
      </c>
      <c r="B11" s="417">
        <v>10150.748000000001</v>
      </c>
      <c r="C11" s="417">
        <v>9988.7039999999997</v>
      </c>
      <c r="D11" s="417">
        <v>9925.2209999999995</v>
      </c>
      <c r="E11" s="417">
        <v>9039.5519999999997</v>
      </c>
      <c r="F11" s="417">
        <v>8718.5659999999989</v>
      </c>
      <c r="G11" s="417">
        <v>9566.9660000000003</v>
      </c>
      <c r="H11" s="417">
        <v>8089.7510000000002</v>
      </c>
      <c r="I11" s="417">
        <v>9137.521999999999</v>
      </c>
      <c r="J11" s="417">
        <v>9987.2069999999985</v>
      </c>
      <c r="K11" s="417">
        <v>7209.1</v>
      </c>
      <c r="L11" s="417">
        <v>7147.68</v>
      </c>
      <c r="M11" s="417">
        <v>9549.42</v>
      </c>
      <c r="N11" s="417">
        <v>9341.5649999999987</v>
      </c>
      <c r="P11" s="416" t="s">
        <v>33</v>
      </c>
    </row>
    <row r="12" spans="1:16">
      <c r="A12" s="408" t="s">
        <v>119</v>
      </c>
      <c r="B12" s="417">
        <v>6153.44</v>
      </c>
      <c r="C12" s="417">
        <v>6408.0450000000001</v>
      </c>
      <c r="D12" s="417">
        <v>6840.72</v>
      </c>
      <c r="E12" s="417">
        <v>6050.21</v>
      </c>
      <c r="F12" s="417">
        <v>5735.2920000000004</v>
      </c>
      <c r="G12" s="417">
        <v>6066.63</v>
      </c>
      <c r="H12" s="417">
        <v>4975.92</v>
      </c>
      <c r="I12" s="417">
        <v>5540.4049999999997</v>
      </c>
      <c r="J12" s="417">
        <v>5773.9669999999996</v>
      </c>
      <c r="K12" s="417">
        <v>4266.43</v>
      </c>
      <c r="L12" s="417">
        <v>3272.74</v>
      </c>
      <c r="M12" s="417">
        <v>4531.5200000000004</v>
      </c>
      <c r="N12" s="417">
        <v>4496.0780000000004</v>
      </c>
      <c r="P12" s="408" t="s">
        <v>128</v>
      </c>
    </row>
    <row r="13" spans="1:16">
      <c r="A13" s="408" t="s">
        <v>120</v>
      </c>
      <c r="B13" s="418">
        <v>719.59799999999996</v>
      </c>
      <c r="C13" s="418">
        <v>613.28499999999997</v>
      </c>
      <c r="D13" s="418">
        <v>540.36699999999996</v>
      </c>
      <c r="E13" s="417">
        <v>533.59500000000003</v>
      </c>
      <c r="F13" s="418">
        <v>475.49400000000003</v>
      </c>
      <c r="G13" s="417">
        <v>557.96199999999999</v>
      </c>
      <c r="H13" s="417">
        <v>497.64</v>
      </c>
      <c r="I13" s="417">
        <v>594.41</v>
      </c>
      <c r="J13" s="417">
        <v>618.625</v>
      </c>
      <c r="K13" s="417">
        <v>383.09300000000002</v>
      </c>
      <c r="L13" s="417">
        <v>755.23500000000001</v>
      </c>
      <c r="M13" s="417">
        <v>1012.617</v>
      </c>
      <c r="N13" s="417">
        <v>913.81500000000005</v>
      </c>
      <c r="P13" s="408" t="s">
        <v>129</v>
      </c>
    </row>
    <row r="14" spans="1:16">
      <c r="A14" s="408" t="s">
        <v>121</v>
      </c>
      <c r="B14" s="418">
        <v>3088.7150000000001</v>
      </c>
      <c r="C14" s="418">
        <v>2815.5039999999999</v>
      </c>
      <c r="D14" s="418">
        <v>2420.1239999999998</v>
      </c>
      <c r="E14" s="417">
        <v>2322.857</v>
      </c>
      <c r="F14" s="418">
        <v>2338.6019999999999</v>
      </c>
      <c r="G14" s="417">
        <v>2783.4360000000001</v>
      </c>
      <c r="H14" s="417">
        <v>2447.1660000000002</v>
      </c>
      <c r="I14" s="417">
        <v>2838.0720000000001</v>
      </c>
      <c r="J14" s="417">
        <v>3412.1550000000002</v>
      </c>
      <c r="K14" s="417">
        <v>2362.5079999999998</v>
      </c>
      <c r="L14" s="417">
        <v>2904.0349999999999</v>
      </c>
      <c r="M14" s="417">
        <v>3747.8380000000002</v>
      </c>
      <c r="N14" s="417">
        <v>3696.3</v>
      </c>
      <c r="P14" s="408" t="s">
        <v>130</v>
      </c>
    </row>
    <row r="15" spans="1:16">
      <c r="A15" s="419" t="s">
        <v>122</v>
      </c>
      <c r="B15" s="418">
        <v>188.995</v>
      </c>
      <c r="C15" s="418">
        <v>151.87</v>
      </c>
      <c r="D15" s="418">
        <v>124.01</v>
      </c>
      <c r="E15" s="417">
        <v>132.88999999999999</v>
      </c>
      <c r="F15" s="418">
        <v>169.178</v>
      </c>
      <c r="G15" s="417">
        <v>158.93799999999999</v>
      </c>
      <c r="H15" s="417">
        <v>169.02500000000001</v>
      </c>
      <c r="I15" s="417">
        <v>164.63499999999999</v>
      </c>
      <c r="J15" s="417">
        <v>182.46</v>
      </c>
      <c r="K15" s="417">
        <v>197.06899999999999</v>
      </c>
      <c r="L15" s="417">
        <v>215.67</v>
      </c>
      <c r="M15" s="417">
        <v>257.44499999999999</v>
      </c>
      <c r="N15" s="417">
        <v>235.37200000000001</v>
      </c>
      <c r="P15" s="419" t="s">
        <v>131</v>
      </c>
    </row>
    <row r="16" spans="1:16">
      <c r="B16" s="417"/>
      <c r="C16" s="417"/>
      <c r="D16" s="417"/>
      <c r="E16" s="417"/>
      <c r="F16" s="417"/>
      <c r="G16" s="417"/>
      <c r="H16" s="417"/>
      <c r="I16" s="417"/>
      <c r="J16" s="417"/>
      <c r="K16" s="417"/>
      <c r="L16" s="417"/>
      <c r="M16" s="417"/>
      <c r="N16" s="417"/>
    </row>
    <row r="17" spans="1:16">
      <c r="A17" s="408" t="s">
        <v>34</v>
      </c>
      <c r="B17" s="418">
        <v>12401.758</v>
      </c>
      <c r="C17" s="418">
        <v>12583.31</v>
      </c>
      <c r="D17" s="418">
        <v>13662.075000000003</v>
      </c>
      <c r="E17" s="418">
        <v>14914.735999999999</v>
      </c>
      <c r="F17" s="418">
        <v>16336.05</v>
      </c>
      <c r="G17" s="418">
        <v>16203.107</v>
      </c>
      <c r="H17" s="418">
        <v>17507.478999999999</v>
      </c>
      <c r="I17" s="418">
        <v>18576.072000000004</v>
      </c>
      <c r="J17" s="418">
        <v>19193.412999999997</v>
      </c>
      <c r="K17" s="417">
        <v>18865.832999999999</v>
      </c>
      <c r="L17" s="417">
        <v>19878.903999999999</v>
      </c>
      <c r="M17" s="417">
        <v>20779.434999999998</v>
      </c>
      <c r="N17" s="417">
        <v>19724.528000000002</v>
      </c>
      <c r="P17" s="408" t="s">
        <v>35</v>
      </c>
    </row>
    <row r="18" spans="1:16">
      <c r="A18" s="408" t="s">
        <v>123</v>
      </c>
      <c r="B18" s="418">
        <v>8637.5030000000006</v>
      </c>
      <c r="C18" s="418">
        <v>10400.19</v>
      </c>
      <c r="D18" s="418">
        <v>11405.25</v>
      </c>
      <c r="E18" s="417">
        <v>12420</v>
      </c>
      <c r="F18" s="418">
        <v>14304.539000000001</v>
      </c>
      <c r="G18" s="417">
        <v>14032.198</v>
      </c>
      <c r="H18" s="417">
        <v>15130.038</v>
      </c>
      <c r="I18" s="417">
        <v>15981.263999999999</v>
      </c>
      <c r="J18" s="417">
        <v>16387.437999999998</v>
      </c>
      <c r="K18" s="417">
        <v>16771.003000000001</v>
      </c>
      <c r="L18" s="417">
        <v>18130.798999999999</v>
      </c>
      <c r="M18" s="417">
        <v>18746.226999999999</v>
      </c>
      <c r="N18" s="417">
        <v>17577.32</v>
      </c>
      <c r="P18" s="408" t="s">
        <v>127</v>
      </c>
    </row>
    <row r="19" spans="1:16">
      <c r="A19" s="408" t="s">
        <v>124</v>
      </c>
      <c r="B19" s="418">
        <v>3477.12</v>
      </c>
      <c r="C19" s="418">
        <v>1903.925</v>
      </c>
      <c r="D19" s="418">
        <v>2014.915</v>
      </c>
      <c r="E19" s="417">
        <v>2324.5100000000002</v>
      </c>
      <c r="F19" s="418">
        <v>1835.2380000000001</v>
      </c>
      <c r="G19" s="417">
        <v>1922.9090000000001</v>
      </c>
      <c r="H19" s="417">
        <v>2167.0740000000001</v>
      </c>
      <c r="I19" s="417">
        <v>2351.348</v>
      </c>
      <c r="J19" s="417">
        <v>2569.136</v>
      </c>
      <c r="K19" s="417">
        <v>1820.03</v>
      </c>
      <c r="L19" s="417">
        <v>1491.317</v>
      </c>
      <c r="M19" s="417">
        <v>1743.04</v>
      </c>
      <c r="N19" s="417">
        <v>1823.412</v>
      </c>
      <c r="P19" s="408" t="s">
        <v>132</v>
      </c>
    </row>
    <row r="20" spans="1:16">
      <c r="A20" s="408" t="s">
        <v>125</v>
      </c>
      <c r="B20" s="418">
        <v>219.26</v>
      </c>
      <c r="C20" s="418">
        <v>251.06</v>
      </c>
      <c r="D20" s="418">
        <v>222.37</v>
      </c>
      <c r="E20" s="417">
        <v>156.42599999999999</v>
      </c>
      <c r="F20" s="418">
        <v>167.47300000000001</v>
      </c>
      <c r="G20" s="417">
        <v>210.82</v>
      </c>
      <c r="H20" s="417">
        <v>163.67699999999999</v>
      </c>
      <c r="I20" s="417">
        <v>215.06</v>
      </c>
      <c r="J20" s="417">
        <v>227.38900000000001</v>
      </c>
      <c r="K20" s="417">
        <v>257.43</v>
      </c>
      <c r="L20" s="417">
        <v>218.828</v>
      </c>
      <c r="M20" s="417">
        <v>264.56799999999998</v>
      </c>
      <c r="N20" s="417">
        <v>307.166</v>
      </c>
      <c r="P20" s="416" t="s">
        <v>133</v>
      </c>
    </row>
    <row r="21" spans="1:16">
      <c r="A21" s="416" t="s">
        <v>126</v>
      </c>
      <c r="B21" s="418">
        <v>67.875</v>
      </c>
      <c r="C21" s="418">
        <v>28.135000000000002</v>
      </c>
      <c r="D21" s="418">
        <v>19.54</v>
      </c>
      <c r="E21" s="417">
        <v>13.8</v>
      </c>
      <c r="F21" s="418">
        <v>28.8</v>
      </c>
      <c r="G21" s="417">
        <v>37.18</v>
      </c>
      <c r="H21" s="417">
        <v>46.69</v>
      </c>
      <c r="I21" s="417">
        <v>28.4</v>
      </c>
      <c r="J21" s="417">
        <v>9.4499999999999993</v>
      </c>
      <c r="K21" s="417">
        <v>17.37</v>
      </c>
      <c r="L21" s="417">
        <v>37.96</v>
      </c>
      <c r="M21" s="417">
        <v>25.6</v>
      </c>
      <c r="N21" s="417">
        <v>16.63</v>
      </c>
      <c r="P21" s="408" t="s">
        <v>134</v>
      </c>
    </row>
    <row r="22" spans="1:16">
      <c r="A22" s="406"/>
      <c r="B22" s="417"/>
      <c r="C22" s="417"/>
      <c r="D22" s="417"/>
      <c r="E22" s="417"/>
      <c r="F22" s="417"/>
      <c r="G22" s="417"/>
      <c r="H22" s="417"/>
      <c r="I22" s="417"/>
      <c r="J22" s="417"/>
      <c r="K22" s="417"/>
      <c r="L22" s="417"/>
      <c r="M22" s="417"/>
      <c r="N22" s="417"/>
    </row>
    <row r="23" spans="1:16">
      <c r="A23" s="420" t="s">
        <v>2</v>
      </c>
      <c r="B23" s="417"/>
      <c r="C23" s="417"/>
      <c r="D23" s="417"/>
      <c r="E23" s="417"/>
      <c r="F23" s="417"/>
      <c r="G23" s="417"/>
      <c r="H23" s="417"/>
      <c r="I23" s="417"/>
      <c r="J23" s="417"/>
      <c r="K23" s="417"/>
      <c r="L23" s="417"/>
      <c r="M23" s="417"/>
      <c r="N23" s="417"/>
      <c r="P23" s="420" t="s">
        <v>36</v>
      </c>
    </row>
    <row r="24" spans="1:16">
      <c r="A24" s="420"/>
      <c r="B24" s="417"/>
      <c r="C24" s="417"/>
      <c r="D24" s="417"/>
      <c r="E24" s="417"/>
      <c r="F24" s="417"/>
      <c r="G24" s="417"/>
      <c r="H24" s="417"/>
      <c r="I24" s="417"/>
      <c r="J24" s="417"/>
      <c r="K24" s="417"/>
      <c r="L24" s="417"/>
      <c r="M24" s="417"/>
      <c r="N24" s="417"/>
    </row>
    <row r="25" spans="1:16">
      <c r="A25" s="406" t="s">
        <v>32</v>
      </c>
      <c r="B25" s="417">
        <v>36.331113000000002</v>
      </c>
      <c r="C25" s="417">
        <v>35.100707999999997</v>
      </c>
      <c r="D25" s="417">
        <v>33.56026</v>
      </c>
      <c r="E25" s="417">
        <v>30.748379999999997</v>
      </c>
      <c r="F25" s="417">
        <v>32.738816</v>
      </c>
      <c r="G25" s="417">
        <v>40.292655000000003</v>
      </c>
      <c r="H25" s="417">
        <v>30.560290999999999</v>
      </c>
      <c r="I25" s="417">
        <v>40.178361000000002</v>
      </c>
      <c r="J25" s="417">
        <v>42.547288000000009</v>
      </c>
      <c r="K25" s="417">
        <v>24.325621999999999</v>
      </c>
      <c r="L25" s="417">
        <v>36.566918999999999</v>
      </c>
      <c r="M25" s="417">
        <v>45.881997999999996</v>
      </c>
      <c r="N25" s="421">
        <v>41.517434999999999</v>
      </c>
      <c r="P25" s="416" t="s">
        <v>33</v>
      </c>
    </row>
    <row r="26" spans="1:16">
      <c r="A26" s="419" t="s">
        <v>119</v>
      </c>
      <c r="B26" s="418">
        <v>15.30256</v>
      </c>
      <c r="C26" s="418">
        <v>15.959350000000001</v>
      </c>
      <c r="D26" s="418">
        <v>15.29166</v>
      </c>
      <c r="E26" s="417">
        <v>12.301439999999999</v>
      </c>
      <c r="F26" s="417">
        <v>14.562955000000001</v>
      </c>
      <c r="G26" s="417">
        <v>15.959580000000001</v>
      </c>
      <c r="H26" s="417">
        <v>12.593396</v>
      </c>
      <c r="I26" s="417">
        <v>14.54796</v>
      </c>
      <c r="J26" s="417">
        <v>16.347722000000001</v>
      </c>
      <c r="K26" s="417">
        <v>8.3764520000000005</v>
      </c>
      <c r="L26" s="417">
        <v>9.0231379999999994</v>
      </c>
      <c r="M26" s="417">
        <v>15.875651</v>
      </c>
      <c r="N26" s="417">
        <v>14.500517</v>
      </c>
      <c r="P26" s="408" t="s">
        <v>128</v>
      </c>
    </row>
    <row r="27" spans="1:16">
      <c r="A27" s="419" t="s">
        <v>120</v>
      </c>
      <c r="B27" s="417">
        <v>3.3444929999999999</v>
      </c>
      <c r="C27" s="417">
        <v>2.9087749999999999</v>
      </c>
      <c r="D27" s="417">
        <v>2.8472249999999999</v>
      </c>
      <c r="E27" s="417">
        <v>2.6847799999999999</v>
      </c>
      <c r="F27" s="417">
        <v>2.1649530000000001</v>
      </c>
      <c r="G27" s="417">
        <v>2.89425</v>
      </c>
      <c r="H27" s="417">
        <v>2.3278650000000001</v>
      </c>
      <c r="I27" s="417">
        <v>2.7949670000000002</v>
      </c>
      <c r="J27" s="417">
        <v>2.9368400000000001</v>
      </c>
      <c r="K27" s="417">
        <v>1.47587</v>
      </c>
      <c r="L27" s="417">
        <v>3.6374270000000002</v>
      </c>
      <c r="M27" s="417">
        <v>4.4584419999999998</v>
      </c>
      <c r="N27" s="417">
        <v>4.2523099999999996</v>
      </c>
      <c r="P27" s="408" t="s">
        <v>129</v>
      </c>
    </row>
    <row r="28" spans="1:16">
      <c r="A28" s="419" t="s">
        <v>121</v>
      </c>
      <c r="B28" s="417">
        <v>16.780650000000001</v>
      </c>
      <c r="C28" s="417">
        <v>15.359400000000001</v>
      </c>
      <c r="D28" s="417">
        <v>14.71208</v>
      </c>
      <c r="E28" s="417">
        <v>15.04453</v>
      </c>
      <c r="F28" s="417">
        <v>14.950825</v>
      </c>
      <c r="G28" s="417">
        <v>20.482572000000001</v>
      </c>
      <c r="H28" s="417">
        <v>14.445538000000001</v>
      </c>
      <c r="I28" s="417">
        <v>21.755364</v>
      </c>
      <c r="J28" s="417">
        <v>22.016926000000002</v>
      </c>
      <c r="K28" s="417">
        <v>13.134435</v>
      </c>
      <c r="L28" s="417">
        <v>22.663094999999998</v>
      </c>
      <c r="M28" s="417">
        <v>23.79983</v>
      </c>
      <c r="N28" s="417">
        <v>21.196636999999999</v>
      </c>
      <c r="P28" s="408" t="s">
        <v>130</v>
      </c>
    </row>
    <row r="29" spans="1:16">
      <c r="A29" s="419" t="s">
        <v>122</v>
      </c>
      <c r="B29" s="422">
        <v>0.90341000000000005</v>
      </c>
      <c r="C29" s="422">
        <v>0.87318300000000004</v>
      </c>
      <c r="D29" s="422">
        <v>0.70929500000000001</v>
      </c>
      <c r="E29" s="417">
        <v>0.71762999999999999</v>
      </c>
      <c r="F29" s="417">
        <v>1.0600830000000001</v>
      </c>
      <c r="G29" s="417">
        <v>0.95625300000000002</v>
      </c>
      <c r="H29" s="417">
        <v>1.193492</v>
      </c>
      <c r="I29" s="417">
        <v>1.0800700000000001</v>
      </c>
      <c r="J29" s="417">
        <v>1.2458</v>
      </c>
      <c r="K29" s="417">
        <v>1.338865</v>
      </c>
      <c r="L29" s="417">
        <v>1.2432589999999999</v>
      </c>
      <c r="M29" s="417">
        <v>1.748075</v>
      </c>
      <c r="N29" s="417">
        <v>1.567971</v>
      </c>
      <c r="P29" s="419" t="s">
        <v>131</v>
      </c>
    </row>
    <row r="30" spans="1:16">
      <c r="A30" s="406"/>
      <c r="B30" s="422"/>
      <c r="C30" s="422"/>
      <c r="D30" s="422"/>
      <c r="E30" s="417"/>
      <c r="F30" s="417"/>
      <c r="G30" s="417"/>
      <c r="H30" s="417"/>
      <c r="I30" s="417"/>
      <c r="J30" s="417"/>
      <c r="K30" s="417"/>
      <c r="L30" s="417"/>
      <c r="M30" s="417"/>
      <c r="N30" s="417"/>
    </row>
    <row r="31" spans="1:16">
      <c r="A31" s="406"/>
      <c r="B31" s="423"/>
      <c r="C31" s="423"/>
      <c r="D31" s="423"/>
      <c r="E31" s="423"/>
      <c r="F31" s="423"/>
      <c r="G31" s="423"/>
      <c r="H31" s="423"/>
      <c r="I31" s="423"/>
      <c r="J31" s="423"/>
      <c r="K31" s="423"/>
      <c r="L31" s="424"/>
      <c r="M31" s="424"/>
      <c r="N31" s="424"/>
      <c r="P31" s="406"/>
    </row>
    <row r="32" spans="1:16">
      <c r="A32" s="406" t="s">
        <v>34</v>
      </c>
      <c r="B32" s="424">
        <v>26.671972</v>
      </c>
      <c r="C32" s="424">
        <v>30.476993</v>
      </c>
      <c r="D32" s="424">
        <v>34.220979</v>
      </c>
      <c r="E32" s="424">
        <v>38.764699999999998</v>
      </c>
      <c r="F32" s="424">
        <v>35.059653999999995</v>
      </c>
      <c r="G32" s="424">
        <v>42.432750999999996</v>
      </c>
      <c r="H32" s="424">
        <v>44.698202000000009</v>
      </c>
      <c r="I32" s="424">
        <v>51.614617999999993</v>
      </c>
      <c r="J32" s="424">
        <v>51.523364999999998</v>
      </c>
      <c r="K32" s="424">
        <v>34.101812000000002</v>
      </c>
      <c r="L32" s="424">
        <v>55.579095000000002</v>
      </c>
      <c r="M32" s="424">
        <v>53.291156000000001</v>
      </c>
      <c r="N32" s="424">
        <v>44.147828999999994</v>
      </c>
      <c r="P32" s="408" t="s">
        <v>35</v>
      </c>
    </row>
    <row r="33" spans="1:16">
      <c r="A33" s="408" t="s">
        <v>123</v>
      </c>
      <c r="B33" s="424">
        <v>20.1358</v>
      </c>
      <c r="C33" s="424">
        <v>26.880849999999999</v>
      </c>
      <c r="D33" s="424">
        <v>30</v>
      </c>
      <c r="E33" s="424">
        <v>34.818550000000002</v>
      </c>
      <c r="F33" s="424">
        <v>31.576751999999999</v>
      </c>
      <c r="G33" s="424">
        <v>38.289741999999997</v>
      </c>
      <c r="H33" s="424">
        <v>40.537362999999999</v>
      </c>
      <c r="I33" s="424">
        <v>47.482785999999997</v>
      </c>
      <c r="J33" s="424">
        <v>46.238087</v>
      </c>
      <c r="K33" s="424">
        <v>30.993379000000001</v>
      </c>
      <c r="L33" s="424">
        <v>52.67662</v>
      </c>
      <c r="M33" s="424">
        <v>48.885702999999999</v>
      </c>
      <c r="N33" s="424">
        <v>40.100197000000001</v>
      </c>
      <c r="P33" s="408" t="s">
        <v>127</v>
      </c>
    </row>
    <row r="34" spans="1:16">
      <c r="A34" s="408" t="s">
        <v>124</v>
      </c>
      <c r="B34" s="425">
        <v>6.069655</v>
      </c>
      <c r="C34" s="425">
        <v>3.1790430000000001</v>
      </c>
      <c r="D34" s="425">
        <v>3.8435790000000001</v>
      </c>
      <c r="E34" s="424">
        <v>3.714</v>
      </c>
      <c r="F34" s="424">
        <v>3.1606719999999999</v>
      </c>
      <c r="G34" s="424">
        <v>3.6621090000000001</v>
      </c>
      <c r="H34" s="424">
        <v>3.7597360000000002</v>
      </c>
      <c r="I34" s="424">
        <v>3.4977320000000001</v>
      </c>
      <c r="J34" s="424">
        <v>4.6503649999999999</v>
      </c>
      <c r="K34" s="424">
        <v>2.4834369999999999</v>
      </c>
      <c r="L34" s="424">
        <v>2.23936</v>
      </c>
      <c r="M34" s="424">
        <v>3.671748</v>
      </c>
      <c r="N34" s="424">
        <v>3.3405200000000002</v>
      </c>
      <c r="P34" s="408" t="s">
        <v>132</v>
      </c>
    </row>
    <row r="35" spans="1:16">
      <c r="A35" s="408" t="s">
        <v>125</v>
      </c>
      <c r="B35" s="425">
        <v>0.41959999999999997</v>
      </c>
      <c r="C35" s="425">
        <v>0.39479999999999998</v>
      </c>
      <c r="D35" s="425">
        <v>0.3619</v>
      </c>
      <c r="E35" s="424">
        <v>0.22090000000000001</v>
      </c>
      <c r="F35" s="424">
        <v>0.29294999999999999</v>
      </c>
      <c r="G35" s="424">
        <v>0.44479999999999997</v>
      </c>
      <c r="H35" s="424">
        <v>0.34732299999999999</v>
      </c>
      <c r="I35" s="424">
        <v>0.60003499999999999</v>
      </c>
      <c r="J35" s="424">
        <v>0.62534900000000004</v>
      </c>
      <c r="K35" s="424">
        <v>0.605491</v>
      </c>
      <c r="L35" s="424">
        <v>0.61104000000000003</v>
      </c>
      <c r="M35" s="424">
        <v>0.70153500000000002</v>
      </c>
      <c r="N35" s="424">
        <v>0.68572200000000005</v>
      </c>
      <c r="P35" s="416" t="s">
        <v>133</v>
      </c>
    </row>
    <row r="36" spans="1:16">
      <c r="A36" s="416" t="s">
        <v>126</v>
      </c>
      <c r="B36" s="425">
        <v>4.6917E-2</v>
      </c>
      <c r="C36" s="425">
        <v>2.23E-2</v>
      </c>
      <c r="D36" s="425">
        <v>1.55E-2</v>
      </c>
      <c r="E36" s="424">
        <v>1.125E-2</v>
      </c>
      <c r="F36" s="424">
        <v>2.928E-2</v>
      </c>
      <c r="G36" s="424">
        <v>3.61E-2</v>
      </c>
      <c r="H36" s="424">
        <v>5.3780000000000001E-2</v>
      </c>
      <c r="I36" s="424">
        <v>3.4064999999999998E-2</v>
      </c>
      <c r="J36" s="424">
        <v>9.5639999999999996E-3</v>
      </c>
      <c r="K36" s="424">
        <v>1.9505000000000002E-2</v>
      </c>
      <c r="L36" s="424">
        <v>5.2075000000000003E-2</v>
      </c>
      <c r="M36" s="424">
        <v>3.2169999999999997E-2</v>
      </c>
      <c r="N36" s="424">
        <v>2.1389999999999999E-2</v>
      </c>
      <c r="P36" s="408" t="s">
        <v>134</v>
      </c>
    </row>
    <row r="37" spans="1:16">
      <c r="A37" s="426"/>
      <c r="B37" s="410"/>
      <c r="C37" s="410"/>
      <c r="D37" s="410"/>
      <c r="E37" s="410"/>
      <c r="F37" s="410"/>
      <c r="G37" s="410"/>
      <c r="H37" s="410"/>
      <c r="I37" s="410"/>
      <c r="J37" s="410"/>
      <c r="K37" s="410"/>
      <c r="L37" s="410"/>
      <c r="M37" s="410"/>
      <c r="N37" s="410"/>
      <c r="O37" s="409"/>
      <c r="P37" s="409"/>
    </row>
    <row r="38" spans="1:16">
      <c r="A38" s="427"/>
      <c r="B38" s="405"/>
      <c r="C38" s="405"/>
      <c r="D38" s="405"/>
      <c r="E38" s="405"/>
      <c r="F38" s="405"/>
      <c r="G38" s="405"/>
      <c r="H38" s="405"/>
      <c r="I38" s="405"/>
      <c r="J38" s="405"/>
      <c r="K38" s="405"/>
      <c r="L38" s="405"/>
      <c r="M38" s="405"/>
      <c r="N38" s="405"/>
      <c r="O38" s="406"/>
      <c r="P38" s="406"/>
    </row>
    <row r="39" spans="1:16" s="5" customFormat="1">
      <c r="A39" s="408" t="s">
        <v>118</v>
      </c>
      <c r="B39" s="405"/>
      <c r="C39" s="405"/>
      <c r="D39" s="405"/>
      <c r="E39" s="405"/>
      <c r="F39" s="405"/>
      <c r="G39" s="405"/>
      <c r="H39" s="405"/>
      <c r="I39" s="405"/>
      <c r="J39" s="405"/>
      <c r="K39" s="405"/>
      <c r="L39" s="405"/>
      <c r="M39" s="405"/>
      <c r="N39" s="405"/>
      <c r="O39" s="406"/>
      <c r="P39" s="406"/>
    </row>
    <row r="40" spans="1:16" s="5" customFormat="1">
      <c r="A40" s="406"/>
      <c r="B40" s="405"/>
      <c r="C40" s="405"/>
      <c r="D40" s="405"/>
      <c r="E40" s="405"/>
      <c r="F40" s="405"/>
      <c r="G40" s="405"/>
      <c r="H40" s="405"/>
      <c r="I40" s="405"/>
      <c r="J40" s="405"/>
      <c r="K40" s="405"/>
      <c r="L40" s="405"/>
      <c r="M40" s="405"/>
      <c r="N40" s="405"/>
      <c r="O40" s="406"/>
      <c r="P40" s="406"/>
    </row>
    <row r="41" spans="1:16" s="5" customFormat="1">
      <c r="A41" s="408" t="s">
        <v>251</v>
      </c>
      <c r="B41" s="405"/>
      <c r="C41" s="405"/>
      <c r="D41" s="405"/>
      <c r="E41" s="405"/>
      <c r="F41" s="405"/>
      <c r="G41" s="405"/>
      <c r="H41" s="405"/>
      <c r="I41" s="405"/>
      <c r="J41" s="405"/>
      <c r="K41" s="405"/>
      <c r="L41" s="405"/>
      <c r="M41" s="405"/>
      <c r="N41" s="405"/>
      <c r="O41" s="406"/>
      <c r="P41" s="406"/>
    </row>
  </sheetData>
  <pageMargins left="0.75" right="0.2" top="1" bottom="1" header="0.5" footer="0.5"/>
  <pageSetup scale="71" orientation="landscape" r:id="rId1"/>
  <headerFooter alignWithMargins="0">
    <oddHeader>&amp;R&amp;F  &amp;A  &amp;D  &amp;T</oddHeader>
  </headerFooter>
</worksheet>
</file>

<file path=xl/worksheets/sheet7.xml><?xml version="1.0" encoding="utf-8"?>
<worksheet xmlns="http://schemas.openxmlformats.org/spreadsheetml/2006/main" xmlns:r="http://schemas.openxmlformats.org/officeDocument/2006/relationships">
  <sheetPr>
    <pageSetUpPr fitToPage="1"/>
  </sheetPr>
  <dimension ref="A1:P23"/>
  <sheetViews>
    <sheetView showGridLines="0" workbookViewId="0">
      <selection activeCell="A82" sqref="A82:A88"/>
    </sheetView>
  </sheetViews>
  <sheetFormatPr defaultColWidth="9.28515625" defaultRowHeight="10.199999999999999"/>
  <cols>
    <col min="1" max="1" width="35.140625" style="5" customWidth="1"/>
    <col min="2" max="14" width="8.85546875" style="5" customWidth="1"/>
    <col min="15" max="15" width="2.42578125" style="5" customWidth="1"/>
    <col min="16" max="16" width="32.42578125" style="5" customWidth="1"/>
    <col min="17" max="16384" width="9.28515625" style="5"/>
  </cols>
  <sheetData>
    <row r="1" spans="1:16" s="4" customFormat="1">
      <c r="A1" s="385" t="s">
        <v>37</v>
      </c>
      <c r="B1" s="147"/>
      <c r="C1" s="147"/>
      <c r="D1" s="147"/>
      <c r="E1" s="386"/>
      <c r="F1" s="147"/>
      <c r="G1" s="147"/>
      <c r="H1" s="386"/>
      <c r="I1" s="283"/>
      <c r="J1" s="283"/>
      <c r="K1" s="283"/>
      <c r="L1" s="283"/>
      <c r="M1" s="283"/>
      <c r="N1" s="283"/>
      <c r="O1" s="147"/>
      <c r="P1" s="114">
        <v>6</v>
      </c>
    </row>
    <row r="2" spans="1:16">
      <c r="A2" s="387" t="s">
        <v>12</v>
      </c>
      <c r="B2" s="285"/>
      <c r="C2" s="285"/>
      <c r="D2" s="285"/>
      <c r="E2" s="120"/>
      <c r="F2" s="285"/>
      <c r="G2" s="285"/>
      <c r="H2" s="120"/>
      <c r="I2" s="287"/>
      <c r="J2" s="287"/>
      <c r="K2" s="287"/>
      <c r="L2" s="287"/>
      <c r="M2" s="287"/>
      <c r="N2" s="287"/>
      <c r="O2" s="285"/>
      <c r="P2" s="147" t="s">
        <v>12</v>
      </c>
    </row>
    <row r="3" spans="1:16">
      <c r="A3" s="363" t="s">
        <v>38</v>
      </c>
      <c r="B3" s="285"/>
      <c r="C3" s="285"/>
      <c r="D3" s="285"/>
      <c r="E3" s="120"/>
      <c r="F3" s="285"/>
      <c r="G3" s="285"/>
      <c r="H3" s="120"/>
      <c r="I3" s="287"/>
      <c r="J3" s="287"/>
      <c r="K3" s="287"/>
      <c r="L3" s="287"/>
      <c r="M3" s="287"/>
      <c r="N3" s="287"/>
      <c r="O3" s="285"/>
      <c r="P3" s="147" t="s">
        <v>39</v>
      </c>
    </row>
    <row r="4" spans="1:16">
      <c r="A4" s="388"/>
      <c r="B4" s="285"/>
      <c r="C4" s="285"/>
      <c r="D4" s="285"/>
      <c r="E4" s="120"/>
      <c r="F4" s="285"/>
      <c r="G4" s="285"/>
      <c r="H4" s="120"/>
      <c r="I4" s="287"/>
      <c r="J4" s="287"/>
      <c r="K4" s="287"/>
      <c r="L4" s="287"/>
      <c r="M4" s="287"/>
      <c r="N4" s="287"/>
      <c r="O4" s="285"/>
      <c r="P4" s="285"/>
    </row>
    <row r="5" spans="1:16">
      <c r="A5" s="389"/>
      <c r="B5" s="285"/>
      <c r="C5" s="285"/>
      <c r="D5" s="285"/>
      <c r="E5" s="120"/>
      <c r="F5" s="285"/>
      <c r="G5" s="285"/>
      <c r="H5" s="120"/>
      <c r="I5" s="317"/>
      <c r="J5" s="287"/>
      <c r="K5" s="287"/>
      <c r="L5" s="287"/>
      <c r="M5" s="287"/>
      <c r="N5" s="287"/>
      <c r="O5" s="285"/>
      <c r="P5" s="390"/>
    </row>
    <row r="6" spans="1:16">
      <c r="A6" s="320"/>
      <c r="B6" s="126">
        <v>2000</v>
      </c>
      <c r="C6" s="126">
        <v>2001</v>
      </c>
      <c r="D6" s="126">
        <v>2002</v>
      </c>
      <c r="E6" s="320">
        <v>2003</v>
      </c>
      <c r="F6" s="320">
        <v>2004</v>
      </c>
      <c r="G6" s="320">
        <v>2005</v>
      </c>
      <c r="H6" s="320">
        <v>2006</v>
      </c>
      <c r="I6" s="298">
        <v>2007</v>
      </c>
      <c r="J6" s="299">
        <v>2008</v>
      </c>
      <c r="K6" s="299">
        <v>2009</v>
      </c>
      <c r="L6" s="299">
        <v>2010</v>
      </c>
      <c r="M6" s="299">
        <v>2011</v>
      </c>
      <c r="N6" s="299">
        <v>2012</v>
      </c>
      <c r="O6" s="320" t="s">
        <v>13</v>
      </c>
      <c r="P6" s="320"/>
    </row>
    <row r="7" spans="1:16" ht="24" customHeight="1">
      <c r="A7" s="285"/>
      <c r="B7" s="130"/>
      <c r="C7" s="130"/>
      <c r="D7" s="130"/>
      <c r="E7" s="120"/>
      <c r="F7" s="285"/>
      <c r="G7" s="285"/>
      <c r="H7" s="120"/>
      <c r="I7" s="120"/>
      <c r="J7" s="120"/>
      <c r="K7" s="120"/>
      <c r="L7" s="120"/>
      <c r="M7" s="120"/>
      <c r="N7" s="120"/>
      <c r="O7" s="285"/>
      <c r="P7" s="285"/>
    </row>
    <row r="8" spans="1:16">
      <c r="B8" s="130"/>
      <c r="C8" s="130"/>
      <c r="D8" s="130"/>
      <c r="E8" s="120"/>
      <c r="F8" s="285"/>
      <c r="G8" s="285"/>
      <c r="H8" s="120"/>
      <c r="I8" s="120"/>
      <c r="J8" s="120"/>
      <c r="K8" s="120"/>
      <c r="L8" s="120"/>
      <c r="M8" s="120"/>
      <c r="N8" s="120"/>
      <c r="O8" s="285"/>
    </row>
    <row r="9" spans="1:16">
      <c r="A9" s="147" t="s">
        <v>40</v>
      </c>
      <c r="B9" s="130"/>
      <c r="C9" s="130"/>
      <c r="D9" s="130"/>
      <c r="E9" s="120"/>
      <c r="F9" s="285"/>
      <c r="G9" s="285"/>
      <c r="H9" s="120"/>
      <c r="I9" s="120"/>
      <c r="J9" s="120"/>
      <c r="K9" s="120"/>
      <c r="L9" s="120"/>
      <c r="M9" s="120"/>
      <c r="N9" s="120"/>
      <c r="O9" s="285"/>
      <c r="P9" s="147" t="s">
        <v>41</v>
      </c>
    </row>
    <row r="10" spans="1:16">
      <c r="A10" s="391" t="s">
        <v>42</v>
      </c>
      <c r="B10" s="392">
        <v>4879.5791999519442</v>
      </c>
      <c r="C10" s="392">
        <v>5107.118687220187</v>
      </c>
      <c r="D10" s="392">
        <v>4916.0150298965482</v>
      </c>
      <c r="E10" s="392">
        <v>5099.0331406798377</v>
      </c>
      <c r="F10" s="392">
        <v>5077.5427934510244</v>
      </c>
      <c r="G10" s="392">
        <v>5068.1461616996758</v>
      </c>
      <c r="H10" s="393">
        <v>5218.5789667127801</v>
      </c>
      <c r="I10" s="393">
        <v>5194.5093384794882</v>
      </c>
      <c r="J10" s="393">
        <v>5249.7474518330146</v>
      </c>
      <c r="K10" s="393">
        <v>5193.4689048589571</v>
      </c>
      <c r="L10" s="393">
        <v>5113.22934494524</v>
      </c>
      <c r="M10" s="393">
        <v>4933.2152376652029</v>
      </c>
      <c r="N10" s="393">
        <v>4980.0504771715259</v>
      </c>
      <c r="O10" s="285"/>
      <c r="P10" s="391" t="s">
        <v>254</v>
      </c>
    </row>
    <row r="11" spans="1:16">
      <c r="A11" s="285"/>
      <c r="B11" s="370"/>
      <c r="C11" s="370"/>
      <c r="D11" s="370"/>
      <c r="E11" s="371"/>
      <c r="F11" s="394"/>
      <c r="G11" s="394"/>
      <c r="H11" s="371"/>
      <c r="I11" s="371"/>
      <c r="J11" s="371"/>
      <c r="K11" s="371"/>
      <c r="L11" s="371"/>
      <c r="M11" s="371"/>
      <c r="N11" s="371"/>
      <c r="O11" s="285"/>
      <c r="P11" s="285"/>
    </row>
    <row r="12" spans="1:16">
      <c r="A12" s="395" t="s">
        <v>44</v>
      </c>
      <c r="B12" s="394"/>
      <c r="C12" s="394"/>
      <c r="D12" s="394"/>
      <c r="E12" s="371"/>
      <c r="F12" s="394"/>
      <c r="G12" s="394"/>
      <c r="H12" s="371"/>
      <c r="I12" s="371"/>
      <c r="J12" s="371"/>
      <c r="K12" s="371"/>
      <c r="L12" s="371"/>
      <c r="M12" s="371"/>
      <c r="N12" s="371"/>
      <c r="O12" s="285"/>
      <c r="P12" s="395" t="s">
        <v>9</v>
      </c>
    </row>
    <row r="13" spans="1:16">
      <c r="A13" s="395" t="s">
        <v>45</v>
      </c>
      <c r="B13" s="396">
        <v>43.24284668</v>
      </c>
      <c r="C13" s="396">
        <v>44.578016890000001</v>
      </c>
      <c r="D13" s="396">
        <v>43.952606539999998</v>
      </c>
      <c r="E13" s="396">
        <v>42.995609549999998</v>
      </c>
      <c r="F13" s="396">
        <v>40.508363630000005</v>
      </c>
      <c r="G13" s="396">
        <v>38.593164530000003</v>
      </c>
      <c r="H13" s="396">
        <v>38.248964700000002</v>
      </c>
      <c r="I13" s="396">
        <v>37.201583588399998</v>
      </c>
      <c r="J13" s="396">
        <v>36.522853836000003</v>
      </c>
      <c r="K13" s="396">
        <v>36.447847306200003</v>
      </c>
      <c r="L13" s="396">
        <v>35.586701842199993</v>
      </c>
      <c r="M13" s="396">
        <v>33.063182580100005</v>
      </c>
      <c r="N13" s="396">
        <v>32.0041861228</v>
      </c>
      <c r="O13" s="285"/>
      <c r="P13" s="395" t="s">
        <v>136</v>
      </c>
    </row>
    <row r="14" spans="1:16">
      <c r="A14" s="285"/>
      <c r="B14" s="397"/>
      <c r="C14" s="397"/>
      <c r="D14" s="397"/>
      <c r="E14" s="397"/>
      <c r="F14" s="398"/>
      <c r="G14" s="398"/>
      <c r="H14" s="397"/>
      <c r="I14" s="397"/>
      <c r="J14" s="397"/>
      <c r="K14" s="397"/>
      <c r="L14" s="397"/>
      <c r="M14" s="397"/>
      <c r="N14" s="397"/>
      <c r="O14" s="285"/>
      <c r="P14" s="285"/>
    </row>
    <row r="15" spans="1:16">
      <c r="A15" s="395" t="s">
        <v>46</v>
      </c>
      <c r="B15" s="398"/>
      <c r="C15" s="398"/>
      <c r="D15" s="397"/>
      <c r="E15" s="397"/>
      <c r="F15" s="398"/>
      <c r="G15" s="398"/>
      <c r="H15" s="397"/>
      <c r="I15" s="397"/>
      <c r="J15" s="397"/>
      <c r="K15" s="397"/>
      <c r="L15" s="397"/>
      <c r="M15" s="397"/>
      <c r="N15" s="397"/>
      <c r="O15" s="285"/>
      <c r="P15" s="395" t="s">
        <v>47</v>
      </c>
    </row>
    <row r="16" spans="1:16">
      <c r="A16" s="395" t="s">
        <v>48</v>
      </c>
      <c r="B16" s="396">
        <v>45.194469699999999</v>
      </c>
      <c r="C16" s="396">
        <v>48.130541660000013</v>
      </c>
      <c r="D16" s="396">
        <v>46.51943673000001</v>
      </c>
      <c r="E16" s="396">
        <v>51.008276729999999</v>
      </c>
      <c r="F16" s="396">
        <v>52.205665599999996</v>
      </c>
      <c r="G16" s="396">
        <v>51.32923332</v>
      </c>
      <c r="H16" s="396">
        <v>51.606248551568335</v>
      </c>
      <c r="I16" s="396">
        <v>50.89140059028</v>
      </c>
      <c r="J16" s="396">
        <v>50.271427732303039</v>
      </c>
      <c r="K16" s="396">
        <v>48.419306630000001</v>
      </c>
      <c r="L16" s="396">
        <v>47.107313580000003</v>
      </c>
      <c r="M16" s="396">
        <v>45.522657670000001</v>
      </c>
      <c r="N16" s="396">
        <v>44.122973330000001</v>
      </c>
      <c r="O16" s="285"/>
      <c r="P16" s="395" t="s">
        <v>135</v>
      </c>
    </row>
    <row r="17" spans="1:16">
      <c r="A17" s="399"/>
      <c r="B17" s="390"/>
      <c r="C17" s="390"/>
      <c r="D17" s="390"/>
      <c r="E17" s="368"/>
      <c r="F17" s="390"/>
      <c r="G17" s="390"/>
      <c r="H17" s="368"/>
      <c r="I17" s="368"/>
      <c r="J17" s="368"/>
      <c r="K17" s="368"/>
      <c r="L17" s="368"/>
      <c r="M17" s="368"/>
      <c r="N17" s="368"/>
      <c r="O17" s="390"/>
      <c r="P17" s="390"/>
    </row>
    <row r="18" spans="1:16">
      <c r="A18" s="400"/>
      <c r="B18" s="285"/>
      <c r="C18" s="285"/>
      <c r="D18" s="285"/>
      <c r="E18" s="120"/>
      <c r="F18" s="285"/>
      <c r="G18" s="285"/>
      <c r="H18" s="120"/>
      <c r="I18" s="120"/>
      <c r="J18" s="120"/>
      <c r="K18" s="120"/>
      <c r="L18" s="120"/>
      <c r="M18" s="120"/>
      <c r="N18" s="120"/>
      <c r="O18" s="285"/>
      <c r="P18" s="285"/>
    </row>
    <row r="19" spans="1:16">
      <c r="A19" s="395" t="s">
        <v>137</v>
      </c>
      <c r="B19" s="285"/>
      <c r="C19" s="285"/>
      <c r="D19" s="285"/>
      <c r="E19" s="120"/>
      <c r="F19" s="285"/>
      <c r="G19" s="285"/>
      <c r="H19" s="120"/>
      <c r="I19" s="120"/>
      <c r="J19" s="120"/>
      <c r="K19" s="120"/>
      <c r="L19" s="120"/>
      <c r="M19" s="120"/>
      <c r="N19" s="120"/>
      <c r="O19" s="285"/>
      <c r="P19" s="285"/>
    </row>
    <row r="20" spans="1:16">
      <c r="A20" s="395" t="s">
        <v>49</v>
      </c>
      <c r="B20" s="285"/>
      <c r="C20" s="285"/>
      <c r="D20" s="285"/>
      <c r="E20" s="120"/>
      <c r="F20" s="285"/>
      <c r="G20" s="285"/>
      <c r="H20" s="120"/>
      <c r="I20" s="120"/>
      <c r="J20" s="120"/>
      <c r="K20" s="120"/>
      <c r="L20" s="120"/>
      <c r="M20" s="120"/>
      <c r="N20" s="120"/>
      <c r="O20" s="285"/>
      <c r="P20" s="285"/>
    </row>
    <row r="21" spans="1:16">
      <c r="A21" s="285"/>
      <c r="B21" s="285"/>
      <c r="C21" s="285"/>
      <c r="D21" s="285"/>
      <c r="E21" s="120"/>
      <c r="F21" s="285"/>
      <c r="G21" s="285"/>
      <c r="H21" s="120"/>
      <c r="I21" s="120"/>
      <c r="J21" s="120"/>
      <c r="K21" s="120"/>
      <c r="L21" s="120"/>
      <c r="M21" s="120"/>
      <c r="N21" s="120"/>
      <c r="O21" s="285"/>
      <c r="P21" s="285"/>
    </row>
    <row r="22" spans="1:16">
      <c r="A22" s="395" t="s">
        <v>252</v>
      </c>
      <c r="B22" s="285"/>
      <c r="C22" s="285"/>
      <c r="D22" s="285"/>
      <c r="E22" s="120"/>
      <c r="F22" s="285"/>
      <c r="G22" s="285"/>
      <c r="H22" s="120"/>
      <c r="I22" s="120"/>
      <c r="J22" s="120"/>
      <c r="K22" s="120"/>
      <c r="L22" s="120"/>
      <c r="M22" s="120"/>
      <c r="N22" s="120"/>
      <c r="O22" s="285"/>
      <c r="P22" s="285"/>
    </row>
    <row r="23" spans="1:16">
      <c r="A23" s="395" t="s">
        <v>16</v>
      </c>
      <c r="B23" s="285"/>
      <c r="C23" s="285"/>
      <c r="D23" s="285"/>
      <c r="E23" s="120"/>
      <c r="F23" s="285"/>
      <c r="G23" s="285"/>
      <c r="H23" s="120"/>
      <c r="I23" s="120"/>
      <c r="J23" s="120"/>
      <c r="K23" s="120"/>
      <c r="L23" s="120"/>
      <c r="M23" s="120"/>
      <c r="N23" s="120"/>
      <c r="O23" s="285"/>
      <c r="P23" s="285"/>
    </row>
  </sheetData>
  <pageMargins left="0.75" right="0.2" top="1" bottom="1" header="0.5" footer="0.5"/>
  <pageSetup scale="68" orientation="landscape" r:id="rId1"/>
  <headerFooter alignWithMargins="0">
    <oddHeader>&amp;R&amp;F  &amp;A  &amp;D  &amp;T</oddHeader>
  </headerFooter>
</worksheet>
</file>

<file path=xl/worksheets/sheet8.xml><?xml version="1.0" encoding="utf-8"?>
<worksheet xmlns="http://schemas.openxmlformats.org/spreadsheetml/2006/main" xmlns:r="http://schemas.openxmlformats.org/officeDocument/2006/relationships">
  <sheetPr>
    <pageSetUpPr fitToPage="1"/>
  </sheetPr>
  <dimension ref="A1:P46"/>
  <sheetViews>
    <sheetView showGridLines="0" topLeftCell="H16" zoomScaleNormal="100" workbookViewId="0">
      <selection activeCell="A82" sqref="A82:A88"/>
    </sheetView>
  </sheetViews>
  <sheetFormatPr defaultColWidth="9.28515625" defaultRowHeight="14.1" customHeight="1"/>
  <cols>
    <col min="1" max="1" width="49.42578125" style="2" customWidth="1"/>
    <col min="2" max="13" width="8.85546875" style="2" customWidth="1"/>
    <col min="14" max="14" width="10.140625" style="2" customWidth="1"/>
    <col min="15" max="15" width="2.28515625" style="2" customWidth="1"/>
    <col min="16" max="16" width="43" style="2" customWidth="1"/>
    <col min="17" max="16384" width="9.28515625" style="2"/>
  </cols>
  <sheetData>
    <row r="1" spans="1:16" s="1" customFormat="1" ht="14.1" customHeight="1">
      <c r="A1" s="358" t="s">
        <v>50</v>
      </c>
      <c r="B1" s="359"/>
      <c r="C1" s="359"/>
      <c r="D1" s="359"/>
      <c r="E1" s="360"/>
      <c r="F1" s="359"/>
      <c r="G1" s="359"/>
      <c r="H1" s="361"/>
      <c r="I1" s="283"/>
      <c r="J1" s="283"/>
      <c r="K1" s="283"/>
      <c r="L1" s="283"/>
      <c r="M1" s="283"/>
      <c r="N1" s="283"/>
      <c r="O1" s="359"/>
      <c r="P1" s="362">
        <v>7</v>
      </c>
    </row>
    <row r="2" spans="1:16" ht="14.1" customHeight="1">
      <c r="A2" s="147" t="s">
        <v>12</v>
      </c>
      <c r="B2" s="285"/>
      <c r="C2" s="285"/>
      <c r="D2" s="285"/>
      <c r="E2" s="120"/>
      <c r="F2" s="285"/>
      <c r="G2" s="285"/>
      <c r="H2" s="285"/>
      <c r="I2" s="287"/>
      <c r="J2" s="287"/>
      <c r="K2" s="287"/>
      <c r="L2" s="287"/>
      <c r="M2" s="287"/>
      <c r="N2" s="287"/>
      <c r="O2" s="285"/>
      <c r="P2" s="147" t="s">
        <v>12</v>
      </c>
    </row>
    <row r="3" spans="1:16" ht="14.1" customHeight="1">
      <c r="A3" s="363" t="s">
        <v>51</v>
      </c>
      <c r="B3" s="285"/>
      <c r="C3" s="285"/>
      <c r="D3" s="364"/>
      <c r="E3" s="120"/>
      <c r="F3" s="285"/>
      <c r="G3" s="285"/>
      <c r="H3" s="285"/>
      <c r="I3" s="287"/>
      <c r="J3" s="287"/>
      <c r="K3" s="287"/>
      <c r="L3" s="287"/>
      <c r="M3" s="287"/>
      <c r="N3" s="287"/>
      <c r="O3" s="285"/>
      <c r="P3" s="147" t="s">
        <v>52</v>
      </c>
    </row>
    <row r="4" spans="1:16" ht="14.1" customHeight="1">
      <c r="A4" s="365"/>
      <c r="B4" s="366"/>
      <c r="C4" s="366"/>
      <c r="D4" s="366"/>
      <c r="E4" s="120"/>
      <c r="F4" s="120"/>
      <c r="G4" s="120"/>
      <c r="H4" s="120"/>
      <c r="I4" s="287"/>
      <c r="J4" s="287"/>
      <c r="K4" s="287"/>
      <c r="L4" s="287"/>
      <c r="M4" s="287"/>
      <c r="N4" s="287"/>
      <c r="O4" s="120"/>
      <c r="P4" s="120"/>
    </row>
    <row r="5" spans="1:16" ht="14.1" customHeight="1">
      <c r="A5" s="367"/>
      <c r="B5" s="366"/>
      <c r="C5" s="366"/>
      <c r="D5" s="366"/>
      <c r="E5" s="120"/>
      <c r="F5" s="120"/>
      <c r="G5" s="120"/>
      <c r="H5" s="120"/>
      <c r="I5" s="317"/>
      <c r="J5" s="287"/>
      <c r="K5" s="287"/>
      <c r="L5" s="287"/>
      <c r="M5" s="287"/>
      <c r="N5" s="287"/>
      <c r="O5" s="120"/>
      <c r="P5" s="368"/>
    </row>
    <row r="6" spans="1:16" ht="14.1" customHeight="1">
      <c r="A6" s="369"/>
      <c r="B6" s="126">
        <v>2000</v>
      </c>
      <c r="C6" s="126">
        <v>2001</v>
      </c>
      <c r="D6" s="126">
        <v>2002</v>
      </c>
      <c r="E6" s="126">
        <v>2003</v>
      </c>
      <c r="F6" s="320">
        <v>2004</v>
      </c>
      <c r="G6" s="320">
        <v>2005</v>
      </c>
      <c r="H6" s="320">
        <v>2006</v>
      </c>
      <c r="I6" s="298">
        <v>2007</v>
      </c>
      <c r="J6" s="299">
        <v>2008</v>
      </c>
      <c r="K6" s="299">
        <v>2009</v>
      </c>
      <c r="L6" s="299">
        <v>2010</v>
      </c>
      <c r="M6" s="299">
        <v>2011</v>
      </c>
      <c r="N6" s="299">
        <v>2012</v>
      </c>
      <c r="O6" s="369" t="s">
        <v>13</v>
      </c>
      <c r="P6" s="369"/>
    </row>
    <row r="7" spans="1:16" ht="24" customHeight="1">
      <c r="A7" s="364"/>
      <c r="B7" s="130"/>
      <c r="C7" s="130"/>
      <c r="D7" s="130"/>
      <c r="E7" s="130"/>
      <c r="F7" s="120"/>
      <c r="G7" s="120"/>
      <c r="H7" s="120"/>
      <c r="I7" s="120"/>
      <c r="J7" s="120"/>
      <c r="K7" s="120"/>
      <c r="L7" s="120"/>
      <c r="M7" s="120"/>
      <c r="N7" s="120"/>
      <c r="O7" s="364"/>
      <c r="P7" s="364"/>
    </row>
    <row r="8" spans="1:16" ht="14.1" customHeight="1">
      <c r="A8" s="359" t="s">
        <v>3</v>
      </c>
      <c r="B8" s="370"/>
      <c r="C8" s="370"/>
      <c r="D8" s="370"/>
      <c r="E8" s="370"/>
      <c r="F8" s="371"/>
      <c r="G8" s="371"/>
      <c r="H8" s="371"/>
      <c r="I8" s="371"/>
      <c r="J8" s="371"/>
      <c r="K8" s="371"/>
      <c r="L8" s="371"/>
      <c r="M8" s="371"/>
      <c r="N8" s="371"/>
      <c r="O8" s="372"/>
      <c r="P8" s="359" t="s">
        <v>53</v>
      </c>
    </row>
    <row r="9" spans="1:16" ht="14.1" customHeight="1">
      <c r="A9" s="364" t="s">
        <v>4</v>
      </c>
      <c r="B9" s="370">
        <v>43855.461423875488</v>
      </c>
      <c r="C9" s="370">
        <v>40626.827854500807</v>
      </c>
      <c r="D9" s="370">
        <v>36176.069201442595</v>
      </c>
      <c r="E9" s="370">
        <v>41952.370162310428</v>
      </c>
      <c r="F9" s="371">
        <v>46976.609542820603</v>
      </c>
      <c r="G9" s="371">
        <v>50480.320867741655</v>
      </c>
      <c r="H9" s="371">
        <v>54974.9308623342</v>
      </c>
      <c r="I9" s="371">
        <v>59152.87918862675</v>
      </c>
      <c r="J9" s="371">
        <v>61841.926920785379</v>
      </c>
      <c r="K9" s="373">
        <v>61502.972459379656</v>
      </c>
      <c r="L9" s="373">
        <v>67547.339311133037</v>
      </c>
      <c r="M9" s="373">
        <v>74962.495944895505</v>
      </c>
      <c r="N9" s="373">
        <v>74659.511435771303</v>
      </c>
      <c r="O9" s="372"/>
      <c r="P9" s="364" t="s">
        <v>112</v>
      </c>
    </row>
    <row r="10" spans="1:16" ht="14.1" customHeight="1">
      <c r="A10" s="364"/>
      <c r="B10" s="370"/>
      <c r="C10" s="370"/>
      <c r="D10" s="370"/>
      <c r="E10" s="370"/>
      <c r="F10" s="371"/>
      <c r="G10" s="371"/>
      <c r="H10" s="371"/>
      <c r="I10" s="371"/>
      <c r="J10" s="371"/>
      <c r="K10" s="373"/>
      <c r="L10" s="373"/>
      <c r="M10" s="373"/>
      <c r="N10" s="373"/>
      <c r="O10" s="372"/>
      <c r="P10" s="372"/>
    </row>
    <row r="11" spans="1:16" ht="14.1" customHeight="1">
      <c r="A11" s="359" t="s">
        <v>54</v>
      </c>
      <c r="C11" s="370"/>
      <c r="D11" s="370"/>
      <c r="E11" s="370"/>
      <c r="F11" s="371"/>
      <c r="G11" s="374" t="s">
        <v>115</v>
      </c>
      <c r="H11" s="371"/>
      <c r="I11" s="371"/>
      <c r="J11" s="371"/>
      <c r="K11" s="373"/>
      <c r="L11" s="373"/>
      <c r="M11" s="373"/>
      <c r="N11" s="373"/>
      <c r="O11" s="372"/>
      <c r="P11" s="359" t="s">
        <v>55</v>
      </c>
    </row>
    <row r="12" spans="1:16" ht="14.1" customHeight="1">
      <c r="A12" s="359"/>
      <c r="C12" s="370"/>
      <c r="D12" s="370"/>
      <c r="E12" s="370"/>
      <c r="F12" s="371"/>
      <c r="G12" s="374"/>
      <c r="H12" s="371"/>
      <c r="I12" s="371"/>
      <c r="J12" s="371"/>
      <c r="K12" s="373"/>
      <c r="L12" s="373"/>
      <c r="M12" s="373"/>
      <c r="N12" s="373"/>
      <c r="O12" s="372"/>
      <c r="P12" s="359"/>
    </row>
    <row r="13" spans="1:16" s="5" customFormat="1" ht="14.1" customHeight="1">
      <c r="A13" s="364" t="s">
        <v>141</v>
      </c>
      <c r="B13" s="375">
        <v>3548.1569999999997</v>
      </c>
      <c r="C13" s="370">
        <v>3482.4548999999993</v>
      </c>
      <c r="D13" s="370">
        <v>3504.6139950000006</v>
      </c>
      <c r="E13" s="370">
        <v>3742.4633249999997</v>
      </c>
      <c r="F13" s="371">
        <v>3801.3510000000006</v>
      </c>
      <c r="G13" s="371">
        <v>3826.39080225</v>
      </c>
      <c r="H13" s="371">
        <v>3881.5011884999999</v>
      </c>
      <c r="I13" s="371">
        <v>4397.7060000000001</v>
      </c>
      <c r="J13" s="371">
        <v>4781.2972592499991</v>
      </c>
      <c r="K13" s="373">
        <v>4714.4422500000001</v>
      </c>
      <c r="L13" s="373">
        <v>4797.0767499999993</v>
      </c>
      <c r="M13" s="373">
        <v>4843.1000000000004</v>
      </c>
      <c r="N13" s="373">
        <v>4606.5</v>
      </c>
      <c r="O13" s="372"/>
      <c r="P13" s="364" t="s">
        <v>257</v>
      </c>
    </row>
    <row r="14" spans="1:16" s="5" customFormat="1" ht="14.1" customHeight="1">
      <c r="A14" s="364" t="s">
        <v>142</v>
      </c>
      <c r="B14" s="375">
        <v>5334</v>
      </c>
      <c r="C14" s="370">
        <v>4775.5</v>
      </c>
      <c r="D14" s="370">
        <v>5309.9</v>
      </c>
      <c r="E14" s="370">
        <v>6014.1</v>
      </c>
      <c r="F14" s="371">
        <v>5830.6</v>
      </c>
      <c r="G14" s="371">
        <v>6998.6010000000006</v>
      </c>
      <c r="H14" s="371">
        <v>7811.3649999999989</v>
      </c>
      <c r="I14" s="371">
        <v>8240.527</v>
      </c>
      <c r="J14" s="371">
        <v>7832.5279999999993</v>
      </c>
      <c r="K14" s="373">
        <v>7278.0479999999989</v>
      </c>
      <c r="L14" s="373">
        <v>8171.9279999999999</v>
      </c>
      <c r="M14" s="373">
        <v>8665.6</v>
      </c>
      <c r="N14" s="373">
        <v>7971.9</v>
      </c>
      <c r="O14" s="372"/>
      <c r="P14" s="364" t="s">
        <v>258</v>
      </c>
    </row>
    <row r="15" spans="1:16" s="5" customFormat="1" ht="14.1" customHeight="1">
      <c r="A15" s="364" t="s">
        <v>143</v>
      </c>
      <c r="B15" s="375">
        <v>15712.2</v>
      </c>
      <c r="C15" s="370">
        <v>15983.7</v>
      </c>
      <c r="D15" s="370">
        <v>18329.599999999999</v>
      </c>
      <c r="E15" s="370">
        <v>20697.557000000001</v>
      </c>
      <c r="F15" s="371">
        <v>20403.3</v>
      </c>
      <c r="G15" s="371">
        <v>24317.58</v>
      </c>
      <c r="H15" s="371">
        <v>27394.042000000001</v>
      </c>
      <c r="I15" s="371">
        <v>29489.52</v>
      </c>
      <c r="J15" s="371">
        <v>26579.643</v>
      </c>
      <c r="K15" s="373">
        <v>25481.831000000002</v>
      </c>
      <c r="L15" s="373">
        <v>29962.043000000001</v>
      </c>
      <c r="M15" s="373">
        <v>30810.5</v>
      </c>
      <c r="N15" s="373">
        <v>27775.9</v>
      </c>
      <c r="O15" s="372"/>
      <c r="P15" s="364" t="s">
        <v>259</v>
      </c>
    </row>
    <row r="16" spans="1:16" s="5" customFormat="1" ht="14.1" customHeight="1">
      <c r="A16" s="364" t="s">
        <v>144</v>
      </c>
      <c r="B16" s="375">
        <v>9793.8184937083479</v>
      </c>
      <c r="C16" s="370">
        <v>9474.404199706998</v>
      </c>
      <c r="D16" s="370">
        <v>8528.6121150360377</v>
      </c>
      <c r="E16" s="370">
        <v>7951.3144202402227</v>
      </c>
      <c r="F16" s="371">
        <v>9168.6024831344475</v>
      </c>
      <c r="G16" s="371">
        <v>9493.2872681069421</v>
      </c>
      <c r="H16" s="371">
        <v>10161.502029340854</v>
      </c>
      <c r="I16" s="371">
        <v>9526.733315043557</v>
      </c>
      <c r="J16" s="371">
        <v>10010.008316470612</v>
      </c>
      <c r="K16" s="373">
        <v>10054.598174153014</v>
      </c>
      <c r="L16" s="373">
        <v>10307.700000000001</v>
      </c>
      <c r="M16" s="373">
        <v>11227.8</v>
      </c>
      <c r="N16" s="373" t="s">
        <v>43</v>
      </c>
      <c r="O16" s="372"/>
      <c r="P16" s="364" t="s">
        <v>260</v>
      </c>
    </row>
    <row r="17" spans="1:16" s="5" customFormat="1" ht="14.1" customHeight="1">
      <c r="A17" s="364" t="s">
        <v>145</v>
      </c>
      <c r="B17" s="375">
        <v>283016</v>
      </c>
      <c r="C17" s="370">
        <v>261711</v>
      </c>
      <c r="D17" s="370">
        <v>256683</v>
      </c>
      <c r="E17" s="370">
        <v>284690</v>
      </c>
      <c r="F17" s="371">
        <v>330905</v>
      </c>
      <c r="G17" s="371">
        <v>336083</v>
      </c>
      <c r="H17" s="371">
        <v>346371</v>
      </c>
      <c r="I17" s="371">
        <v>385671</v>
      </c>
      <c r="J17" s="371">
        <v>378116</v>
      </c>
      <c r="K17" s="373">
        <v>420516</v>
      </c>
      <c r="L17" s="373">
        <v>317754</v>
      </c>
      <c r="M17" s="373">
        <v>276742</v>
      </c>
      <c r="N17" s="373">
        <v>297216</v>
      </c>
      <c r="O17" s="372"/>
      <c r="P17" s="364" t="s">
        <v>261</v>
      </c>
    </row>
    <row r="18" spans="1:16" ht="14.1" customHeight="1">
      <c r="A18" s="376" t="s">
        <v>146</v>
      </c>
      <c r="B18" s="377">
        <v>3605.6489999999999</v>
      </c>
      <c r="C18" s="377">
        <v>3196.1479999999997</v>
      </c>
      <c r="D18" s="377">
        <v>3649.4410000000003</v>
      </c>
      <c r="E18" s="377">
        <v>4140.5020000000004</v>
      </c>
      <c r="F18" s="373">
        <v>4147.4730000000009</v>
      </c>
      <c r="G18" s="373">
        <v>4466.5439999999999</v>
      </c>
      <c r="H18" s="373">
        <v>4427.4539999999997</v>
      </c>
      <c r="I18" s="373">
        <v>4393.2280000000001</v>
      </c>
      <c r="J18" s="373">
        <v>4428.1849999999995</v>
      </c>
      <c r="K18" s="373">
        <v>2849.0430000000001</v>
      </c>
      <c r="L18" s="373">
        <v>4098.5019999999995</v>
      </c>
      <c r="M18" s="373">
        <v>4470.8829999999998</v>
      </c>
      <c r="N18" s="373">
        <v>3683.0359999999996</v>
      </c>
      <c r="O18" s="372"/>
      <c r="P18" s="376" t="s">
        <v>156</v>
      </c>
    </row>
    <row r="19" spans="1:16" ht="14.1" customHeight="1">
      <c r="A19" s="376" t="s">
        <v>147</v>
      </c>
      <c r="B19" s="377">
        <v>4479.2039999999997</v>
      </c>
      <c r="C19" s="377">
        <v>4108.0010000000002</v>
      </c>
      <c r="D19" s="377">
        <v>4360.5569999999998</v>
      </c>
      <c r="E19" s="377">
        <v>5033.168999999999</v>
      </c>
      <c r="F19" s="373">
        <v>5133.3239999999996</v>
      </c>
      <c r="G19" s="373">
        <v>5385.58</v>
      </c>
      <c r="H19" s="373">
        <v>5532.732</v>
      </c>
      <c r="I19" s="373">
        <v>5387.112000000001</v>
      </c>
      <c r="J19" s="373">
        <v>5541.3929999999991</v>
      </c>
      <c r="K19" s="373">
        <v>4013.2259999999997</v>
      </c>
      <c r="L19" s="373">
        <v>5138.3</v>
      </c>
      <c r="M19" s="373">
        <v>5610.6</v>
      </c>
      <c r="N19" s="373">
        <v>4996.01</v>
      </c>
      <c r="O19" s="372"/>
      <c r="P19" s="376" t="s">
        <v>157</v>
      </c>
    </row>
    <row r="20" spans="1:16" ht="14.1" customHeight="1">
      <c r="A20" s="376" t="s">
        <v>148</v>
      </c>
      <c r="B20" s="377">
        <v>4176.7780000000002</v>
      </c>
      <c r="C20" s="377">
        <v>3858.67</v>
      </c>
      <c r="D20" s="377">
        <v>3831.5570000000007</v>
      </c>
      <c r="E20" s="377">
        <v>4685.6139999999996</v>
      </c>
      <c r="F20" s="373">
        <v>4803.353000000001</v>
      </c>
      <c r="G20" s="373">
        <v>4932.3940000000002</v>
      </c>
      <c r="H20" s="373">
        <v>5308.4779999999992</v>
      </c>
      <c r="I20" s="373">
        <v>5178.2350000000006</v>
      </c>
      <c r="J20" s="373">
        <v>5210.8680000000004</v>
      </c>
      <c r="K20" s="373">
        <v>3750.7759999999998</v>
      </c>
      <c r="L20" s="373">
        <v>5046.8</v>
      </c>
      <c r="M20" s="373">
        <v>5387</v>
      </c>
      <c r="N20" s="373">
        <v>4951.6489999999994</v>
      </c>
      <c r="O20" s="372"/>
      <c r="P20" s="376" t="s">
        <v>158</v>
      </c>
    </row>
    <row r="21" spans="1:16" ht="14.1" customHeight="1">
      <c r="A21" s="376" t="s">
        <v>149</v>
      </c>
      <c r="B21" s="377">
        <v>1351.1410000000001</v>
      </c>
      <c r="C21" s="377">
        <v>1235.712</v>
      </c>
      <c r="D21" s="377">
        <v>1318.0269999999998</v>
      </c>
      <c r="E21" s="377">
        <v>1550.5269999999998</v>
      </c>
      <c r="F21" s="373">
        <v>1435.1410000000001</v>
      </c>
      <c r="G21" s="373">
        <v>1443.2249999999999</v>
      </c>
      <c r="H21" s="373">
        <v>1406.2910000000002</v>
      </c>
      <c r="I21" s="373">
        <v>1561.8780000000002</v>
      </c>
      <c r="J21" s="373">
        <v>1434.6020000000001</v>
      </c>
      <c r="K21" s="373">
        <v>1240.8319999999999</v>
      </c>
      <c r="L21" s="373">
        <v>1491.1</v>
      </c>
      <c r="M21" s="373">
        <v>1467.7</v>
      </c>
      <c r="N21" s="373">
        <v>1419.011</v>
      </c>
      <c r="O21" s="372"/>
      <c r="P21" s="376" t="s">
        <v>159</v>
      </c>
    </row>
    <row r="22" spans="1:16" ht="14.1" customHeight="1">
      <c r="A22" s="365" t="s">
        <v>150</v>
      </c>
      <c r="B22" s="377">
        <v>261.89499999999998</v>
      </c>
      <c r="C22" s="377">
        <v>247.65699999999998</v>
      </c>
      <c r="D22" s="373">
        <v>268.80599999999998</v>
      </c>
      <c r="E22" s="377">
        <v>272.36930000000001</v>
      </c>
      <c r="F22" s="373">
        <v>272.04829999999998</v>
      </c>
      <c r="G22" s="373">
        <v>270.71400000000006</v>
      </c>
      <c r="H22" s="373">
        <v>272.94200000000001</v>
      </c>
      <c r="I22" s="373">
        <v>286.38600000000002</v>
      </c>
      <c r="J22" s="373">
        <v>393.9</v>
      </c>
      <c r="K22" s="373">
        <v>412.59399999999994</v>
      </c>
      <c r="L22" s="373">
        <v>4170.88</v>
      </c>
      <c r="M22" s="373">
        <v>4161.7700000000004</v>
      </c>
      <c r="N22" s="373">
        <v>4133.95</v>
      </c>
      <c r="O22" s="372"/>
      <c r="P22" s="365" t="s">
        <v>160</v>
      </c>
    </row>
    <row r="23" spans="1:16" ht="14.1" customHeight="1">
      <c r="A23" s="365" t="s">
        <v>151</v>
      </c>
      <c r="B23" s="377">
        <v>878</v>
      </c>
      <c r="C23" s="377">
        <v>761</v>
      </c>
      <c r="D23" s="373">
        <v>847</v>
      </c>
      <c r="E23" s="377">
        <v>922.2</v>
      </c>
      <c r="F23" s="373">
        <v>975.3</v>
      </c>
      <c r="G23" s="373">
        <v>833.3</v>
      </c>
      <c r="H23" s="373">
        <v>843.1</v>
      </c>
      <c r="I23" s="373">
        <v>960.4</v>
      </c>
      <c r="J23" s="373">
        <v>780.1</v>
      </c>
      <c r="K23" s="373">
        <v>633.5</v>
      </c>
      <c r="L23" s="373">
        <v>897</v>
      </c>
      <c r="M23" s="373">
        <v>952.7</v>
      </c>
      <c r="N23" s="373" t="s">
        <v>43</v>
      </c>
      <c r="O23" s="372"/>
      <c r="P23" s="365" t="s">
        <v>161</v>
      </c>
    </row>
    <row r="24" spans="1:16" ht="14.1" customHeight="1">
      <c r="A24" s="365" t="s">
        <v>152</v>
      </c>
      <c r="B24" s="377">
        <v>175.37199999999999</v>
      </c>
      <c r="C24" s="377">
        <v>159.92400000000001</v>
      </c>
      <c r="D24" s="373">
        <v>183.655</v>
      </c>
      <c r="E24" s="377">
        <v>163.94900000000001</v>
      </c>
      <c r="F24" s="373">
        <v>166.88190000000003</v>
      </c>
      <c r="G24" s="373">
        <v>182.15219999999999</v>
      </c>
      <c r="H24" s="373">
        <v>152.285</v>
      </c>
      <c r="I24" s="373">
        <v>181.85950000000003</v>
      </c>
      <c r="J24" s="373">
        <v>188.49960000000002</v>
      </c>
      <c r="K24" s="373">
        <v>163.9</v>
      </c>
      <c r="L24" s="373">
        <v>248.67700000000002</v>
      </c>
      <c r="M24" s="373">
        <v>224.7482</v>
      </c>
      <c r="N24" s="373" t="s">
        <v>43</v>
      </c>
      <c r="O24" s="372"/>
      <c r="P24" s="365" t="s">
        <v>162</v>
      </c>
    </row>
    <row r="25" spans="1:16" s="5" customFormat="1" ht="14.1" customHeight="1">
      <c r="A25" s="365" t="s">
        <v>849</v>
      </c>
      <c r="B25" s="377">
        <v>43242.846680000002</v>
      </c>
      <c r="C25" s="377">
        <v>44578.016889999999</v>
      </c>
      <c r="D25" s="373">
        <v>43952.606540000001</v>
      </c>
      <c r="E25" s="377">
        <v>42995.609550000001</v>
      </c>
      <c r="F25" s="373">
        <v>40508.363630000007</v>
      </c>
      <c r="G25" s="373">
        <v>38593.164530000002</v>
      </c>
      <c r="H25" s="373">
        <v>38248.964700000004</v>
      </c>
      <c r="I25" s="373">
        <v>37201.583588399997</v>
      </c>
      <c r="J25" s="373">
        <v>36522.853836000002</v>
      </c>
      <c r="K25" s="373">
        <v>36151.753961999995</v>
      </c>
      <c r="L25" s="373">
        <v>35365.631053800003</v>
      </c>
      <c r="M25" s="373">
        <v>33236.738088100006</v>
      </c>
      <c r="N25" s="373">
        <v>32291.661857800002</v>
      </c>
      <c r="O25" s="372"/>
      <c r="P25" s="378" t="s">
        <v>163</v>
      </c>
    </row>
    <row r="26" spans="1:16" s="5" customFormat="1" ht="14.1" customHeight="1">
      <c r="A26" s="365" t="s">
        <v>850</v>
      </c>
      <c r="B26" s="377">
        <v>30195</v>
      </c>
      <c r="C26" s="377">
        <v>30198.2</v>
      </c>
      <c r="D26" s="373">
        <v>29040.085999999999</v>
      </c>
      <c r="E26" s="377">
        <v>30405.1</v>
      </c>
      <c r="F26" s="373">
        <v>33622.400000000001</v>
      </c>
      <c r="G26" s="373">
        <v>33552.454519883453</v>
      </c>
      <c r="H26" s="373">
        <v>34961.516329931255</v>
      </c>
      <c r="I26" s="373">
        <v>37185.082373860358</v>
      </c>
      <c r="J26" s="373">
        <v>35200.755268926143</v>
      </c>
      <c r="K26" s="373">
        <v>33571.756208893297</v>
      </c>
      <c r="L26" s="373">
        <v>34977.814635715004</v>
      </c>
      <c r="M26" s="373">
        <v>34380.6</v>
      </c>
      <c r="N26" s="373">
        <v>37668</v>
      </c>
      <c r="O26" s="372"/>
      <c r="P26" s="365" t="s">
        <v>164</v>
      </c>
    </row>
    <row r="27" spans="1:16" s="5" customFormat="1" ht="14.1" customHeight="1">
      <c r="A27" s="365" t="s">
        <v>851</v>
      </c>
      <c r="B27" s="377">
        <v>45194.469700000001</v>
      </c>
      <c r="C27" s="377">
        <v>48130.54166000001</v>
      </c>
      <c r="D27" s="373">
        <v>46519.436730000009</v>
      </c>
      <c r="E27" s="377">
        <v>51008.276729999998</v>
      </c>
      <c r="F27" s="373">
        <v>52205.665599999993</v>
      </c>
      <c r="G27" s="373">
        <v>51329.233319999999</v>
      </c>
      <c r="H27" s="373">
        <v>51606.248551568337</v>
      </c>
      <c r="I27" s="373">
        <v>50891.400590279998</v>
      </c>
      <c r="J27" s="373">
        <v>50271.42773230304</v>
      </c>
      <c r="K27" s="373">
        <v>48418.796099999992</v>
      </c>
      <c r="L27" s="373">
        <v>47108.605309999999</v>
      </c>
      <c r="M27" s="373">
        <v>45522.492959999989</v>
      </c>
      <c r="N27" s="373">
        <v>44123.601690000003</v>
      </c>
      <c r="O27" s="372"/>
      <c r="P27" s="365" t="s">
        <v>165</v>
      </c>
    </row>
    <row r="28" spans="1:16" ht="14.1" customHeight="1">
      <c r="A28" s="365"/>
      <c r="B28" s="377"/>
      <c r="C28" s="377"/>
      <c r="D28" s="373"/>
      <c r="E28" s="377"/>
      <c r="F28" s="373"/>
      <c r="G28" s="373"/>
      <c r="H28" s="373"/>
      <c r="I28" s="373"/>
      <c r="J28" s="373"/>
      <c r="K28" s="373"/>
      <c r="L28" s="373"/>
      <c r="M28" s="373"/>
      <c r="N28" s="373"/>
      <c r="O28" s="372"/>
      <c r="P28" s="365"/>
    </row>
    <row r="29" spans="1:16" ht="14.1" customHeight="1">
      <c r="A29" s="365"/>
      <c r="C29" s="377"/>
      <c r="D29" s="373"/>
      <c r="E29" s="377"/>
      <c r="F29" s="373"/>
      <c r="G29" s="379" t="s">
        <v>56</v>
      </c>
      <c r="H29" s="373"/>
      <c r="I29" s="373"/>
      <c r="J29" s="373"/>
      <c r="K29" s="373"/>
      <c r="L29" s="373"/>
      <c r="M29" s="373"/>
      <c r="N29" s="373"/>
      <c r="O29" s="372"/>
      <c r="P29" s="365"/>
    </row>
    <row r="30" spans="1:16" ht="14.1" customHeight="1">
      <c r="A30" s="365"/>
      <c r="B30" s="379"/>
      <c r="C30" s="377"/>
      <c r="D30" s="373"/>
      <c r="E30" s="377"/>
      <c r="F30" s="373"/>
      <c r="G30" s="373"/>
      <c r="H30" s="373"/>
      <c r="I30" s="373"/>
      <c r="J30" s="373"/>
      <c r="K30" s="373"/>
      <c r="L30" s="373"/>
      <c r="M30" s="373"/>
      <c r="N30" s="373"/>
      <c r="O30" s="372"/>
      <c r="P30" s="365"/>
    </row>
    <row r="31" spans="1:16" ht="14.1" customHeight="1">
      <c r="A31" s="376" t="s">
        <v>138</v>
      </c>
      <c r="B31" s="377">
        <v>339246</v>
      </c>
      <c r="C31" s="377">
        <v>235577</v>
      </c>
      <c r="D31" s="377">
        <v>159356</v>
      </c>
      <c r="E31" s="377">
        <v>169188</v>
      </c>
      <c r="F31" s="377">
        <v>260402</v>
      </c>
      <c r="G31" s="377">
        <v>319755</v>
      </c>
      <c r="H31" s="377">
        <v>432101</v>
      </c>
      <c r="I31" s="373">
        <v>544647</v>
      </c>
      <c r="J31" s="373">
        <v>597086</v>
      </c>
      <c r="K31" s="373">
        <v>512924</v>
      </c>
      <c r="L31" s="373">
        <v>716540</v>
      </c>
      <c r="M31" s="373">
        <v>828771</v>
      </c>
      <c r="N31" s="373">
        <v>764495</v>
      </c>
      <c r="O31" s="372"/>
      <c r="P31" s="376" t="s">
        <v>153</v>
      </c>
    </row>
    <row r="32" spans="1:16" ht="14.1" customHeight="1">
      <c r="A32" s="376" t="s">
        <v>139</v>
      </c>
      <c r="B32" s="377">
        <v>422</v>
      </c>
      <c r="C32" s="377">
        <v>98</v>
      </c>
      <c r="D32" s="377">
        <v>313</v>
      </c>
      <c r="E32" s="377">
        <v>619</v>
      </c>
      <c r="F32" s="373">
        <v>962</v>
      </c>
      <c r="G32" s="373">
        <v>925</v>
      </c>
      <c r="H32" s="373">
        <v>1172</v>
      </c>
      <c r="I32" s="373">
        <v>1579</v>
      </c>
      <c r="J32" s="373">
        <v>1748</v>
      </c>
      <c r="K32" s="373">
        <v>1317</v>
      </c>
      <c r="L32" s="373">
        <v>1592</v>
      </c>
      <c r="M32" s="373">
        <v>1886</v>
      </c>
      <c r="N32" s="373" t="s">
        <v>43</v>
      </c>
      <c r="O32" s="372"/>
      <c r="P32" s="376" t="s">
        <v>154</v>
      </c>
    </row>
    <row r="33" spans="1:16" ht="14.1" customHeight="1">
      <c r="A33" s="376" t="s">
        <v>140</v>
      </c>
      <c r="B33" s="377">
        <v>694090</v>
      </c>
      <c r="C33" s="377">
        <v>558045</v>
      </c>
      <c r="D33" s="377">
        <v>262954</v>
      </c>
      <c r="E33" s="377">
        <v>608318</v>
      </c>
      <c r="F33" s="377">
        <v>919162</v>
      </c>
      <c r="G33" s="377">
        <v>1102141</v>
      </c>
      <c r="H33" s="377">
        <v>1243494.0000000002</v>
      </c>
      <c r="I33" s="377">
        <v>1545630.9999999998</v>
      </c>
      <c r="J33" s="377">
        <v>1287267</v>
      </c>
      <c r="K33" s="377">
        <v>1214101.9999999998</v>
      </c>
      <c r="L33" s="377">
        <v>1657094</v>
      </c>
      <c r="M33" s="377">
        <v>1802614.0000000002</v>
      </c>
      <c r="N33" s="377">
        <v>1980010</v>
      </c>
      <c r="O33" s="372"/>
      <c r="P33" s="376" t="s">
        <v>155</v>
      </c>
    </row>
    <row r="34" spans="1:16" ht="14.1" customHeight="1">
      <c r="A34" s="380"/>
      <c r="B34" s="381"/>
      <c r="C34" s="381"/>
      <c r="D34" s="382"/>
      <c r="E34" s="381"/>
      <c r="F34" s="383"/>
      <c r="G34" s="383"/>
      <c r="H34" s="383"/>
      <c r="I34" s="383"/>
      <c r="J34" s="383"/>
      <c r="K34" s="383"/>
      <c r="L34" s="383"/>
      <c r="M34" s="383"/>
      <c r="N34" s="383"/>
      <c r="O34" s="383"/>
      <c r="P34" s="383"/>
    </row>
    <row r="35" spans="1:16" ht="14.1" customHeight="1">
      <c r="A35" s="384"/>
      <c r="B35" s="364"/>
      <c r="C35" s="364"/>
      <c r="D35" s="364"/>
      <c r="E35" s="366"/>
      <c r="F35" s="364"/>
      <c r="G35" s="364"/>
      <c r="H35" s="364"/>
      <c r="I35" s="364"/>
      <c r="J35" s="364"/>
      <c r="K35" s="364"/>
      <c r="L35" s="364"/>
      <c r="M35" s="364"/>
      <c r="N35" s="364"/>
      <c r="O35" s="364"/>
      <c r="P35" s="364"/>
    </row>
    <row r="36" spans="1:16" ht="14.1" customHeight="1">
      <c r="A36" s="376" t="s">
        <v>255</v>
      </c>
      <c r="B36" s="364"/>
      <c r="C36" s="364"/>
      <c r="D36" s="364"/>
      <c r="E36" s="366"/>
      <c r="F36" s="364"/>
      <c r="G36" s="364"/>
      <c r="H36" s="364"/>
      <c r="I36" s="364"/>
      <c r="J36" s="364"/>
      <c r="K36" s="364"/>
      <c r="L36" s="364"/>
      <c r="M36" s="364"/>
      <c r="N36" s="364"/>
      <c r="O36" s="364"/>
      <c r="P36" s="364"/>
    </row>
    <row r="37" spans="1:16" ht="14.1" customHeight="1">
      <c r="A37" s="376" t="s">
        <v>256</v>
      </c>
      <c r="B37" s="364"/>
      <c r="C37" s="364"/>
      <c r="D37" s="364"/>
      <c r="E37" s="366"/>
      <c r="F37" s="364"/>
      <c r="G37" s="364"/>
      <c r="H37" s="364"/>
      <c r="I37" s="364"/>
      <c r="J37" s="364"/>
      <c r="K37" s="364"/>
      <c r="L37" s="364"/>
      <c r="M37" s="364"/>
      <c r="N37" s="364"/>
      <c r="O37" s="364"/>
      <c r="P37" s="364"/>
    </row>
    <row r="38" spans="1:16" ht="14.1" customHeight="1">
      <c r="A38" s="376" t="s">
        <v>17</v>
      </c>
      <c r="B38" s="364"/>
      <c r="C38" s="364"/>
      <c r="D38" s="364"/>
      <c r="E38" s="366"/>
      <c r="F38" s="364"/>
      <c r="G38" s="364"/>
      <c r="H38" s="364"/>
      <c r="I38" s="364"/>
      <c r="J38" s="364"/>
      <c r="K38" s="364"/>
      <c r="L38" s="364"/>
      <c r="M38" s="364"/>
      <c r="N38" s="364"/>
      <c r="O38" s="364"/>
      <c r="P38" s="364"/>
    </row>
    <row r="39" spans="1:16" ht="14.1" customHeight="1">
      <c r="A39" s="376" t="s">
        <v>57</v>
      </c>
      <c r="B39" s="364"/>
      <c r="C39" s="364"/>
      <c r="D39" s="364"/>
      <c r="E39" s="366"/>
      <c r="F39" s="364"/>
      <c r="G39" s="364"/>
      <c r="H39" s="364"/>
      <c r="I39" s="364"/>
      <c r="J39" s="364"/>
      <c r="K39" s="364"/>
      <c r="L39" s="364"/>
      <c r="M39" s="364"/>
      <c r="N39" s="364"/>
      <c r="O39" s="364"/>
      <c r="P39" s="364"/>
    </row>
    <row r="40" spans="1:16" ht="14.1" customHeight="1">
      <c r="A40" s="376" t="s">
        <v>113</v>
      </c>
      <c r="B40" s="364"/>
      <c r="C40" s="364"/>
      <c r="D40" s="364"/>
      <c r="E40" s="366"/>
      <c r="F40" s="364"/>
      <c r="G40" s="364"/>
      <c r="H40" s="364"/>
      <c r="I40" s="364"/>
      <c r="J40" s="364"/>
      <c r="K40" s="364"/>
      <c r="L40" s="364"/>
      <c r="M40" s="364"/>
      <c r="N40" s="364"/>
      <c r="O40" s="364"/>
      <c r="P40" s="364"/>
    </row>
    <row r="41" spans="1:16" ht="14.1" customHeight="1">
      <c r="A41" s="376"/>
      <c r="B41" s="364"/>
      <c r="C41" s="364"/>
      <c r="D41" s="364"/>
      <c r="E41" s="366"/>
      <c r="F41" s="364"/>
      <c r="G41" s="364"/>
      <c r="H41" s="364"/>
      <c r="I41" s="364"/>
      <c r="J41" s="364"/>
      <c r="K41" s="364"/>
      <c r="L41" s="364"/>
      <c r="M41" s="364"/>
      <c r="N41" s="364"/>
      <c r="O41" s="364"/>
      <c r="P41" s="364"/>
    </row>
    <row r="42" spans="1:16" ht="14.1" customHeight="1">
      <c r="A42" s="376" t="s">
        <v>253</v>
      </c>
      <c r="B42" s="364"/>
      <c r="C42" s="364"/>
      <c r="D42" s="364"/>
      <c r="E42" s="366"/>
      <c r="F42" s="364"/>
      <c r="G42" s="364"/>
      <c r="H42" s="364"/>
      <c r="I42" s="364"/>
      <c r="J42" s="364"/>
      <c r="K42" s="364"/>
      <c r="L42" s="364"/>
      <c r="M42" s="364"/>
      <c r="N42" s="364"/>
      <c r="O42" s="364"/>
      <c r="P42" s="364"/>
    </row>
    <row r="43" spans="1:16" ht="14.1" customHeight="1">
      <c r="A43" s="376" t="s">
        <v>58</v>
      </c>
      <c r="B43" s="364"/>
      <c r="C43" s="364"/>
      <c r="D43" s="364"/>
      <c r="E43" s="366"/>
      <c r="F43" s="364"/>
      <c r="G43" s="364"/>
      <c r="H43" s="364"/>
      <c r="I43" s="364"/>
      <c r="J43" s="364"/>
      <c r="K43" s="364"/>
      <c r="L43" s="364"/>
      <c r="M43" s="364"/>
      <c r="N43" s="364"/>
      <c r="O43" s="364"/>
      <c r="P43" s="364"/>
    </row>
    <row r="44" spans="1:16" ht="14.1" customHeight="1">
      <c r="A44" s="376" t="s">
        <v>16</v>
      </c>
      <c r="B44" s="364"/>
      <c r="C44" s="364"/>
      <c r="D44" s="364"/>
      <c r="E44" s="366"/>
      <c r="F44" s="364"/>
      <c r="G44" s="364"/>
      <c r="H44" s="364"/>
      <c r="I44" s="364"/>
      <c r="J44" s="364"/>
      <c r="K44" s="364"/>
      <c r="L44" s="364"/>
      <c r="M44" s="364"/>
      <c r="N44" s="364"/>
      <c r="O44" s="364"/>
      <c r="P44" s="364"/>
    </row>
    <row r="45" spans="1:16" ht="14.1" customHeight="1">
      <c r="A45" s="376" t="s">
        <v>59</v>
      </c>
      <c r="B45" s="364"/>
      <c r="C45" s="364"/>
      <c r="D45" s="364"/>
      <c r="E45" s="366"/>
      <c r="F45" s="364"/>
      <c r="G45" s="364"/>
      <c r="H45" s="364"/>
      <c r="I45" s="364"/>
      <c r="J45" s="364"/>
      <c r="K45" s="364"/>
      <c r="L45" s="364"/>
      <c r="M45" s="364"/>
      <c r="N45" s="364"/>
      <c r="O45" s="364"/>
      <c r="P45" s="364"/>
    </row>
    <row r="46" spans="1:16" ht="14.1" customHeight="1">
      <c r="A46" s="376" t="s">
        <v>114</v>
      </c>
      <c r="B46" s="364"/>
      <c r="C46" s="364"/>
      <c r="D46" s="364"/>
      <c r="E46" s="366"/>
      <c r="F46" s="364"/>
      <c r="G46" s="364"/>
      <c r="H46" s="364"/>
      <c r="I46" s="364"/>
      <c r="J46" s="364"/>
      <c r="K46" s="364"/>
      <c r="L46" s="364"/>
      <c r="M46" s="364"/>
      <c r="N46" s="364"/>
      <c r="O46" s="364"/>
      <c r="P46" s="364"/>
    </row>
  </sheetData>
  <pageMargins left="0.75" right="0.2" top="1" bottom="1" header="0.5" footer="0.5"/>
  <pageSetup scale="57" orientation="landscape" r:id="rId1"/>
  <headerFooter alignWithMargins="0">
    <oddHeader>&amp;R&amp;F  &amp;A  &amp;D  &amp;T</oddHeader>
  </headerFooter>
</worksheet>
</file>

<file path=xl/worksheets/sheet9.xml><?xml version="1.0" encoding="utf-8"?>
<worksheet xmlns="http://schemas.openxmlformats.org/spreadsheetml/2006/main" xmlns:r="http://schemas.openxmlformats.org/officeDocument/2006/relationships">
  <sheetPr>
    <tabColor rgb="FF9B9B9B"/>
    <pageSetUpPr fitToPage="1"/>
  </sheetPr>
  <dimension ref="A1:P88"/>
  <sheetViews>
    <sheetView showGridLines="0" workbookViewId="0">
      <pane xSplit="1" ySplit="6" topLeftCell="B7" activePane="bottomRight" state="frozen"/>
      <selection activeCell="A82" sqref="A82:A88"/>
      <selection pane="topRight" activeCell="A82" sqref="A82:A88"/>
      <selection pane="bottomLeft" activeCell="A82" sqref="A82:A88"/>
      <selection pane="bottomRight" activeCell="A82" sqref="A82:A88"/>
    </sheetView>
  </sheetViews>
  <sheetFormatPr defaultColWidth="11.7109375" defaultRowHeight="10.199999999999999"/>
  <cols>
    <col min="1" max="1" width="41" style="2" customWidth="1"/>
    <col min="2" max="14" width="11.140625" style="2" customWidth="1"/>
    <col min="15" max="15" width="3" style="2" customWidth="1"/>
    <col min="16" max="16" width="39.42578125" style="2" customWidth="1"/>
    <col min="17" max="16384" width="11.7109375" style="2"/>
  </cols>
  <sheetData>
    <row r="1" spans="1:16" s="1" customFormat="1">
      <c r="A1" s="341" t="s">
        <v>628</v>
      </c>
      <c r="B1" s="342"/>
      <c r="C1" s="342"/>
      <c r="D1" s="342"/>
      <c r="E1" s="342"/>
      <c r="F1" s="342"/>
      <c r="G1" s="342"/>
      <c r="H1" s="342"/>
      <c r="I1" s="283"/>
      <c r="J1" s="283"/>
      <c r="K1" s="283"/>
      <c r="L1" s="283"/>
      <c r="M1" s="283"/>
      <c r="N1" s="283"/>
      <c r="O1" s="343"/>
      <c r="P1" s="344">
        <v>8</v>
      </c>
    </row>
    <row r="2" spans="1:16">
      <c r="A2" s="147" t="s">
        <v>12</v>
      </c>
      <c r="B2" s="120"/>
      <c r="C2" s="120"/>
      <c r="D2" s="120"/>
      <c r="E2" s="120"/>
      <c r="F2" s="345"/>
      <c r="G2" s="345"/>
      <c r="H2" s="345"/>
      <c r="I2" s="287"/>
      <c r="J2" s="287"/>
      <c r="K2" s="287"/>
      <c r="L2" s="287"/>
      <c r="M2" s="287"/>
      <c r="N2" s="287"/>
      <c r="O2" s="291"/>
      <c r="P2" s="343" t="s">
        <v>12</v>
      </c>
    </row>
    <row r="3" spans="1:16">
      <c r="A3" s="346" t="s">
        <v>627</v>
      </c>
      <c r="B3" s="120"/>
      <c r="C3" s="120"/>
      <c r="D3" s="120"/>
      <c r="E3" s="120"/>
      <c r="F3" s="345"/>
      <c r="G3" s="345"/>
      <c r="H3" s="345"/>
      <c r="I3" s="287"/>
      <c r="J3" s="287"/>
      <c r="K3" s="287"/>
      <c r="L3" s="287"/>
      <c r="M3" s="287"/>
      <c r="N3" s="287"/>
      <c r="O3" s="291"/>
      <c r="P3" s="343" t="s">
        <v>626</v>
      </c>
    </row>
    <row r="4" spans="1:16">
      <c r="A4" s="291" t="s">
        <v>0</v>
      </c>
      <c r="B4" s="347"/>
      <c r="C4" s="347"/>
      <c r="D4" s="347"/>
      <c r="E4" s="347"/>
      <c r="F4" s="347"/>
      <c r="G4" s="347"/>
      <c r="H4" s="347"/>
      <c r="I4" s="347"/>
      <c r="J4" s="347"/>
      <c r="K4" s="347"/>
      <c r="L4" s="347"/>
      <c r="M4" s="347"/>
      <c r="N4" s="347"/>
      <c r="O4" s="291"/>
      <c r="P4" s="291" t="s">
        <v>60</v>
      </c>
    </row>
    <row r="5" spans="1:16">
      <c r="A5" s="348"/>
      <c r="B5" s="130"/>
      <c r="C5" s="130"/>
      <c r="D5" s="130"/>
      <c r="E5" s="120"/>
      <c r="F5" s="120"/>
      <c r="G5" s="120"/>
      <c r="H5" s="120"/>
      <c r="I5" s="317"/>
      <c r="J5" s="287"/>
      <c r="K5" s="287"/>
      <c r="L5" s="287"/>
      <c r="M5" s="287"/>
      <c r="N5" s="287"/>
      <c r="O5" s="291"/>
      <c r="P5" s="348"/>
    </row>
    <row r="6" spans="1:16">
      <c r="A6" s="349"/>
      <c r="B6" s="126">
        <v>2000</v>
      </c>
      <c r="C6" s="126">
        <v>2001</v>
      </c>
      <c r="D6" s="126">
        <v>2002</v>
      </c>
      <c r="E6" s="320">
        <v>2003</v>
      </c>
      <c r="F6" s="320">
        <v>2004</v>
      </c>
      <c r="G6" s="320">
        <v>2005</v>
      </c>
      <c r="H6" s="320">
        <v>2006</v>
      </c>
      <c r="I6" s="299">
        <v>2007</v>
      </c>
      <c r="J6" s="299">
        <v>2008</v>
      </c>
      <c r="K6" s="299">
        <v>2009</v>
      </c>
      <c r="L6" s="299">
        <v>2010</v>
      </c>
      <c r="M6" s="127">
        <v>2011</v>
      </c>
      <c r="N6" s="127">
        <v>2012</v>
      </c>
      <c r="O6" s="349" t="s">
        <v>85</v>
      </c>
      <c r="P6" s="349"/>
    </row>
    <row r="7" spans="1:16">
      <c r="A7" s="291"/>
      <c r="B7" s="130"/>
      <c r="C7" s="130"/>
      <c r="D7" s="130"/>
      <c r="E7" s="120"/>
      <c r="F7" s="120"/>
      <c r="G7" s="120"/>
      <c r="H7" s="120"/>
      <c r="I7" s="120"/>
      <c r="J7" s="120"/>
      <c r="K7" s="120"/>
      <c r="L7" s="120"/>
      <c r="M7" s="120"/>
      <c r="N7" s="120"/>
      <c r="O7" s="291"/>
      <c r="P7" s="291"/>
    </row>
    <row r="8" spans="1:16">
      <c r="A8" s="350" t="s">
        <v>625</v>
      </c>
      <c r="B8" s="351">
        <v>-8980.6200000000008</v>
      </c>
      <c r="C8" s="351">
        <v>-3780.42</v>
      </c>
      <c r="D8" s="347">
        <v>8766.6034999999993</v>
      </c>
      <c r="E8" s="347">
        <v>8139.9228000000003</v>
      </c>
      <c r="F8" s="347">
        <v>3210.9004</v>
      </c>
      <c r="G8" s="347">
        <v>5274.6157999999996</v>
      </c>
      <c r="H8" s="347">
        <v>7767.5492999999997</v>
      </c>
      <c r="I8" s="347">
        <v>7355.3508000000002</v>
      </c>
      <c r="J8" s="347">
        <v>6755.8828000000003</v>
      </c>
      <c r="K8" s="347">
        <v>8468.9699999999993</v>
      </c>
      <c r="L8" s="347">
        <v>1359.5995</v>
      </c>
      <c r="M8" s="347">
        <v>-1568.1609000000001</v>
      </c>
      <c r="N8" s="347">
        <v>478.59140000000002</v>
      </c>
      <c r="O8" s="352"/>
      <c r="P8" s="350" t="s">
        <v>624</v>
      </c>
    </row>
    <row r="9" spans="1:16">
      <c r="A9" s="350" t="s">
        <v>623</v>
      </c>
      <c r="B9" s="351">
        <v>26341</v>
      </c>
      <c r="C9" s="351">
        <v>26542.7</v>
      </c>
      <c r="D9" s="347">
        <v>25650.6</v>
      </c>
      <c r="E9" s="347">
        <v>29938.799999999999</v>
      </c>
      <c r="F9" s="347">
        <v>34575.699999999997</v>
      </c>
      <c r="G9" s="347">
        <v>40386.800000000003</v>
      </c>
      <c r="H9" s="347">
        <v>46546.2</v>
      </c>
      <c r="I9" s="347">
        <v>55980.3</v>
      </c>
      <c r="J9" s="347">
        <v>70018.8</v>
      </c>
      <c r="K9" s="347">
        <v>55669</v>
      </c>
      <c r="L9" s="347">
        <v>68133.95</v>
      </c>
      <c r="M9" s="347">
        <v>83950.178499999995</v>
      </c>
      <c r="N9" s="347">
        <v>81204.698999999993</v>
      </c>
      <c r="O9" s="352"/>
      <c r="P9" s="350" t="s">
        <v>622</v>
      </c>
    </row>
    <row r="10" spans="1:16">
      <c r="A10" s="350" t="s">
        <v>621</v>
      </c>
      <c r="B10" s="351">
        <v>-23889.1</v>
      </c>
      <c r="C10" s="351">
        <v>-19157.8</v>
      </c>
      <c r="D10" s="347">
        <v>-8473.1</v>
      </c>
      <c r="E10" s="347">
        <v>-13134.2</v>
      </c>
      <c r="F10" s="347">
        <v>-21311.1</v>
      </c>
      <c r="G10" s="347">
        <v>-27300.1</v>
      </c>
      <c r="H10" s="347">
        <v>-32587.9</v>
      </c>
      <c r="I10" s="347">
        <v>-42524.5</v>
      </c>
      <c r="J10" s="347">
        <v>-54596.2</v>
      </c>
      <c r="K10" s="347">
        <v>-37141</v>
      </c>
      <c r="L10" s="347">
        <v>-53867.748800000001</v>
      </c>
      <c r="M10" s="347">
        <v>-70742.930200000003</v>
      </c>
      <c r="N10" s="347">
        <v>-65562.608999999997</v>
      </c>
      <c r="O10" s="352"/>
      <c r="P10" s="350" t="s">
        <v>620</v>
      </c>
    </row>
    <row r="11" spans="1:16">
      <c r="A11" s="350" t="s">
        <v>619</v>
      </c>
      <c r="B11" s="351">
        <v>2451.9</v>
      </c>
      <c r="C11" s="351">
        <v>7384.9</v>
      </c>
      <c r="D11" s="347">
        <v>17177.5</v>
      </c>
      <c r="E11" s="347">
        <v>16804.599999999999</v>
      </c>
      <c r="F11" s="347">
        <v>13264.6</v>
      </c>
      <c r="G11" s="347">
        <v>13086.7</v>
      </c>
      <c r="H11" s="347">
        <v>13958.3</v>
      </c>
      <c r="I11" s="347">
        <v>13455.8</v>
      </c>
      <c r="J11" s="347">
        <v>15422.6</v>
      </c>
      <c r="K11" s="347">
        <v>18528</v>
      </c>
      <c r="L11" s="347">
        <v>14266.2011</v>
      </c>
      <c r="M11" s="347">
        <v>13207.248299999999</v>
      </c>
      <c r="N11" s="347">
        <v>15642.09</v>
      </c>
      <c r="O11" s="352"/>
      <c r="P11" s="350" t="s">
        <v>618</v>
      </c>
    </row>
    <row r="12" spans="1:16">
      <c r="A12" s="350" t="s">
        <v>617</v>
      </c>
      <c r="B12" s="351">
        <v>4935.5200000000004</v>
      </c>
      <c r="C12" s="351">
        <v>4627.05</v>
      </c>
      <c r="D12" s="347">
        <v>3495.4016999999999</v>
      </c>
      <c r="E12" s="347">
        <v>4499.9138999999996</v>
      </c>
      <c r="F12" s="347">
        <v>5288.1462000000001</v>
      </c>
      <c r="G12" s="347">
        <v>6634.4346999999998</v>
      </c>
      <c r="H12" s="347">
        <v>8022.8590000000004</v>
      </c>
      <c r="I12" s="347">
        <v>10363.1121</v>
      </c>
      <c r="J12" s="347">
        <v>12155.7713</v>
      </c>
      <c r="K12" s="347">
        <v>11029.4</v>
      </c>
      <c r="L12" s="347">
        <v>13648.018</v>
      </c>
      <c r="M12" s="347">
        <v>15606.419400000001</v>
      </c>
      <c r="N12" s="347">
        <v>15238.978999999999</v>
      </c>
      <c r="O12" s="352"/>
      <c r="P12" s="350" t="s">
        <v>616</v>
      </c>
    </row>
    <row r="13" spans="1:16">
      <c r="A13" s="350" t="s">
        <v>612</v>
      </c>
      <c r="B13" s="351">
        <v>1145.2</v>
      </c>
      <c r="C13" s="351">
        <v>892.8</v>
      </c>
      <c r="D13" s="347">
        <v>755.11590000000001</v>
      </c>
      <c r="E13" s="347">
        <v>932.27369999999996</v>
      </c>
      <c r="F13" s="347">
        <v>1140.3408999999999</v>
      </c>
      <c r="G13" s="347">
        <v>1264.3949</v>
      </c>
      <c r="H13" s="347">
        <v>1407.8507</v>
      </c>
      <c r="I13" s="347">
        <v>1666.3596</v>
      </c>
      <c r="J13" s="347">
        <v>1771.4006999999999</v>
      </c>
      <c r="K13" s="347">
        <v>1575</v>
      </c>
      <c r="L13" s="347">
        <v>2034.1053999999999</v>
      </c>
      <c r="M13" s="347">
        <v>2209.8762000000002</v>
      </c>
      <c r="N13" s="347">
        <v>2346.7269999999999</v>
      </c>
      <c r="O13" s="352"/>
      <c r="P13" s="350" t="s">
        <v>611</v>
      </c>
    </row>
    <row r="14" spans="1:16">
      <c r="A14" s="350" t="s">
        <v>610</v>
      </c>
      <c r="B14" s="351">
        <v>2903.7</v>
      </c>
      <c r="C14" s="351">
        <v>2641.8</v>
      </c>
      <c r="D14" s="347">
        <v>1535.1</v>
      </c>
      <c r="E14" s="347">
        <v>2005.5</v>
      </c>
      <c r="F14" s="347">
        <v>2234.8000000000002</v>
      </c>
      <c r="G14" s="347">
        <v>2729.1</v>
      </c>
      <c r="H14" s="347">
        <v>3344.3953999999999</v>
      </c>
      <c r="I14" s="347">
        <v>4314.0544</v>
      </c>
      <c r="J14" s="347">
        <v>4646.0343999999996</v>
      </c>
      <c r="K14" s="347">
        <v>3959.65</v>
      </c>
      <c r="L14" s="347">
        <v>4941.9139999999998</v>
      </c>
      <c r="M14" s="347">
        <v>5354.3611000000001</v>
      </c>
      <c r="N14" s="347">
        <v>4895.0307000000003</v>
      </c>
      <c r="O14" s="352"/>
      <c r="P14" s="350" t="s">
        <v>609</v>
      </c>
    </row>
    <row r="15" spans="1:16">
      <c r="A15" s="350" t="s">
        <v>608</v>
      </c>
      <c r="B15" s="351">
        <v>886.62</v>
      </c>
      <c r="C15" s="351">
        <v>1092.45</v>
      </c>
      <c r="D15" s="347">
        <v>1205.1858</v>
      </c>
      <c r="E15" s="347">
        <v>1562.1401000000001</v>
      </c>
      <c r="F15" s="347">
        <v>1913.0053</v>
      </c>
      <c r="G15" s="347">
        <v>2640.9398000000001</v>
      </c>
      <c r="H15" s="347">
        <v>3270.6127999999999</v>
      </c>
      <c r="I15" s="347">
        <v>4382.6980000000003</v>
      </c>
      <c r="J15" s="347">
        <v>5738.3360000000002</v>
      </c>
      <c r="K15" s="347">
        <v>5494.75</v>
      </c>
      <c r="L15" s="347">
        <v>6671.9984999999997</v>
      </c>
      <c r="M15" s="347">
        <v>8042.1818999999996</v>
      </c>
      <c r="N15" s="347">
        <v>7997.2212</v>
      </c>
      <c r="O15" s="352"/>
      <c r="P15" s="350" t="s">
        <v>615</v>
      </c>
    </row>
    <row r="16" spans="1:16">
      <c r="A16" s="350" t="s">
        <v>614</v>
      </c>
      <c r="B16" s="351">
        <v>-9219.2999999999993</v>
      </c>
      <c r="C16" s="351">
        <v>-8490.14</v>
      </c>
      <c r="D16" s="347">
        <v>-4955.6215000000002</v>
      </c>
      <c r="E16" s="347">
        <v>-5693.0155000000004</v>
      </c>
      <c r="F16" s="347">
        <v>-6619.143</v>
      </c>
      <c r="G16" s="347">
        <v>-7625.9570000000003</v>
      </c>
      <c r="H16" s="347">
        <v>-8523.4735000000001</v>
      </c>
      <c r="I16" s="347">
        <v>-10875.8228</v>
      </c>
      <c r="J16" s="347">
        <v>-13439.9401</v>
      </c>
      <c r="K16" s="347">
        <v>-12088.5</v>
      </c>
      <c r="L16" s="347">
        <v>-14807.9779</v>
      </c>
      <c r="M16" s="347">
        <v>-17844.134099999999</v>
      </c>
      <c r="N16" s="347">
        <v>-18699.230500000001</v>
      </c>
      <c r="O16" s="352"/>
      <c r="P16" s="350" t="s">
        <v>613</v>
      </c>
    </row>
    <row r="17" spans="1:16">
      <c r="A17" s="350" t="s">
        <v>612</v>
      </c>
      <c r="B17" s="351">
        <v>-2412.5</v>
      </c>
      <c r="C17" s="351">
        <v>-2104.3000000000002</v>
      </c>
      <c r="D17" s="347">
        <v>-928.72659999999996</v>
      </c>
      <c r="E17" s="347">
        <v>-1125.9675999999999</v>
      </c>
      <c r="F17" s="347">
        <v>-1599.9498000000001</v>
      </c>
      <c r="G17" s="347">
        <v>-1957.7398000000001</v>
      </c>
      <c r="H17" s="347">
        <v>-2278.2071000000001</v>
      </c>
      <c r="I17" s="347">
        <v>-2997.1990000000001</v>
      </c>
      <c r="J17" s="347">
        <v>-3910.5855000000001</v>
      </c>
      <c r="K17" s="347">
        <v>-2692.03</v>
      </c>
      <c r="L17" s="347">
        <v>-3700.0821999999998</v>
      </c>
      <c r="M17" s="347">
        <v>-4535.3644999999997</v>
      </c>
      <c r="N17" s="347">
        <v>-4650.0339999999997</v>
      </c>
      <c r="O17" s="352"/>
      <c r="P17" s="350" t="s">
        <v>611</v>
      </c>
    </row>
    <row r="18" spans="1:16">
      <c r="A18" s="350" t="s">
        <v>610</v>
      </c>
      <c r="B18" s="351">
        <v>-4425</v>
      </c>
      <c r="C18" s="351">
        <v>-3893</v>
      </c>
      <c r="D18" s="347">
        <v>-2327.6</v>
      </c>
      <c r="E18" s="347">
        <v>-2511.1999999999998</v>
      </c>
      <c r="F18" s="347">
        <v>-2604.1</v>
      </c>
      <c r="G18" s="347">
        <v>-2789.7</v>
      </c>
      <c r="H18" s="347">
        <v>-3099.0526</v>
      </c>
      <c r="I18" s="347">
        <v>-3920.6624000000002</v>
      </c>
      <c r="J18" s="347">
        <v>-4561.0879000000004</v>
      </c>
      <c r="K18" s="347">
        <v>-4493.76</v>
      </c>
      <c r="L18" s="347">
        <v>-4877.8723</v>
      </c>
      <c r="M18" s="347">
        <v>-5541.9688999999998</v>
      </c>
      <c r="N18" s="347">
        <v>-5879.3869999999997</v>
      </c>
      <c r="O18" s="352"/>
      <c r="P18" s="350" t="s">
        <v>609</v>
      </c>
    </row>
    <row r="19" spans="1:16">
      <c r="A19" s="350" t="s">
        <v>608</v>
      </c>
      <c r="B19" s="351">
        <v>-2381.8000000000002</v>
      </c>
      <c r="C19" s="351">
        <v>-2492.84</v>
      </c>
      <c r="D19" s="347">
        <v>-1699.2947999999999</v>
      </c>
      <c r="E19" s="347">
        <v>-2055.8479000000002</v>
      </c>
      <c r="F19" s="347">
        <v>-2415.0931999999998</v>
      </c>
      <c r="G19" s="347">
        <v>-2878.5171999999998</v>
      </c>
      <c r="H19" s="347">
        <v>-3146.2136999999998</v>
      </c>
      <c r="I19" s="347">
        <v>-3957.9612999999999</v>
      </c>
      <c r="J19" s="347">
        <v>-4968.2667000000001</v>
      </c>
      <c r="K19" s="347">
        <v>-4902.71</v>
      </c>
      <c r="L19" s="347">
        <v>-6230.0231999999996</v>
      </c>
      <c r="M19" s="347">
        <v>-7766.8005999999996</v>
      </c>
      <c r="N19" s="347">
        <v>-8169.8092999999999</v>
      </c>
      <c r="O19" s="352"/>
      <c r="P19" s="350" t="s">
        <v>607</v>
      </c>
    </row>
    <row r="20" spans="1:16">
      <c r="A20" s="350" t="s">
        <v>606</v>
      </c>
      <c r="B20" s="351">
        <v>-1831.88</v>
      </c>
      <c r="C20" s="351">
        <v>3521.81</v>
      </c>
      <c r="D20" s="347">
        <v>15717.280199999999</v>
      </c>
      <c r="E20" s="347">
        <v>15611.498299999999</v>
      </c>
      <c r="F20" s="347">
        <v>11933.6031</v>
      </c>
      <c r="G20" s="347">
        <v>12095.1777</v>
      </c>
      <c r="H20" s="347">
        <v>13457.6854</v>
      </c>
      <c r="I20" s="347">
        <v>12943.0892</v>
      </c>
      <c r="J20" s="347">
        <v>14138.4311</v>
      </c>
      <c r="K20" s="347">
        <v>17468.900000000001</v>
      </c>
      <c r="L20" s="347">
        <v>13106.2412</v>
      </c>
      <c r="M20" s="347">
        <v>10969.533600000001</v>
      </c>
      <c r="N20" s="347">
        <v>12181.838599999999</v>
      </c>
      <c r="O20" s="352"/>
      <c r="P20" s="350" t="s">
        <v>605</v>
      </c>
    </row>
    <row r="21" spans="1:16">
      <c r="A21" s="350" t="s">
        <v>604</v>
      </c>
      <c r="B21" s="351">
        <v>7420.15</v>
      </c>
      <c r="C21" s="351">
        <v>5357.94</v>
      </c>
      <c r="D21" s="347">
        <v>3039.1788000000001</v>
      </c>
      <c r="E21" s="347">
        <v>3103.8971000000001</v>
      </c>
      <c r="F21" s="347">
        <v>3720.7692000000002</v>
      </c>
      <c r="G21" s="347">
        <v>4312.7523000000001</v>
      </c>
      <c r="H21" s="347">
        <v>5685.7642999999998</v>
      </c>
      <c r="I21" s="347">
        <v>6625.6125000000002</v>
      </c>
      <c r="J21" s="347">
        <v>5470.8549000000003</v>
      </c>
      <c r="K21" s="347">
        <v>3522.94</v>
      </c>
      <c r="L21" s="347">
        <v>2596.5391</v>
      </c>
      <c r="M21" s="347">
        <v>2855.5477999999998</v>
      </c>
      <c r="N21" s="347">
        <v>2195.0545999999999</v>
      </c>
      <c r="O21" s="352"/>
      <c r="P21" s="350" t="s">
        <v>603</v>
      </c>
    </row>
    <row r="22" spans="1:16">
      <c r="A22" s="350" t="s">
        <v>598</v>
      </c>
      <c r="B22" s="351">
        <v>36.343699999999998</v>
      </c>
      <c r="C22" s="351">
        <v>34.1</v>
      </c>
      <c r="D22" s="347">
        <v>35.533999999999999</v>
      </c>
      <c r="E22" s="347">
        <v>37.528700000000001</v>
      </c>
      <c r="F22" s="347">
        <v>41.694200000000002</v>
      </c>
      <c r="G22" s="347">
        <v>50.702199999999998</v>
      </c>
      <c r="H22" s="347">
        <v>55.715000000000003</v>
      </c>
      <c r="I22" s="347">
        <v>65.355699999999999</v>
      </c>
      <c r="J22" s="347">
        <v>91.642600000000002</v>
      </c>
      <c r="K22" s="347">
        <v>92.443200000000004</v>
      </c>
      <c r="L22" s="347">
        <v>-62.167400000000001</v>
      </c>
      <c r="M22" s="347">
        <v>-48.397500000000001</v>
      </c>
      <c r="N22" s="347">
        <v>-46.006100000000004</v>
      </c>
      <c r="O22" s="352"/>
      <c r="P22" s="350" t="s">
        <v>597</v>
      </c>
    </row>
    <row r="23" spans="1:16">
      <c r="A23" s="350" t="s">
        <v>596</v>
      </c>
      <c r="B23" s="351">
        <v>7383.8063000000002</v>
      </c>
      <c r="C23" s="351">
        <v>5323.84</v>
      </c>
      <c r="D23" s="347">
        <v>3003.6448</v>
      </c>
      <c r="E23" s="347">
        <v>3066.3683000000001</v>
      </c>
      <c r="F23" s="347">
        <v>3679.0749000000001</v>
      </c>
      <c r="G23" s="347">
        <v>4262.05</v>
      </c>
      <c r="H23" s="347">
        <v>5630.0492999999997</v>
      </c>
      <c r="I23" s="347">
        <v>6560.2568000000001</v>
      </c>
      <c r="J23" s="347">
        <v>5379.2123000000001</v>
      </c>
      <c r="K23" s="347">
        <v>3430.4967999999999</v>
      </c>
      <c r="L23" s="347">
        <v>2658.7066</v>
      </c>
      <c r="M23" s="347">
        <v>2903.9452999999999</v>
      </c>
      <c r="N23" s="347">
        <v>2241.0608000000002</v>
      </c>
      <c r="O23" s="352"/>
      <c r="P23" s="350" t="s">
        <v>595</v>
      </c>
    </row>
    <row r="24" spans="1:16">
      <c r="A24" s="350" t="s">
        <v>594</v>
      </c>
      <c r="B24" s="351">
        <v>978.17200000000003</v>
      </c>
      <c r="C24" s="351">
        <v>634.18799999999999</v>
      </c>
      <c r="D24" s="347">
        <v>349.39609999999999</v>
      </c>
      <c r="E24" s="347">
        <v>450.02699999999999</v>
      </c>
      <c r="F24" s="347">
        <v>859.21929999999998</v>
      </c>
      <c r="G24" s="347">
        <v>1020.3183</v>
      </c>
      <c r="H24" s="347">
        <v>1635.1368</v>
      </c>
      <c r="I24" s="347">
        <v>1485.0992000000001</v>
      </c>
      <c r="J24" s="347">
        <v>1322.3344</v>
      </c>
      <c r="K24" s="347">
        <v>1290.0899999999999</v>
      </c>
      <c r="L24" s="347">
        <v>940.87860000000001</v>
      </c>
      <c r="M24" s="347">
        <v>1225.7569000000001</v>
      </c>
      <c r="N24" s="347">
        <v>655.51760000000002</v>
      </c>
      <c r="O24" s="352"/>
      <c r="P24" s="350" t="s">
        <v>593</v>
      </c>
    </row>
    <row r="25" spans="1:16">
      <c r="A25" s="350" t="s">
        <v>592</v>
      </c>
      <c r="B25" s="351">
        <v>216.292</v>
      </c>
      <c r="C25" s="347">
        <v>262.58499999999998</v>
      </c>
      <c r="D25" s="347">
        <v>91.184700000000007</v>
      </c>
      <c r="E25" s="347">
        <v>98.667299999999997</v>
      </c>
      <c r="F25" s="347">
        <v>172.6772</v>
      </c>
      <c r="G25" s="347">
        <v>122.22929999999999</v>
      </c>
      <c r="H25" s="347">
        <v>382.0829</v>
      </c>
      <c r="I25" s="347">
        <v>953.72209999999995</v>
      </c>
      <c r="J25" s="347">
        <v>759.6771</v>
      </c>
      <c r="K25" s="347">
        <v>264.55200000000002</v>
      </c>
      <c r="L25" s="347" t="s">
        <v>43</v>
      </c>
      <c r="M25" s="347" t="s">
        <v>43</v>
      </c>
      <c r="N25" s="347" t="s">
        <v>43</v>
      </c>
      <c r="O25" s="352"/>
      <c r="P25" s="350" t="s">
        <v>591</v>
      </c>
    </row>
    <row r="26" spans="1:16">
      <c r="A26" s="350" t="s">
        <v>602</v>
      </c>
      <c r="B26" s="351">
        <v>6189.3423000000003</v>
      </c>
      <c r="C26" s="351">
        <v>4427.067</v>
      </c>
      <c r="D26" s="347">
        <v>2563.0637999999999</v>
      </c>
      <c r="E26" s="347">
        <v>2517.6738999999998</v>
      </c>
      <c r="F26" s="347">
        <v>2647.1783999999998</v>
      </c>
      <c r="G26" s="347">
        <v>3119.5023000000001</v>
      </c>
      <c r="H26" s="347">
        <v>3612.8294000000001</v>
      </c>
      <c r="I26" s="347">
        <v>4121.4354000000003</v>
      </c>
      <c r="J26" s="347">
        <v>3297.2006999999999</v>
      </c>
      <c r="K26" s="347">
        <v>1875.8548000000001</v>
      </c>
      <c r="L26" s="347">
        <v>1717.8279</v>
      </c>
      <c r="M26" s="347">
        <v>1678.1883</v>
      </c>
      <c r="N26" s="347">
        <v>1585.5432000000001</v>
      </c>
      <c r="O26" s="352"/>
      <c r="P26" s="350" t="s">
        <v>601</v>
      </c>
    </row>
    <row r="27" spans="1:16">
      <c r="A27" s="350" t="s">
        <v>600</v>
      </c>
      <c r="B27" s="351">
        <v>-14967.9</v>
      </c>
      <c r="C27" s="351">
        <v>-13084.7</v>
      </c>
      <c r="D27" s="347">
        <v>-10529.8639</v>
      </c>
      <c r="E27" s="347">
        <v>-11079.5851</v>
      </c>
      <c r="F27" s="347">
        <v>-13004.4728</v>
      </c>
      <c r="G27" s="347">
        <v>-11617.194799999999</v>
      </c>
      <c r="H27" s="347">
        <v>-11835.3326</v>
      </c>
      <c r="I27" s="347">
        <v>-12566.7817</v>
      </c>
      <c r="J27" s="347">
        <v>-13023.084500000001</v>
      </c>
      <c r="K27" s="347">
        <v>-12534.5</v>
      </c>
      <c r="L27" s="347">
        <v>-13938.0131</v>
      </c>
      <c r="M27" s="347">
        <v>-14854.4689</v>
      </c>
      <c r="N27" s="347">
        <v>-13501.721100000001</v>
      </c>
      <c r="O27" s="352"/>
      <c r="P27" s="350" t="s">
        <v>599</v>
      </c>
    </row>
    <row r="28" spans="1:16">
      <c r="A28" s="350" t="s">
        <v>598</v>
      </c>
      <c r="B28" s="351">
        <v>-28.2</v>
      </c>
      <c r="C28" s="351">
        <v>-29.9</v>
      </c>
      <c r="D28" s="347">
        <v>-60.450699999999998</v>
      </c>
      <c r="E28" s="347">
        <v>-63.030799999999999</v>
      </c>
      <c r="F28" s="347">
        <v>-80.920100000000005</v>
      </c>
      <c r="G28" s="347">
        <v>-102.0626</v>
      </c>
      <c r="H28" s="347">
        <v>-115.288</v>
      </c>
      <c r="I28" s="347">
        <v>-137.2398</v>
      </c>
      <c r="J28" s="347">
        <v>-149.67099999999999</v>
      </c>
      <c r="K28" s="347">
        <v>-159.74199999999999</v>
      </c>
      <c r="L28" s="347" t="s">
        <v>43</v>
      </c>
      <c r="M28" s="347" t="s">
        <v>43</v>
      </c>
      <c r="N28" s="347" t="s">
        <v>43</v>
      </c>
      <c r="O28" s="352"/>
      <c r="P28" s="350" t="s">
        <v>597</v>
      </c>
    </row>
    <row r="29" spans="1:16">
      <c r="A29" s="350" t="s">
        <v>596</v>
      </c>
      <c r="B29" s="351">
        <v>-14939.7</v>
      </c>
      <c r="C29" s="351">
        <v>-13054.8</v>
      </c>
      <c r="D29" s="347">
        <v>-10469.4131</v>
      </c>
      <c r="E29" s="347">
        <v>-11016.5542</v>
      </c>
      <c r="F29" s="347">
        <v>-12923.5527</v>
      </c>
      <c r="G29" s="347">
        <v>-11515.132100000001</v>
      </c>
      <c r="H29" s="347">
        <v>-11720.0445</v>
      </c>
      <c r="I29" s="347">
        <v>-12429.541800000001</v>
      </c>
      <c r="J29" s="347">
        <v>-12873.413500000001</v>
      </c>
      <c r="K29" s="347">
        <v>-12374.758</v>
      </c>
      <c r="L29" s="347">
        <v>-13938.0131</v>
      </c>
      <c r="M29" s="347">
        <v>-14854.4689</v>
      </c>
      <c r="N29" s="347">
        <v>-13501.721100000001</v>
      </c>
      <c r="O29" s="352"/>
      <c r="P29" s="350" t="s">
        <v>595</v>
      </c>
    </row>
    <row r="30" spans="1:16">
      <c r="A30" s="350" t="s">
        <v>594</v>
      </c>
      <c r="B30" s="351">
        <v>-3086.05</v>
      </c>
      <c r="C30" s="351">
        <v>-1396.88</v>
      </c>
      <c r="D30" s="347">
        <v>-853.6825</v>
      </c>
      <c r="E30" s="347">
        <v>-1626.1449</v>
      </c>
      <c r="F30" s="347">
        <v>-3713.1550000000002</v>
      </c>
      <c r="G30" s="347">
        <v>-5456.4435000000003</v>
      </c>
      <c r="H30" s="347">
        <v>-7111.9557999999997</v>
      </c>
      <c r="I30" s="347">
        <v>-7282.9642000000003</v>
      </c>
      <c r="J30" s="347">
        <v>-7901.8725999999997</v>
      </c>
      <c r="K30" s="347">
        <v>-8359.8799999999992</v>
      </c>
      <c r="L30" s="347">
        <v>-9533.6599000000006</v>
      </c>
      <c r="M30" s="347">
        <v>-9809.6975000000002</v>
      </c>
      <c r="N30" s="347">
        <v>-8863.2741999999998</v>
      </c>
      <c r="O30" s="352"/>
      <c r="P30" s="350" t="s">
        <v>593</v>
      </c>
    </row>
    <row r="31" spans="1:16">
      <c r="A31" s="350" t="s">
        <v>592</v>
      </c>
      <c r="B31" s="351">
        <v>-7343.54</v>
      </c>
      <c r="C31" s="351">
        <v>-6962.93</v>
      </c>
      <c r="D31" s="347">
        <v>-5808.6252000000004</v>
      </c>
      <c r="E31" s="347">
        <v>-6180.9143999999997</v>
      </c>
      <c r="F31" s="347">
        <v>-6541.9944999999998</v>
      </c>
      <c r="G31" s="347">
        <v>-3396.1601000000001</v>
      </c>
      <c r="H31" s="347">
        <v>-2423.23</v>
      </c>
      <c r="I31" s="347">
        <v>-2695.6745999999998</v>
      </c>
      <c r="J31" s="347">
        <v>-2793.2609000000002</v>
      </c>
      <c r="K31" s="347">
        <v>-2390.62</v>
      </c>
      <c r="L31" s="347" t="s">
        <v>43</v>
      </c>
      <c r="M31" s="347" t="s">
        <v>43</v>
      </c>
      <c r="N31" s="347" t="s">
        <v>43</v>
      </c>
      <c r="O31" s="352"/>
      <c r="P31" s="350" t="s">
        <v>591</v>
      </c>
    </row>
    <row r="32" spans="1:16">
      <c r="A32" s="350" t="s">
        <v>590</v>
      </c>
      <c r="B32" s="351">
        <v>-4510.1099999999997</v>
      </c>
      <c r="C32" s="351">
        <v>-4694.99</v>
      </c>
      <c r="D32" s="347">
        <v>-3807.1053000000002</v>
      </c>
      <c r="E32" s="347">
        <v>-3209.4949000000001</v>
      </c>
      <c r="F32" s="347">
        <v>-2668.4029999999998</v>
      </c>
      <c r="G32" s="347">
        <v>-2662.5284000000001</v>
      </c>
      <c r="H32" s="347">
        <v>-2184.8586</v>
      </c>
      <c r="I32" s="347">
        <v>-2450.9029999999998</v>
      </c>
      <c r="J32" s="347">
        <v>-2178.2797999999998</v>
      </c>
      <c r="K32" s="347">
        <v>-1624.258</v>
      </c>
      <c r="L32" s="347">
        <v>-4404.3531000000003</v>
      </c>
      <c r="M32" s="347">
        <v>-5044.7713999999996</v>
      </c>
      <c r="N32" s="347">
        <v>-4638.4468999999999</v>
      </c>
      <c r="O32" s="352"/>
      <c r="P32" s="350" t="s">
        <v>589</v>
      </c>
    </row>
    <row r="33" spans="1:16">
      <c r="A33" s="350" t="s">
        <v>588</v>
      </c>
      <c r="B33" s="351">
        <v>-7547.75</v>
      </c>
      <c r="C33" s="351">
        <v>-7726.76</v>
      </c>
      <c r="D33" s="347">
        <v>-7490.6850999999997</v>
      </c>
      <c r="E33" s="347">
        <v>-7975.6878999999999</v>
      </c>
      <c r="F33" s="347">
        <v>-9283.7034999999996</v>
      </c>
      <c r="G33" s="347">
        <v>-7304.4423999999999</v>
      </c>
      <c r="H33" s="347">
        <v>-6149.5681999999997</v>
      </c>
      <c r="I33" s="347">
        <v>-5941.1691000000001</v>
      </c>
      <c r="J33" s="347">
        <v>-7552.2295999999997</v>
      </c>
      <c r="K33" s="347">
        <v>-9011.56</v>
      </c>
      <c r="L33" s="347">
        <v>-11341.473900000001</v>
      </c>
      <c r="M33" s="347">
        <v>-11998.9211</v>
      </c>
      <c r="N33" s="347">
        <v>-11306.666499999999</v>
      </c>
      <c r="O33" s="352"/>
      <c r="P33" s="350" t="s">
        <v>587</v>
      </c>
    </row>
    <row r="34" spans="1:16">
      <c r="A34" s="350" t="s">
        <v>586</v>
      </c>
      <c r="B34" s="351">
        <v>791.976</v>
      </c>
      <c r="C34" s="351">
        <v>855.65800000000002</v>
      </c>
      <c r="D34" s="347">
        <v>817.97609999999997</v>
      </c>
      <c r="E34" s="347">
        <v>941.65809999999999</v>
      </c>
      <c r="F34" s="347">
        <v>1109.7429</v>
      </c>
      <c r="G34" s="347">
        <v>1225.2111</v>
      </c>
      <c r="H34" s="347">
        <v>1409.2462</v>
      </c>
      <c r="I34" s="347">
        <v>1627.5242000000001</v>
      </c>
      <c r="J34" s="347">
        <v>1794.0871999999999</v>
      </c>
      <c r="K34" s="347">
        <v>1850.57</v>
      </c>
      <c r="L34" s="347" t="s">
        <v>43</v>
      </c>
      <c r="M34" s="347" t="s">
        <v>43</v>
      </c>
      <c r="N34" s="347" t="s">
        <v>43</v>
      </c>
      <c r="O34" s="352"/>
      <c r="P34" s="350" t="s">
        <v>585</v>
      </c>
    </row>
    <row r="35" spans="1:16">
      <c r="A35" s="350" t="s">
        <v>584</v>
      </c>
      <c r="B35" s="351">
        <v>-392.94</v>
      </c>
      <c r="C35" s="347">
        <v>-431.16300000000001</v>
      </c>
      <c r="D35" s="347">
        <v>-277.9676</v>
      </c>
      <c r="E35" s="347">
        <v>-437.54559999999998</v>
      </c>
      <c r="F35" s="347">
        <v>-548.74210000000005</v>
      </c>
      <c r="G35" s="347">
        <v>-741.33050000000003</v>
      </c>
      <c r="H35" s="347">
        <v>-949.81399999999996</v>
      </c>
      <c r="I35" s="347">
        <v>-1274.0934999999999</v>
      </c>
      <c r="J35" s="347">
        <v>-1624.4058</v>
      </c>
      <c r="K35" s="347">
        <v>-1839.05</v>
      </c>
      <c r="L35" s="347" t="s">
        <v>43</v>
      </c>
      <c r="M35" s="347" t="s">
        <v>43</v>
      </c>
      <c r="N35" s="347" t="s">
        <v>43</v>
      </c>
      <c r="O35" s="352"/>
      <c r="P35" s="350" t="s">
        <v>583</v>
      </c>
    </row>
    <row r="36" spans="1:16">
      <c r="A36" s="350" t="s">
        <v>582</v>
      </c>
      <c r="B36" s="351">
        <v>399.036</v>
      </c>
      <c r="C36" s="351">
        <v>424.495</v>
      </c>
      <c r="D36" s="347">
        <v>540.00840000000005</v>
      </c>
      <c r="E36" s="347">
        <v>504.11239999999998</v>
      </c>
      <c r="F36" s="347">
        <v>561.00080000000003</v>
      </c>
      <c r="G36" s="347">
        <v>483.88060000000002</v>
      </c>
      <c r="H36" s="347">
        <v>459.43209999999999</v>
      </c>
      <c r="I36" s="347">
        <v>353.4307</v>
      </c>
      <c r="J36" s="347">
        <v>169.68129999999999</v>
      </c>
      <c r="K36" s="347">
        <v>11.52</v>
      </c>
      <c r="L36" s="347">
        <v>-405.16770000000002</v>
      </c>
      <c r="M36" s="347">
        <v>-538.77329999999995</v>
      </c>
      <c r="N36" s="347">
        <v>-396.5806</v>
      </c>
      <c r="O36" s="352"/>
      <c r="P36" s="350" t="s">
        <v>581</v>
      </c>
    </row>
    <row r="37" spans="1:16">
      <c r="A37" s="350" t="s">
        <v>580</v>
      </c>
      <c r="B37" s="351">
        <v>105.9</v>
      </c>
      <c r="C37" s="351">
        <v>156.5</v>
      </c>
      <c r="D37" s="347">
        <v>406.11</v>
      </c>
      <c r="E37" s="347">
        <v>70.055000000000007</v>
      </c>
      <c r="F37" s="347">
        <v>196.3</v>
      </c>
      <c r="G37" s="347">
        <v>88.9</v>
      </c>
      <c r="H37" s="347">
        <v>97.1</v>
      </c>
      <c r="I37" s="347">
        <v>121.0976</v>
      </c>
      <c r="J37" s="347">
        <v>180.93100000000001</v>
      </c>
      <c r="K37" s="347">
        <v>74.028000000000006</v>
      </c>
      <c r="L37" s="347">
        <v>89.034999999999997</v>
      </c>
      <c r="M37" s="347">
        <v>62.322600000000001</v>
      </c>
      <c r="N37" s="347">
        <v>38.445</v>
      </c>
      <c r="O37" s="352"/>
      <c r="P37" s="350" t="s">
        <v>579</v>
      </c>
    </row>
    <row r="38" spans="1:16">
      <c r="A38" s="350" t="s">
        <v>578</v>
      </c>
      <c r="B38" s="351">
        <v>7852.7</v>
      </c>
      <c r="C38" s="351">
        <v>-14971</v>
      </c>
      <c r="D38" s="347">
        <v>-20685.2346</v>
      </c>
      <c r="E38" s="347">
        <v>-15860.604300000001</v>
      </c>
      <c r="F38" s="347">
        <v>-10949.284600000001</v>
      </c>
      <c r="G38" s="347">
        <v>1946.6623999999999</v>
      </c>
      <c r="H38" s="347">
        <v>5168.0375999999997</v>
      </c>
      <c r="I38" s="347">
        <v>4041.7856000000002</v>
      </c>
      <c r="J38" s="347">
        <v>-11316.3336</v>
      </c>
      <c r="K38" s="347">
        <v>-8489.27</v>
      </c>
      <c r="L38" s="347">
        <v>3317.0362</v>
      </c>
      <c r="M38" s="347">
        <v>-1009.7041</v>
      </c>
      <c r="N38" s="347">
        <v>-3474.8074999999999</v>
      </c>
      <c r="O38" s="352"/>
      <c r="P38" s="350" t="s">
        <v>577</v>
      </c>
    </row>
    <row r="39" spans="1:16">
      <c r="A39" s="350" t="s">
        <v>576</v>
      </c>
      <c r="B39" s="351">
        <v>-901.02800000000002</v>
      </c>
      <c r="C39" s="351">
        <v>-160.87700000000001</v>
      </c>
      <c r="D39" s="347">
        <v>627.1336</v>
      </c>
      <c r="E39" s="347">
        <v>-773.78049999999996</v>
      </c>
      <c r="F39" s="347">
        <v>-675.98630000000003</v>
      </c>
      <c r="G39" s="347">
        <v>-1311.0595000000001</v>
      </c>
      <c r="H39" s="347">
        <v>-2438.7206999999999</v>
      </c>
      <c r="I39" s="347">
        <v>-1504.2329</v>
      </c>
      <c r="J39" s="347">
        <v>-1390.9345000000001</v>
      </c>
      <c r="K39" s="347">
        <v>-709.94100000000003</v>
      </c>
      <c r="L39" s="347">
        <v>-964.76059999999995</v>
      </c>
      <c r="M39" s="347">
        <v>-1488</v>
      </c>
      <c r="N39" s="347">
        <v>-1089.3132000000001</v>
      </c>
      <c r="O39" s="352"/>
      <c r="P39" s="350" t="s">
        <v>575</v>
      </c>
    </row>
    <row r="40" spans="1:16">
      <c r="A40" s="350" t="s">
        <v>574</v>
      </c>
      <c r="B40" s="351">
        <v>10418.299999999999</v>
      </c>
      <c r="C40" s="351">
        <v>2166.14</v>
      </c>
      <c r="D40" s="347">
        <v>2148.9074999999998</v>
      </c>
      <c r="E40" s="347">
        <v>1652.0106000000001</v>
      </c>
      <c r="F40" s="347">
        <v>4124.7047000000002</v>
      </c>
      <c r="G40" s="347">
        <v>5265.2631000000001</v>
      </c>
      <c r="H40" s="347">
        <v>5537.3477000000003</v>
      </c>
      <c r="I40" s="347">
        <v>6473.1576999999997</v>
      </c>
      <c r="J40" s="347">
        <v>9725.5530999999992</v>
      </c>
      <c r="K40" s="347">
        <v>4017.16</v>
      </c>
      <c r="L40" s="347">
        <v>7848.3011999999999</v>
      </c>
      <c r="M40" s="347">
        <v>9881.5740000000005</v>
      </c>
      <c r="N40" s="347">
        <v>12551.1193</v>
      </c>
      <c r="O40" s="352"/>
      <c r="P40" s="350" t="s">
        <v>573</v>
      </c>
    </row>
    <row r="41" spans="1:16">
      <c r="A41" s="350" t="s">
        <v>572</v>
      </c>
      <c r="B41" s="351">
        <v>-1252.1500000000001</v>
      </c>
      <c r="C41" s="351">
        <v>211.89599999999999</v>
      </c>
      <c r="D41" s="347">
        <v>476.89010000000002</v>
      </c>
      <c r="E41" s="347">
        <v>-95.144000000000005</v>
      </c>
      <c r="F41" s="347">
        <v>-76.766999999999996</v>
      </c>
      <c r="G41" s="347">
        <v>1368.308</v>
      </c>
      <c r="H41" s="347">
        <v>-0.99360000000000004</v>
      </c>
      <c r="I41" s="347">
        <v>-1.5488</v>
      </c>
      <c r="J41" s="347">
        <v>-11.563800000000001</v>
      </c>
      <c r="K41" s="347">
        <v>-1.5339</v>
      </c>
      <c r="L41" s="347">
        <v>1261.4127000000001</v>
      </c>
      <c r="M41" s="347">
        <v>-9.3800000000000008</v>
      </c>
      <c r="N41" s="347">
        <v>-14.924899999999999</v>
      </c>
      <c r="O41" s="352"/>
      <c r="P41" s="350" t="s">
        <v>571</v>
      </c>
    </row>
    <row r="42" spans="1:16">
      <c r="A42" s="350" t="s">
        <v>568</v>
      </c>
      <c r="B42" s="351">
        <v>-1455.18</v>
      </c>
      <c r="C42" s="351">
        <v>-930.61400000000003</v>
      </c>
      <c r="D42" s="347">
        <v>12.967000000000001</v>
      </c>
      <c r="E42" s="347">
        <v>-33.851999999999997</v>
      </c>
      <c r="F42" s="347">
        <v>-72.16</v>
      </c>
      <c r="G42" s="347">
        <v>-4.37</v>
      </c>
      <c r="H42" s="347">
        <v>6.242</v>
      </c>
      <c r="I42" s="347">
        <v>12.641999999999999</v>
      </c>
      <c r="J42" s="347">
        <v>0.62</v>
      </c>
      <c r="K42" s="347">
        <v>0</v>
      </c>
      <c r="L42" s="347">
        <v>712.22159999999997</v>
      </c>
      <c r="M42" s="347" t="s">
        <v>43</v>
      </c>
      <c r="N42" s="347" t="s">
        <v>43</v>
      </c>
      <c r="O42" s="352"/>
      <c r="P42" s="350" t="s">
        <v>567</v>
      </c>
    </row>
    <row r="43" spans="1:16">
      <c r="A43" s="350" t="s">
        <v>566</v>
      </c>
      <c r="B43" s="351">
        <v>203.03200000000001</v>
      </c>
      <c r="C43" s="347">
        <v>1142.51</v>
      </c>
      <c r="D43" s="347">
        <v>463.92309999999998</v>
      </c>
      <c r="E43" s="347">
        <v>-61.292000000000002</v>
      </c>
      <c r="F43" s="347">
        <v>-4.6070000000000002</v>
      </c>
      <c r="G43" s="347">
        <v>1372.6780000000001</v>
      </c>
      <c r="H43" s="347">
        <v>-7.2355999999999998</v>
      </c>
      <c r="I43" s="347">
        <v>-14.190799999999999</v>
      </c>
      <c r="J43" s="347">
        <v>-12.1838</v>
      </c>
      <c r="K43" s="347">
        <v>-1.5339</v>
      </c>
      <c r="L43" s="347">
        <v>0</v>
      </c>
      <c r="M43" s="347" t="s">
        <v>43</v>
      </c>
      <c r="N43" s="347" t="s">
        <v>43</v>
      </c>
      <c r="O43" s="352"/>
      <c r="P43" s="350" t="s">
        <v>565</v>
      </c>
    </row>
    <row r="44" spans="1:16">
      <c r="A44" s="350" t="s">
        <v>570</v>
      </c>
      <c r="B44" s="351">
        <v>-1331.45</v>
      </c>
      <c r="C44" s="351">
        <v>-9715.2199999999993</v>
      </c>
      <c r="D44" s="347">
        <v>-5117.2194</v>
      </c>
      <c r="E44" s="347">
        <v>-7662.9376000000002</v>
      </c>
      <c r="F44" s="347">
        <v>-9338.8433999999997</v>
      </c>
      <c r="G44" s="347">
        <v>-1755.4377999999999</v>
      </c>
      <c r="H44" s="347">
        <v>7824.4664000000002</v>
      </c>
      <c r="I44" s="347">
        <v>7070.3473000000004</v>
      </c>
      <c r="J44" s="347">
        <v>-8017.1100999999999</v>
      </c>
      <c r="K44" s="347">
        <v>-3143.61</v>
      </c>
      <c r="L44" s="347">
        <v>9887.1725999999999</v>
      </c>
      <c r="M44" s="347">
        <v>-4367.0357999999997</v>
      </c>
      <c r="N44" s="347">
        <v>198.9984</v>
      </c>
      <c r="O44" s="352"/>
      <c r="P44" s="350" t="s">
        <v>569</v>
      </c>
    </row>
    <row r="45" spans="1:16">
      <c r="A45" s="350" t="s">
        <v>568</v>
      </c>
      <c r="B45" s="351">
        <v>-3227.19</v>
      </c>
      <c r="C45" s="351">
        <v>31.126999999999999</v>
      </c>
      <c r="D45" s="347">
        <v>-115.8689</v>
      </c>
      <c r="E45" s="347">
        <v>65.355199999999996</v>
      </c>
      <c r="F45" s="347">
        <v>-86.150599999999997</v>
      </c>
      <c r="G45" s="347">
        <v>-48.0974</v>
      </c>
      <c r="H45" s="347">
        <v>706.65570000000002</v>
      </c>
      <c r="I45" s="347">
        <v>1784.9349999999999</v>
      </c>
      <c r="J45" s="347">
        <v>-530.62170000000003</v>
      </c>
      <c r="K45" s="347">
        <v>-211.91800000000001</v>
      </c>
      <c r="L45" s="347">
        <v>9174.9508999999998</v>
      </c>
      <c r="M45" s="347">
        <v>-2010.8543999999999</v>
      </c>
      <c r="N45" s="347">
        <v>876.21820000000002</v>
      </c>
      <c r="O45" s="352"/>
      <c r="P45" s="350" t="s">
        <v>567</v>
      </c>
    </row>
    <row r="46" spans="1:16">
      <c r="A46" s="350" t="s">
        <v>566</v>
      </c>
      <c r="B46" s="351">
        <v>1895.73</v>
      </c>
      <c r="C46" s="351">
        <v>-9746.34</v>
      </c>
      <c r="D46" s="347">
        <v>-5001.3504000000003</v>
      </c>
      <c r="E46" s="347">
        <v>-7728.2929000000004</v>
      </c>
      <c r="F46" s="347">
        <v>-9252.6928000000007</v>
      </c>
      <c r="G46" s="347">
        <v>-1707.3403000000001</v>
      </c>
      <c r="H46" s="347">
        <v>7117.8105999999998</v>
      </c>
      <c r="I46" s="347">
        <v>5285.4123</v>
      </c>
      <c r="J46" s="347">
        <v>-7486.4884000000002</v>
      </c>
      <c r="K46" s="347">
        <v>-2931.69</v>
      </c>
      <c r="L46" s="347">
        <v>712.22159999999997</v>
      </c>
      <c r="M46" s="347">
        <v>-2356.1813999999999</v>
      </c>
      <c r="N46" s="347">
        <v>-677.21979999999996</v>
      </c>
      <c r="O46" s="352"/>
      <c r="P46" s="350" t="s">
        <v>565</v>
      </c>
    </row>
    <row r="47" spans="1:16">
      <c r="A47" s="350" t="s">
        <v>564</v>
      </c>
      <c r="B47" s="351">
        <v>-1367.62</v>
      </c>
      <c r="C47" s="351">
        <v>-1906.76</v>
      </c>
      <c r="D47" s="347">
        <v>-8896.4465</v>
      </c>
      <c r="E47" s="347">
        <v>-4399.5061999999998</v>
      </c>
      <c r="F47" s="347">
        <v>-2346.6612</v>
      </c>
      <c r="G47" s="347">
        <v>2004.6020000000001</v>
      </c>
      <c r="H47" s="347">
        <v>-4502.4615000000003</v>
      </c>
      <c r="I47" s="347">
        <v>-11732.770200000001</v>
      </c>
      <c r="J47" s="347">
        <v>-14663.5247</v>
      </c>
      <c r="K47" s="347">
        <v>-6756.72</v>
      </c>
      <c r="L47" s="347">
        <v>-9762.3988000000008</v>
      </c>
      <c r="M47" s="347">
        <v>-16310.1605</v>
      </c>
      <c r="N47" s="347">
        <v>-10973.798500000001</v>
      </c>
      <c r="O47" s="352"/>
      <c r="P47" s="350" t="s">
        <v>563</v>
      </c>
    </row>
    <row r="48" spans="1:16">
      <c r="A48" s="350" t="s">
        <v>556</v>
      </c>
      <c r="B48" s="347">
        <v>0</v>
      </c>
      <c r="C48" s="347">
        <v>0</v>
      </c>
      <c r="D48" s="347">
        <v>0</v>
      </c>
      <c r="E48" s="347">
        <v>0</v>
      </c>
      <c r="F48" s="347">
        <v>0</v>
      </c>
      <c r="G48" s="347">
        <v>0</v>
      </c>
      <c r="H48" s="347">
        <v>0</v>
      </c>
      <c r="I48" s="347">
        <v>0</v>
      </c>
      <c r="J48" s="347">
        <v>0</v>
      </c>
      <c r="K48" s="347">
        <v>0</v>
      </c>
      <c r="L48" s="347" t="s">
        <v>43</v>
      </c>
      <c r="M48" s="347" t="s">
        <v>43</v>
      </c>
      <c r="N48" s="347" t="s">
        <v>43</v>
      </c>
      <c r="O48" s="352"/>
      <c r="P48" s="350" t="s">
        <v>562</v>
      </c>
    </row>
    <row r="49" spans="1:16">
      <c r="A49" s="350" t="s">
        <v>554</v>
      </c>
      <c r="B49" s="351">
        <v>1056.3</v>
      </c>
      <c r="C49" s="347">
        <v>231.87200000000001</v>
      </c>
      <c r="D49" s="347">
        <v>307.03300000000002</v>
      </c>
      <c r="E49" s="347">
        <v>-73.926199999999994</v>
      </c>
      <c r="F49" s="347">
        <v>-191.2012</v>
      </c>
      <c r="G49" s="347">
        <v>-9.6678999999999995</v>
      </c>
      <c r="H49" s="347">
        <v>50.224400000000003</v>
      </c>
      <c r="I49" s="347">
        <v>-448.78019999999998</v>
      </c>
      <c r="J49" s="347">
        <v>-464.31169999999997</v>
      </c>
      <c r="K49" s="347">
        <v>-381.589</v>
      </c>
      <c r="L49" s="347" t="s">
        <v>43</v>
      </c>
      <c r="M49" s="347" t="s">
        <v>43</v>
      </c>
      <c r="N49" s="347" t="s">
        <v>43</v>
      </c>
      <c r="O49" s="352"/>
      <c r="P49" s="350" t="s">
        <v>561</v>
      </c>
    </row>
    <row r="50" spans="1:16">
      <c r="A50" s="350" t="s">
        <v>552</v>
      </c>
      <c r="B50" s="351">
        <v>-2347.92</v>
      </c>
      <c r="C50" s="347">
        <v>8960.3700000000008</v>
      </c>
      <c r="D50" s="347">
        <v>1895.5204000000001</v>
      </c>
      <c r="E50" s="347">
        <v>447.42</v>
      </c>
      <c r="F50" s="347">
        <v>239.54</v>
      </c>
      <c r="G50" s="347">
        <v>-128.72999999999999</v>
      </c>
      <c r="H50" s="347">
        <v>-504.68599999999998</v>
      </c>
      <c r="I50" s="347">
        <v>-1271.99</v>
      </c>
      <c r="J50" s="347">
        <v>132.78700000000001</v>
      </c>
      <c r="K50" s="347">
        <v>1624.87</v>
      </c>
      <c r="L50" s="347" t="s">
        <v>43</v>
      </c>
      <c r="M50" s="347" t="s">
        <v>43</v>
      </c>
      <c r="N50" s="347" t="s">
        <v>43</v>
      </c>
      <c r="O50" s="352"/>
      <c r="P50" s="350" t="s">
        <v>560</v>
      </c>
    </row>
    <row r="51" spans="1:16">
      <c r="A51" s="350" t="s">
        <v>550</v>
      </c>
      <c r="B51" s="351">
        <v>-76</v>
      </c>
      <c r="C51" s="351">
        <v>-11099.002</v>
      </c>
      <c r="D51" s="347">
        <v>-11099</v>
      </c>
      <c r="E51" s="347">
        <v>-4773</v>
      </c>
      <c r="F51" s="347">
        <v>-2395</v>
      </c>
      <c r="G51" s="347">
        <v>2143</v>
      </c>
      <c r="H51" s="347">
        <v>-4048</v>
      </c>
      <c r="I51" s="347">
        <v>-10012</v>
      </c>
      <c r="J51" s="347">
        <v>-14332</v>
      </c>
      <c r="K51" s="347">
        <v>-8000.0010000000002</v>
      </c>
      <c r="L51" s="347" t="s">
        <v>43</v>
      </c>
      <c r="M51" s="347" t="s">
        <v>43</v>
      </c>
      <c r="N51" s="347" t="s">
        <v>43</v>
      </c>
      <c r="O51" s="352"/>
      <c r="P51" s="350" t="s">
        <v>559</v>
      </c>
    </row>
    <row r="52" spans="1:16">
      <c r="A52" s="350" t="s">
        <v>558</v>
      </c>
      <c r="B52" s="351">
        <v>2286.64</v>
      </c>
      <c r="C52" s="351">
        <v>-5566.19</v>
      </c>
      <c r="D52" s="347">
        <v>-9924.4999000000007</v>
      </c>
      <c r="E52" s="347">
        <v>-4581.2464</v>
      </c>
      <c r="F52" s="347">
        <v>-2635.7312000000002</v>
      </c>
      <c r="G52" s="347">
        <v>-3625.0133000000001</v>
      </c>
      <c r="H52" s="347">
        <v>-1251.6006</v>
      </c>
      <c r="I52" s="347">
        <v>3736.8325</v>
      </c>
      <c r="J52" s="347">
        <v>3041.2465000000002</v>
      </c>
      <c r="K52" s="347">
        <v>-1894.6210000000001</v>
      </c>
      <c r="L52" s="347">
        <v>-4952.6907000000001</v>
      </c>
      <c r="M52" s="347">
        <v>11283.2983</v>
      </c>
      <c r="N52" s="347">
        <v>-1238.7071000000001</v>
      </c>
      <c r="O52" s="352"/>
      <c r="P52" s="350" t="s">
        <v>557</v>
      </c>
    </row>
    <row r="53" spans="1:16">
      <c r="A53" s="350" t="s">
        <v>556</v>
      </c>
      <c r="B53" s="347">
        <v>-16.3</v>
      </c>
      <c r="C53" s="347">
        <v>1130.3</v>
      </c>
      <c r="D53" s="347">
        <v>-339.99</v>
      </c>
      <c r="E53" s="347">
        <v>-632.94000000000005</v>
      </c>
      <c r="F53" s="347">
        <v>53.94</v>
      </c>
      <c r="G53" s="347">
        <v>-9.9600000000000009</v>
      </c>
      <c r="H53" s="347">
        <v>-1171.8599999999999</v>
      </c>
      <c r="I53" s="347">
        <v>-199.46</v>
      </c>
      <c r="J53" s="347">
        <v>-692.8</v>
      </c>
      <c r="K53" s="347">
        <v>-252.291</v>
      </c>
      <c r="L53" s="347">
        <v>-3650</v>
      </c>
      <c r="M53" s="347" t="s">
        <v>43</v>
      </c>
      <c r="N53" s="347" t="s">
        <v>43</v>
      </c>
      <c r="O53" s="352"/>
      <c r="P53" s="350" t="s">
        <v>555</v>
      </c>
    </row>
    <row r="54" spans="1:16">
      <c r="A54" s="350" t="s">
        <v>554</v>
      </c>
      <c r="B54" s="351">
        <v>440.25299999999999</v>
      </c>
      <c r="C54" s="347">
        <v>1006.64</v>
      </c>
      <c r="D54" s="347">
        <v>-2508.77</v>
      </c>
      <c r="E54" s="347">
        <v>-97.8</v>
      </c>
      <c r="F54" s="347">
        <v>-1054.32</v>
      </c>
      <c r="G54" s="347">
        <v>-1373.81</v>
      </c>
      <c r="H54" s="347">
        <v>-1439.26</v>
      </c>
      <c r="I54" s="347">
        <v>-8.15</v>
      </c>
      <c r="J54" s="347">
        <v>-1099.92</v>
      </c>
      <c r="K54" s="347">
        <v>1374.52</v>
      </c>
      <c r="L54" s="347">
        <v>583.197</v>
      </c>
      <c r="M54" s="347" t="s">
        <v>43</v>
      </c>
      <c r="N54" s="347" t="s">
        <v>43</v>
      </c>
      <c r="O54" s="352"/>
      <c r="P54" s="350" t="s">
        <v>553</v>
      </c>
    </row>
    <row r="55" spans="1:16">
      <c r="A55" s="350" t="s">
        <v>552</v>
      </c>
      <c r="B55" s="351">
        <v>898.38</v>
      </c>
      <c r="C55" s="347">
        <v>-6775.29</v>
      </c>
      <c r="D55" s="347">
        <v>-2178.44</v>
      </c>
      <c r="E55" s="347">
        <v>-2917.1</v>
      </c>
      <c r="F55" s="347">
        <v>-916.37</v>
      </c>
      <c r="G55" s="347">
        <v>-1303.73</v>
      </c>
      <c r="H55" s="347">
        <v>-30.76</v>
      </c>
      <c r="I55" s="347">
        <v>952.38</v>
      </c>
      <c r="J55" s="347">
        <v>-424.57</v>
      </c>
      <c r="K55" s="347">
        <v>-1407.08</v>
      </c>
      <c r="L55" s="347">
        <v>-30</v>
      </c>
      <c r="M55" s="347" t="s">
        <v>43</v>
      </c>
      <c r="N55" s="347" t="s">
        <v>43</v>
      </c>
      <c r="O55" s="352"/>
      <c r="P55" s="350" t="s">
        <v>551</v>
      </c>
    </row>
    <row r="56" spans="1:16">
      <c r="A56" s="350" t="s">
        <v>550</v>
      </c>
      <c r="B56" s="351">
        <v>964.30700000000002</v>
      </c>
      <c r="C56" s="351">
        <v>-927.84</v>
      </c>
      <c r="D56" s="347">
        <v>-4897.2999</v>
      </c>
      <c r="E56" s="347">
        <v>-933.40639999999996</v>
      </c>
      <c r="F56" s="347">
        <v>-718.98119999999994</v>
      </c>
      <c r="G56" s="347">
        <v>-937.51329999999996</v>
      </c>
      <c r="H56" s="347">
        <v>1390.2792999999999</v>
      </c>
      <c r="I56" s="347">
        <v>2992.0625</v>
      </c>
      <c r="J56" s="347">
        <v>5258.5365000000002</v>
      </c>
      <c r="K56" s="347">
        <v>-1609.77</v>
      </c>
      <c r="L56" s="347">
        <v>-1855.8877</v>
      </c>
      <c r="M56" s="347">
        <v>11283.2983</v>
      </c>
      <c r="N56" s="347" t="s">
        <v>43</v>
      </c>
      <c r="O56" s="352"/>
      <c r="P56" s="350" t="s">
        <v>549</v>
      </c>
    </row>
    <row r="57" spans="1:16">
      <c r="A57" s="350" t="s">
        <v>548</v>
      </c>
      <c r="B57" s="351">
        <v>-154.38499999999999</v>
      </c>
      <c r="C57" s="351">
        <v>-2810.01</v>
      </c>
      <c r="D57" s="347">
        <v>-1878.6846</v>
      </c>
      <c r="E57" s="347">
        <v>-1386.2817</v>
      </c>
      <c r="F57" s="347">
        <v>590.08910000000003</v>
      </c>
      <c r="G57" s="347">
        <v>108.0998</v>
      </c>
      <c r="H57" s="347">
        <v>1162.74</v>
      </c>
      <c r="I57" s="347">
        <v>65.311499999999995</v>
      </c>
      <c r="J57" s="347">
        <v>1062.0769</v>
      </c>
      <c r="K57" s="347">
        <v>-469.78800000000001</v>
      </c>
      <c r="L57" s="347">
        <v>-608.33079999999995</v>
      </c>
      <c r="M57" s="347">
        <v>-3592.3474999999999</v>
      </c>
      <c r="N57" s="347">
        <v>-346.94880000000001</v>
      </c>
      <c r="O57" s="352"/>
      <c r="P57" s="350" t="s">
        <v>547</v>
      </c>
    </row>
    <row r="58" spans="1:16">
      <c r="A58" s="350" t="s">
        <v>546</v>
      </c>
      <c r="B58" s="351">
        <v>-1176.4000000000001</v>
      </c>
      <c r="C58" s="351">
        <v>-21405</v>
      </c>
      <c r="D58" s="347">
        <v>-13391.2058</v>
      </c>
      <c r="E58" s="347">
        <v>-9036.9081000000006</v>
      </c>
      <c r="F58" s="347">
        <v>-6951.9949999999999</v>
      </c>
      <c r="G58" s="347">
        <v>7418.2781000000004</v>
      </c>
      <c r="H58" s="347">
        <v>14195.427</v>
      </c>
      <c r="I58" s="347">
        <v>11583.545700000001</v>
      </c>
      <c r="J58" s="347">
        <v>-3317.4427999999998</v>
      </c>
      <c r="K58" s="347">
        <v>-416.05599999999998</v>
      </c>
      <c r="L58" s="347">
        <v>4157.34</v>
      </c>
      <c r="M58" s="347">
        <v>-6107.89</v>
      </c>
      <c r="N58" s="347">
        <v>-3304.72</v>
      </c>
      <c r="O58" s="352"/>
      <c r="P58" s="350" t="s">
        <v>325</v>
      </c>
    </row>
    <row r="59" spans="1:16">
      <c r="A59" s="350" t="s">
        <v>545</v>
      </c>
      <c r="B59" s="351">
        <v>1176.4000000000001</v>
      </c>
      <c r="C59" s="351">
        <v>21405</v>
      </c>
      <c r="D59" s="347">
        <v>13391.2058</v>
      </c>
      <c r="E59" s="347">
        <v>9036.9081000000006</v>
      </c>
      <c r="F59" s="347">
        <v>6951.9949999999999</v>
      </c>
      <c r="G59" s="347">
        <v>-7418.2781000000004</v>
      </c>
      <c r="H59" s="347">
        <v>-14195.427</v>
      </c>
      <c r="I59" s="347">
        <v>-11583.545700000001</v>
      </c>
      <c r="J59" s="347">
        <v>3317.4427999999998</v>
      </c>
      <c r="K59" s="347">
        <v>416.05599999999998</v>
      </c>
      <c r="L59" s="347">
        <v>-4157.34</v>
      </c>
      <c r="M59" s="347">
        <v>6107.89</v>
      </c>
      <c r="N59" s="347">
        <v>3304.72</v>
      </c>
      <c r="O59" s="352"/>
      <c r="P59" s="350" t="s">
        <v>544</v>
      </c>
    </row>
    <row r="60" spans="1:16">
      <c r="A60" s="350" t="s">
        <v>543</v>
      </c>
      <c r="B60" s="351">
        <v>403.25900000000001</v>
      </c>
      <c r="C60" s="351">
        <v>12070.1</v>
      </c>
      <c r="D60" s="347">
        <v>4515.6494000000002</v>
      </c>
      <c r="E60" s="347">
        <v>-3580.7775000000001</v>
      </c>
      <c r="F60" s="347">
        <v>-5319.1286</v>
      </c>
      <c r="G60" s="347">
        <v>-8856.8431</v>
      </c>
      <c r="H60" s="347">
        <v>-3529.0956999999999</v>
      </c>
      <c r="I60" s="347">
        <v>-13098.3742</v>
      </c>
      <c r="J60" s="347">
        <v>8.89</v>
      </c>
      <c r="K60" s="347">
        <v>-1326.66</v>
      </c>
      <c r="L60" s="347">
        <v>-4157.34</v>
      </c>
      <c r="M60" s="347">
        <v>6107.89</v>
      </c>
      <c r="N60" s="347">
        <v>3304.72</v>
      </c>
      <c r="O60" s="352"/>
      <c r="P60" s="350" t="s">
        <v>542</v>
      </c>
    </row>
    <row r="61" spans="1:16">
      <c r="A61" s="350" t="s">
        <v>541</v>
      </c>
      <c r="B61" s="351">
        <v>773.14</v>
      </c>
      <c r="C61" s="351">
        <v>9334.86</v>
      </c>
      <c r="D61" s="347">
        <v>-740.09690000000001</v>
      </c>
      <c r="E61" s="347">
        <v>-107.61450000000001</v>
      </c>
      <c r="F61" s="347">
        <v>-2042.9312</v>
      </c>
      <c r="G61" s="347">
        <v>-3587.0861</v>
      </c>
      <c r="H61" s="347">
        <v>-9530.11</v>
      </c>
      <c r="I61" s="347">
        <v>0</v>
      </c>
      <c r="J61" s="347">
        <v>0</v>
      </c>
      <c r="K61" s="347">
        <v>0</v>
      </c>
      <c r="L61" s="347">
        <v>0</v>
      </c>
      <c r="M61" s="347">
        <v>0</v>
      </c>
      <c r="N61" s="347">
        <v>0</v>
      </c>
      <c r="O61" s="352"/>
      <c r="P61" s="350" t="s">
        <v>540</v>
      </c>
    </row>
    <row r="62" spans="1:16">
      <c r="A62" s="350" t="s">
        <v>539</v>
      </c>
      <c r="B62" s="351">
        <v>0</v>
      </c>
      <c r="C62" s="351">
        <v>0</v>
      </c>
      <c r="D62" s="347">
        <v>9615.6533999999992</v>
      </c>
      <c r="E62" s="347">
        <v>12725.3002</v>
      </c>
      <c r="F62" s="347">
        <v>14314.054899999999</v>
      </c>
      <c r="G62" s="347">
        <v>5025.6511</v>
      </c>
      <c r="H62" s="347">
        <v>-1136.2212999999999</v>
      </c>
      <c r="I62" s="347">
        <v>1514.8285000000001</v>
      </c>
      <c r="J62" s="347">
        <v>3308.5527999999999</v>
      </c>
      <c r="K62" s="347">
        <v>1742.72</v>
      </c>
      <c r="L62" s="347">
        <v>0</v>
      </c>
      <c r="M62" s="347">
        <v>0</v>
      </c>
      <c r="N62" s="347">
        <v>0</v>
      </c>
      <c r="O62" s="352"/>
      <c r="P62" s="350" t="s">
        <v>538</v>
      </c>
    </row>
    <row r="63" spans="1:16">
      <c r="A63" s="353"/>
      <c r="B63" s="354"/>
      <c r="C63" s="354"/>
      <c r="D63" s="354"/>
      <c r="E63" s="354"/>
      <c r="F63" s="354"/>
      <c r="G63" s="354"/>
      <c r="H63" s="354"/>
      <c r="I63" s="354"/>
      <c r="J63" s="354"/>
      <c r="K63" s="354"/>
      <c r="L63" s="354"/>
      <c r="M63" s="354"/>
      <c r="N63" s="354"/>
      <c r="O63" s="348"/>
      <c r="P63" s="348"/>
    </row>
    <row r="64" spans="1:16">
      <c r="A64" s="355"/>
      <c r="B64" s="356"/>
      <c r="C64" s="356"/>
      <c r="D64" s="356"/>
      <c r="E64" s="356"/>
      <c r="F64" s="356"/>
      <c r="G64" s="356"/>
      <c r="H64" s="356"/>
      <c r="I64" s="356"/>
      <c r="J64" s="356"/>
      <c r="K64" s="356"/>
      <c r="L64" s="356"/>
      <c r="M64" s="356"/>
      <c r="N64" s="356"/>
      <c r="O64" s="291"/>
      <c r="P64" s="291"/>
    </row>
    <row r="65" spans="1:16">
      <c r="A65" s="357" t="s">
        <v>303</v>
      </c>
      <c r="B65" s="345"/>
      <c r="C65" s="345"/>
      <c r="D65" s="345"/>
      <c r="E65" s="345"/>
      <c r="F65" s="345"/>
      <c r="G65" s="345"/>
      <c r="H65" s="345"/>
      <c r="I65" s="347"/>
      <c r="J65" s="347"/>
      <c r="K65" s="347"/>
      <c r="L65" s="347"/>
      <c r="M65" s="347"/>
      <c r="N65" s="347"/>
      <c r="O65" s="291"/>
      <c r="P65" s="291"/>
    </row>
    <row r="66" spans="1:16">
      <c r="A66" s="21" t="s">
        <v>839</v>
      </c>
      <c r="B66" s="345"/>
      <c r="C66" s="345"/>
      <c r="D66" s="345"/>
      <c r="E66" s="345"/>
      <c r="F66" s="345"/>
      <c r="G66" s="345"/>
      <c r="H66" s="345"/>
      <c r="I66" s="345"/>
      <c r="J66" s="345"/>
      <c r="K66" s="345"/>
      <c r="L66" s="345"/>
      <c r="M66" s="345"/>
      <c r="N66" s="345"/>
      <c r="O66" s="291"/>
      <c r="P66" s="291"/>
    </row>
    <row r="67" spans="1:16">
      <c r="A67" s="357" t="s">
        <v>840</v>
      </c>
      <c r="B67" s="345"/>
      <c r="C67" s="345"/>
      <c r="D67" s="345"/>
      <c r="E67" s="345"/>
      <c r="F67" s="345"/>
      <c r="G67" s="345"/>
      <c r="H67" s="345"/>
      <c r="I67" s="345"/>
      <c r="J67" s="345"/>
      <c r="K67" s="345"/>
      <c r="L67" s="345"/>
      <c r="M67" s="345"/>
      <c r="N67" s="345"/>
      <c r="O67" s="291"/>
      <c r="P67" s="291"/>
    </row>
    <row r="68" spans="1:16">
      <c r="A68" s="357"/>
      <c r="B68" s="345"/>
      <c r="C68" s="345"/>
      <c r="D68" s="345"/>
      <c r="E68" s="345"/>
      <c r="F68" s="345"/>
      <c r="G68" s="345"/>
      <c r="H68" s="345"/>
      <c r="I68" s="345"/>
      <c r="J68" s="345"/>
      <c r="K68" s="345"/>
      <c r="L68" s="345"/>
      <c r="M68" s="345"/>
      <c r="N68" s="345"/>
      <c r="O68" s="291"/>
      <c r="P68" s="291"/>
    </row>
    <row r="69" spans="1:16">
      <c r="A69" s="357" t="s">
        <v>293</v>
      </c>
      <c r="B69" s="345"/>
      <c r="C69" s="345"/>
      <c r="D69" s="345"/>
      <c r="E69" s="345"/>
      <c r="F69" s="345"/>
      <c r="G69" s="345"/>
      <c r="H69" s="345"/>
      <c r="I69" s="345"/>
      <c r="J69" s="345"/>
      <c r="K69" s="345"/>
      <c r="L69" s="345"/>
      <c r="M69" s="345"/>
      <c r="N69" s="345"/>
      <c r="O69" s="291"/>
      <c r="P69" s="291"/>
    </row>
    <row r="70" spans="1:16">
      <c r="A70" s="21" t="s">
        <v>841</v>
      </c>
      <c r="B70" s="345"/>
      <c r="C70" s="345"/>
      <c r="D70" s="345"/>
      <c r="E70" s="345"/>
      <c r="F70" s="345"/>
      <c r="G70" s="345"/>
      <c r="H70" s="345"/>
      <c r="I70" s="345"/>
      <c r="J70" s="345"/>
      <c r="K70" s="345"/>
      <c r="L70" s="345"/>
      <c r="M70" s="345"/>
      <c r="N70" s="345"/>
      <c r="O70" s="291"/>
      <c r="P70" s="291"/>
    </row>
    <row r="71" spans="1:16">
      <c r="A71" s="357" t="s">
        <v>108</v>
      </c>
      <c r="B71" s="345"/>
      <c r="C71" s="345"/>
      <c r="D71" s="345"/>
      <c r="E71" s="345"/>
      <c r="F71" s="345"/>
      <c r="G71" s="345"/>
      <c r="H71" s="345"/>
      <c r="I71" s="345"/>
      <c r="J71" s="345"/>
      <c r="K71" s="345"/>
      <c r="L71" s="345"/>
      <c r="M71" s="345"/>
      <c r="N71" s="345"/>
      <c r="O71" s="291"/>
      <c r="P71" s="291"/>
    </row>
    <row r="74" spans="1:16">
      <c r="A74" s="353"/>
    </row>
    <row r="75" spans="1:16">
      <c r="A75" s="355"/>
    </row>
    <row r="76" spans="1:16">
      <c r="A76" s="357" t="s">
        <v>303</v>
      </c>
    </row>
    <row r="77" spans="1:16">
      <c r="A77" s="21" t="s">
        <v>839</v>
      </c>
    </row>
    <row r="78" spans="1:16">
      <c r="A78" s="357" t="s">
        <v>840</v>
      </c>
    </row>
    <row r="79" spans="1:16">
      <c r="A79" s="357"/>
    </row>
    <row r="80" spans="1:16">
      <c r="A80" s="357" t="s">
        <v>293</v>
      </c>
    </row>
    <row r="82" spans="1:1">
      <c r="A82" s="353"/>
    </row>
    <row r="83" spans="1:1">
      <c r="A83" s="355"/>
    </row>
    <row r="84" spans="1:1">
      <c r="A84" s="357" t="s">
        <v>303</v>
      </c>
    </row>
    <row r="85" spans="1:1">
      <c r="A85" s="21" t="s">
        <v>839</v>
      </c>
    </row>
    <row r="86" spans="1:1">
      <c r="A86" s="357" t="s">
        <v>840</v>
      </c>
    </row>
    <row r="87" spans="1:1">
      <c r="A87" s="357"/>
    </row>
    <row r="88" spans="1:1">
      <c r="A88" s="357" t="s">
        <v>293</v>
      </c>
    </row>
  </sheetData>
  <pageMargins left="0" right="0" top="0" bottom="0" header="0" footer="0"/>
  <pageSetup scale="75" orientation="landscape" r:id="rId1"/>
  <headerFooter alignWithMargins="0">
    <oddFooter>&amp;R&amp;A &amp;D &amp;T</oddFooter>
  </headerFooter>
</worksheet>
</file>

<file path=xl/worksheets/sheet10.xml><?xml version="1.0" encoding="utf-8"?>
<worksheet xmlns="http://schemas.openxmlformats.org/spreadsheetml/2006/main" xmlns:r="http://schemas.openxmlformats.org/officeDocument/2006/relationships">
  <sheetPr>
    <pageSetUpPr fitToPage="1"/>
  </sheetPr>
  <dimension ref="A1:P51"/>
  <sheetViews>
    <sheetView showGridLines="0" workbookViewId="0">
      <selection activeCell="A82" sqref="A82:A88"/>
    </sheetView>
  </sheetViews>
  <sheetFormatPr defaultColWidth="9.28515625" defaultRowHeight="10.199999999999999"/>
  <cols>
    <col min="1" max="1" width="38.7109375" style="2" customWidth="1"/>
    <col min="2" max="14" width="9.85546875" style="2" customWidth="1"/>
    <col min="15" max="15" width="2.28515625" style="2" customWidth="1"/>
    <col min="16" max="16" width="38.28515625" style="2" customWidth="1"/>
    <col min="17" max="19" width="9.28515625" style="2"/>
    <col min="20" max="20" width="9.85546875" style="2" customWidth="1"/>
    <col min="21" max="16384" width="9.28515625" style="2"/>
  </cols>
  <sheetData>
    <row r="1" spans="1:16" s="1" customFormat="1">
      <c r="A1" s="312" t="s">
        <v>61</v>
      </c>
      <c r="B1" s="313"/>
      <c r="C1" s="313"/>
      <c r="D1" s="313"/>
      <c r="E1" s="313"/>
      <c r="F1" s="313"/>
      <c r="G1" s="313"/>
      <c r="H1" s="313"/>
      <c r="I1" s="283"/>
      <c r="J1" s="283"/>
      <c r="K1" s="283"/>
      <c r="L1" s="283"/>
      <c r="M1" s="283"/>
      <c r="N1" s="283"/>
      <c r="O1" s="313"/>
      <c r="P1" s="312">
        <v>9</v>
      </c>
    </row>
    <row r="2" spans="1:16">
      <c r="A2" s="147" t="s">
        <v>12</v>
      </c>
      <c r="B2" s="285"/>
      <c r="C2" s="285"/>
      <c r="D2" s="285"/>
      <c r="E2" s="285"/>
      <c r="F2" s="285"/>
      <c r="G2" s="285"/>
      <c r="H2" s="285"/>
      <c r="I2" s="287"/>
      <c r="J2" s="287"/>
      <c r="K2" s="287"/>
      <c r="L2" s="287"/>
      <c r="M2" s="287"/>
      <c r="N2" s="287"/>
      <c r="O2" s="314"/>
      <c r="P2" s="312" t="s">
        <v>12</v>
      </c>
    </row>
    <row r="3" spans="1:16">
      <c r="A3" s="315" t="s">
        <v>62</v>
      </c>
      <c r="B3" s="285"/>
      <c r="C3" s="285"/>
      <c r="D3" s="285"/>
      <c r="E3" s="285"/>
      <c r="F3" s="285"/>
      <c r="G3" s="285"/>
      <c r="H3" s="285"/>
      <c r="I3" s="287"/>
      <c r="J3" s="287"/>
      <c r="K3" s="287"/>
      <c r="L3" s="287"/>
      <c r="M3" s="287"/>
      <c r="N3" s="287"/>
      <c r="O3" s="314"/>
      <c r="P3" s="312" t="s">
        <v>63</v>
      </c>
    </row>
    <row r="4" spans="1:16">
      <c r="A4" s="291" t="s">
        <v>0</v>
      </c>
      <c r="B4" s="314"/>
      <c r="C4" s="314"/>
      <c r="D4" s="314"/>
      <c r="E4" s="314"/>
      <c r="F4" s="314"/>
      <c r="G4" s="314"/>
      <c r="H4" s="314"/>
      <c r="I4" s="287"/>
      <c r="J4" s="287"/>
      <c r="K4" s="287"/>
      <c r="L4" s="287"/>
      <c r="M4" s="287"/>
      <c r="N4" s="287"/>
      <c r="O4" s="314"/>
      <c r="P4" s="316" t="s">
        <v>60</v>
      </c>
    </row>
    <row r="5" spans="1:16">
      <c r="A5" s="292"/>
      <c r="B5" s="314"/>
      <c r="C5" s="314"/>
      <c r="D5" s="314"/>
      <c r="E5" s="314"/>
      <c r="F5" s="314"/>
      <c r="G5" s="314"/>
      <c r="H5" s="314"/>
      <c r="I5" s="317"/>
      <c r="J5" s="287"/>
      <c r="K5" s="287"/>
      <c r="L5" s="287"/>
      <c r="M5" s="287"/>
      <c r="N5" s="287"/>
      <c r="O5" s="314"/>
      <c r="P5" s="318"/>
    </row>
    <row r="6" spans="1:16">
      <c r="A6" s="319"/>
      <c r="B6" s="320">
        <v>2000</v>
      </c>
      <c r="C6" s="320">
        <v>2001</v>
      </c>
      <c r="D6" s="320">
        <v>2002</v>
      </c>
      <c r="E6" s="320">
        <v>2003</v>
      </c>
      <c r="F6" s="320">
        <v>2004</v>
      </c>
      <c r="G6" s="320">
        <v>2005</v>
      </c>
      <c r="H6" s="320">
        <v>2006</v>
      </c>
      <c r="I6" s="298">
        <v>2007</v>
      </c>
      <c r="J6" s="299">
        <v>2008</v>
      </c>
      <c r="K6" s="299">
        <v>2009</v>
      </c>
      <c r="L6" s="299">
        <v>2010</v>
      </c>
      <c r="M6" s="299">
        <v>2011</v>
      </c>
      <c r="N6" s="299">
        <v>2012</v>
      </c>
      <c r="O6" s="319" t="s">
        <v>13</v>
      </c>
      <c r="P6" s="321"/>
    </row>
    <row r="7" spans="1:16" ht="24" customHeight="1">
      <c r="A7" s="314"/>
      <c r="B7" s="120"/>
      <c r="C7" s="120"/>
      <c r="D7" s="120"/>
      <c r="E7" s="120"/>
      <c r="F7" s="120"/>
      <c r="G7" s="120"/>
      <c r="H7" s="120"/>
      <c r="I7" s="120"/>
      <c r="J7" s="120"/>
      <c r="K7" s="120"/>
      <c r="L7" s="120"/>
      <c r="M7" s="120"/>
      <c r="N7" s="120"/>
      <c r="O7" s="314"/>
      <c r="P7" s="316"/>
    </row>
    <row r="8" spans="1:16" s="1" customFormat="1">
      <c r="A8" s="315" t="s">
        <v>64</v>
      </c>
      <c r="B8" s="322">
        <v>26341.028985000001</v>
      </c>
      <c r="C8" s="322">
        <v>26542.726339000001</v>
      </c>
      <c r="D8" s="322">
        <v>25650.598710999999</v>
      </c>
      <c r="E8" s="322">
        <v>29938.752615000001</v>
      </c>
      <c r="F8" s="323">
        <v>34575.733701999998</v>
      </c>
      <c r="G8" s="323">
        <v>40386.767091000002</v>
      </c>
      <c r="H8" s="323">
        <v>46546.202765000002</v>
      </c>
      <c r="I8" s="323">
        <v>55980.308585639999</v>
      </c>
      <c r="J8" s="323">
        <v>70018.83943213</v>
      </c>
      <c r="K8" s="323">
        <v>55672.096636130002</v>
      </c>
      <c r="L8" s="323">
        <v>68187.207070010001</v>
      </c>
      <c r="M8" s="323">
        <v>83950.205253960012</v>
      </c>
      <c r="N8" s="323">
        <v>78590.951306550007</v>
      </c>
      <c r="O8" s="324"/>
      <c r="P8" s="325" t="s">
        <v>64</v>
      </c>
    </row>
    <row r="9" spans="1:16">
      <c r="A9" s="314"/>
      <c r="B9" s="326"/>
      <c r="C9" s="326"/>
      <c r="D9" s="326"/>
      <c r="E9" s="326"/>
      <c r="F9" s="326"/>
      <c r="G9" s="326"/>
      <c r="H9" s="326"/>
      <c r="I9" s="326"/>
      <c r="J9" s="326"/>
      <c r="K9" s="327"/>
      <c r="L9" s="327"/>
      <c r="M9" s="327"/>
      <c r="N9" s="327"/>
      <c r="O9" s="328"/>
      <c r="P9" s="316"/>
    </row>
    <row r="10" spans="1:16">
      <c r="A10" s="329" t="s">
        <v>182</v>
      </c>
      <c r="B10" s="326">
        <v>5346.1888570000001</v>
      </c>
      <c r="C10" s="326">
        <v>6052.5476740000004</v>
      </c>
      <c r="D10" s="326">
        <v>5272.5747760000004</v>
      </c>
      <c r="E10" s="326">
        <v>6471.0283609999997</v>
      </c>
      <c r="F10" s="326">
        <v>6851.9966889999996</v>
      </c>
      <c r="G10" s="326">
        <v>8110.6252919999997</v>
      </c>
      <c r="H10" s="326">
        <v>8625.3684379999995</v>
      </c>
      <c r="I10" s="326">
        <v>12485.571992599998</v>
      </c>
      <c r="J10" s="326">
        <v>16201.717915360001</v>
      </c>
      <c r="K10" s="327">
        <v>9256.9779335700005</v>
      </c>
      <c r="L10" s="327">
        <v>15148.25690102</v>
      </c>
      <c r="M10" s="327">
        <v>20212.637579240003</v>
      </c>
      <c r="N10" s="327">
        <v>18834.71378495</v>
      </c>
      <c r="O10" s="328"/>
      <c r="P10" s="5" t="s">
        <v>205</v>
      </c>
    </row>
    <row r="11" spans="1:16">
      <c r="A11" s="329" t="s">
        <v>183</v>
      </c>
      <c r="B11" s="326">
        <v>15.919805</v>
      </c>
      <c r="C11" s="326">
        <v>17.498425999999998</v>
      </c>
      <c r="D11" s="326">
        <v>8.0798850000000009</v>
      </c>
      <c r="E11" s="326">
        <v>8.8316160000000004</v>
      </c>
      <c r="F11" s="326">
        <v>11.378527</v>
      </c>
      <c r="G11" s="326">
        <v>13.494641</v>
      </c>
      <c r="H11" s="326">
        <v>16.702596</v>
      </c>
      <c r="I11" s="326">
        <v>28.063930259999999</v>
      </c>
      <c r="J11" s="326">
        <v>36.637708719999999</v>
      </c>
      <c r="K11" s="327">
        <v>33.480601110000002</v>
      </c>
      <c r="L11" s="327">
        <v>25.625527100000003</v>
      </c>
      <c r="M11" s="327">
        <v>22.488398739999997</v>
      </c>
      <c r="N11" s="327">
        <v>26.131167250000001</v>
      </c>
      <c r="O11" s="328"/>
      <c r="P11" s="330" t="s">
        <v>206</v>
      </c>
    </row>
    <row r="12" spans="1:16">
      <c r="A12" s="329" t="s">
        <v>184</v>
      </c>
      <c r="B12" s="326">
        <v>590.44728599999996</v>
      </c>
      <c r="C12" s="326">
        <v>708.66242299999999</v>
      </c>
      <c r="D12" s="326">
        <v>481.726024</v>
      </c>
      <c r="E12" s="326">
        <v>621.86555399999997</v>
      </c>
      <c r="F12" s="326">
        <v>476.524652</v>
      </c>
      <c r="G12" s="326">
        <v>440.94980900000002</v>
      </c>
      <c r="H12" s="326">
        <v>804.33598800000004</v>
      </c>
      <c r="I12" s="326">
        <v>662.17573062999998</v>
      </c>
      <c r="J12" s="326">
        <v>824.47008233999986</v>
      </c>
      <c r="K12" s="327">
        <v>680.5117105700001</v>
      </c>
      <c r="L12" s="327">
        <v>899.52477188</v>
      </c>
      <c r="M12" s="327">
        <v>1032.9739571299999</v>
      </c>
      <c r="N12" s="327">
        <v>981.49150966000002</v>
      </c>
      <c r="O12" s="328"/>
      <c r="P12" s="316" t="s">
        <v>207</v>
      </c>
    </row>
    <row r="13" spans="1:16">
      <c r="A13" s="329" t="s">
        <v>185</v>
      </c>
      <c r="B13" s="326">
        <v>626.762157</v>
      </c>
      <c r="C13" s="326">
        <v>739.89033900000004</v>
      </c>
      <c r="D13" s="326">
        <v>574.26469899999995</v>
      </c>
      <c r="E13" s="326">
        <v>661.13712399999997</v>
      </c>
      <c r="F13" s="326">
        <v>747.26084500000002</v>
      </c>
      <c r="G13" s="326">
        <v>925.97876399999996</v>
      </c>
      <c r="H13" s="326">
        <v>1008.747012</v>
      </c>
      <c r="I13" s="326">
        <v>1326.0225811800001</v>
      </c>
      <c r="J13" s="326">
        <v>1764.78138807</v>
      </c>
      <c r="K13" s="327">
        <v>1383.4125491899999</v>
      </c>
      <c r="L13" s="327">
        <v>1709.5645775100002</v>
      </c>
      <c r="M13" s="327">
        <v>1907.1784605599998</v>
      </c>
      <c r="N13" s="327">
        <v>1686.9785902799999</v>
      </c>
      <c r="O13" s="328"/>
      <c r="P13" s="330" t="s">
        <v>208</v>
      </c>
    </row>
    <row r="14" spans="1:16">
      <c r="A14" s="329" t="s">
        <v>186</v>
      </c>
      <c r="B14" s="326">
        <v>2419.1299509999999</v>
      </c>
      <c r="C14" s="326">
        <v>2447.7627499999999</v>
      </c>
      <c r="D14" s="326">
        <v>2127.2438790000001</v>
      </c>
      <c r="E14" s="326">
        <v>2307.252395</v>
      </c>
      <c r="F14" s="326">
        <v>2690.4747910000001</v>
      </c>
      <c r="G14" s="326">
        <v>2808.4787419999998</v>
      </c>
      <c r="H14" s="326">
        <v>2954.690153</v>
      </c>
      <c r="I14" s="326">
        <v>4661.2807302499996</v>
      </c>
      <c r="J14" s="326">
        <v>6772.6306674699999</v>
      </c>
      <c r="K14" s="327">
        <v>3214.9847754000002</v>
      </c>
      <c r="L14" s="327">
        <v>4621.9478067600003</v>
      </c>
      <c r="M14" s="327">
        <v>8381.8305413300004</v>
      </c>
      <c r="N14" s="327">
        <v>9485.9918636399998</v>
      </c>
      <c r="O14" s="328"/>
      <c r="P14" s="330" t="s">
        <v>209</v>
      </c>
    </row>
    <row r="15" spans="1:16">
      <c r="A15" s="329" t="s">
        <v>187</v>
      </c>
      <c r="B15" s="326">
        <v>1016.836419</v>
      </c>
      <c r="C15" s="326">
        <v>1401.120028</v>
      </c>
      <c r="D15" s="326">
        <v>1288.0203770000001</v>
      </c>
      <c r="E15" s="326">
        <v>1995.552066</v>
      </c>
      <c r="F15" s="326">
        <v>1832.0168530000001</v>
      </c>
      <c r="G15" s="326">
        <v>2443.7728820000002</v>
      </c>
      <c r="H15" s="326">
        <v>1960.6169440000001</v>
      </c>
      <c r="I15" s="326">
        <v>3696.2918436900004</v>
      </c>
      <c r="J15" s="326">
        <v>4887.04050345</v>
      </c>
      <c r="K15" s="327">
        <v>1980.6117718200001</v>
      </c>
      <c r="L15" s="327">
        <v>5338.3665699100002</v>
      </c>
      <c r="M15" s="327">
        <v>5994.6837370000003</v>
      </c>
      <c r="N15" s="327">
        <v>3780.8350907000004</v>
      </c>
      <c r="O15" s="328"/>
      <c r="P15" s="330" t="s">
        <v>210</v>
      </c>
    </row>
    <row r="16" spans="1:16">
      <c r="A16" s="329" t="s">
        <v>188</v>
      </c>
      <c r="B16" s="326">
        <v>307.01838199999997</v>
      </c>
      <c r="C16" s="326">
        <v>346.764723</v>
      </c>
      <c r="D16" s="326">
        <v>437.31901499999998</v>
      </c>
      <c r="E16" s="326">
        <v>473.65331500000002</v>
      </c>
      <c r="F16" s="326">
        <v>664.69600600000001</v>
      </c>
      <c r="G16" s="326">
        <v>995.71789999999999</v>
      </c>
      <c r="H16" s="326">
        <v>1335.014428</v>
      </c>
      <c r="I16" s="326">
        <v>1485.4576964400001</v>
      </c>
      <c r="J16" s="326">
        <v>1121.93044624</v>
      </c>
      <c r="K16" s="327">
        <v>1126.2650440499999</v>
      </c>
      <c r="L16" s="327">
        <v>1819.56435207</v>
      </c>
      <c r="M16" s="327">
        <v>1839.9314539099998</v>
      </c>
      <c r="N16" s="327">
        <v>2001.38774304</v>
      </c>
      <c r="O16" s="328"/>
      <c r="P16" s="316" t="s">
        <v>211</v>
      </c>
    </row>
    <row r="17" spans="1:16">
      <c r="A17" s="331" t="s">
        <v>189</v>
      </c>
      <c r="B17" s="327">
        <v>370.07485699999961</v>
      </c>
      <c r="C17" s="327">
        <v>390.84898500000054</v>
      </c>
      <c r="D17" s="327">
        <v>355.92089699999997</v>
      </c>
      <c r="E17" s="327">
        <v>402.73629100000016</v>
      </c>
      <c r="F17" s="327">
        <v>429.64501499999915</v>
      </c>
      <c r="G17" s="327">
        <v>482.23255400000016</v>
      </c>
      <c r="H17" s="327">
        <v>545.2613169999986</v>
      </c>
      <c r="I17" s="327">
        <v>626.27948014999856</v>
      </c>
      <c r="J17" s="327">
        <v>794.22711907000121</v>
      </c>
      <c r="K17" s="327">
        <v>837.71148143000028</v>
      </c>
      <c r="L17" s="327">
        <v>733.66329579000012</v>
      </c>
      <c r="M17" s="327">
        <v>1033.5510305700009</v>
      </c>
      <c r="N17" s="327">
        <v>871.89782037999976</v>
      </c>
      <c r="O17" s="328"/>
      <c r="P17" s="316" t="s">
        <v>212</v>
      </c>
    </row>
    <row r="18" spans="1:16">
      <c r="A18" s="332"/>
      <c r="B18" s="326"/>
      <c r="C18" s="326"/>
      <c r="D18" s="326"/>
      <c r="E18" s="326"/>
      <c r="F18" s="326"/>
      <c r="G18" s="326"/>
      <c r="H18" s="326"/>
      <c r="I18" s="326"/>
      <c r="J18" s="326"/>
      <c r="K18" s="327"/>
      <c r="L18" s="327"/>
      <c r="M18" s="327"/>
      <c r="N18" s="327"/>
      <c r="O18" s="328"/>
      <c r="P18" s="316"/>
    </row>
    <row r="19" spans="1:16">
      <c r="A19" s="329" t="s">
        <v>166</v>
      </c>
      <c r="B19" s="326">
        <v>7862.9668330000004</v>
      </c>
      <c r="C19" s="326">
        <v>7459.5869400000001</v>
      </c>
      <c r="D19" s="326">
        <v>8137.8568029999997</v>
      </c>
      <c r="E19" s="326">
        <v>10004.086388</v>
      </c>
      <c r="F19" s="326">
        <v>11926.331988</v>
      </c>
      <c r="G19" s="326">
        <v>13141.283054</v>
      </c>
      <c r="H19" s="326">
        <v>15264.945238</v>
      </c>
      <c r="I19" s="326">
        <v>19213.072822670001</v>
      </c>
      <c r="J19" s="326">
        <v>23905.996502959999</v>
      </c>
      <c r="K19" s="327">
        <v>21224.821985879997</v>
      </c>
      <c r="L19" s="327">
        <v>22667.593869959997</v>
      </c>
      <c r="M19" s="327">
        <v>28191.830781209999</v>
      </c>
      <c r="N19" s="327">
        <v>26536.026094429999</v>
      </c>
      <c r="O19" s="328"/>
      <c r="P19" s="330" t="s">
        <v>213</v>
      </c>
    </row>
    <row r="20" spans="1:16">
      <c r="A20" s="329" t="s">
        <v>190</v>
      </c>
      <c r="B20" s="326">
        <v>791.20641000000001</v>
      </c>
      <c r="C20" s="326">
        <v>364.87545499999999</v>
      </c>
      <c r="D20" s="326">
        <v>576.33244400000001</v>
      </c>
      <c r="E20" s="326">
        <v>735.68131500000004</v>
      </c>
      <c r="F20" s="326">
        <v>1229.71246</v>
      </c>
      <c r="G20" s="326">
        <v>1651.4879719999999</v>
      </c>
      <c r="H20" s="326">
        <v>1612.813392</v>
      </c>
      <c r="I20" s="326">
        <v>1821.6641301999998</v>
      </c>
      <c r="J20" s="326">
        <v>2192.1826930100001</v>
      </c>
      <c r="K20" s="327">
        <v>2297.1079140000002</v>
      </c>
      <c r="L20" s="327">
        <v>1894.8281912300001</v>
      </c>
      <c r="M20" s="327">
        <v>2107.3325969299999</v>
      </c>
      <c r="N20" s="327">
        <v>1926.0347122799999</v>
      </c>
      <c r="O20" s="328"/>
      <c r="P20" s="330" t="s">
        <v>214</v>
      </c>
    </row>
    <row r="21" spans="1:16">
      <c r="A21" s="329" t="s">
        <v>191</v>
      </c>
      <c r="B21" s="326">
        <v>320.813897</v>
      </c>
      <c r="C21" s="326">
        <v>283.979872</v>
      </c>
      <c r="D21" s="326">
        <v>301.67220600000002</v>
      </c>
      <c r="E21" s="326">
        <v>270.94278600000001</v>
      </c>
      <c r="F21" s="326">
        <v>525.38021300000003</v>
      </c>
      <c r="G21" s="326">
        <v>604.16261099999997</v>
      </c>
      <c r="H21" s="326">
        <v>769.70390099999997</v>
      </c>
      <c r="I21" s="326">
        <v>638.90322763999995</v>
      </c>
      <c r="J21" s="326">
        <v>814.98244804000012</v>
      </c>
      <c r="K21" s="327">
        <v>638.98684629999991</v>
      </c>
      <c r="L21" s="327">
        <v>872.79858049000006</v>
      </c>
      <c r="M21" s="327">
        <v>1471.65090573</v>
      </c>
      <c r="N21" s="327">
        <v>1272.2315702200001</v>
      </c>
      <c r="O21" s="328"/>
      <c r="P21" s="316" t="s">
        <v>215</v>
      </c>
    </row>
    <row r="22" spans="1:16">
      <c r="A22" s="329" t="s">
        <v>192</v>
      </c>
      <c r="B22" s="326">
        <v>158.284978</v>
      </c>
      <c r="C22" s="326">
        <v>145.09294499999999</v>
      </c>
      <c r="D22" s="326">
        <v>115.389411</v>
      </c>
      <c r="E22" s="326">
        <v>86.204599000000002</v>
      </c>
      <c r="F22" s="326">
        <v>92.318886000000006</v>
      </c>
      <c r="G22" s="326">
        <v>97.275047000000001</v>
      </c>
      <c r="H22" s="326">
        <v>141.19166000000001</v>
      </c>
      <c r="I22" s="326">
        <v>429.98683944999993</v>
      </c>
      <c r="J22" s="326">
        <v>688.21600271999989</v>
      </c>
      <c r="K22" s="327">
        <v>548.27877199</v>
      </c>
      <c r="L22" s="327">
        <v>915.83396830999993</v>
      </c>
      <c r="M22" s="327">
        <v>1189.7766755</v>
      </c>
      <c r="N22" s="327">
        <v>1165.69444935</v>
      </c>
      <c r="O22" s="328"/>
      <c r="P22" s="316" t="s">
        <v>216</v>
      </c>
    </row>
    <row r="23" spans="1:16">
      <c r="A23" s="329" t="s">
        <v>193</v>
      </c>
      <c r="B23" s="326">
        <v>1678.0727609999999</v>
      </c>
      <c r="C23" s="326">
        <v>1636.648093</v>
      </c>
      <c r="D23" s="326">
        <v>2086.6532999999999</v>
      </c>
      <c r="E23" s="326">
        <v>2833.5537909999998</v>
      </c>
      <c r="F23" s="326">
        <v>3162.5040049999998</v>
      </c>
      <c r="G23" s="326">
        <v>3290.7376300000001</v>
      </c>
      <c r="H23" s="326">
        <v>3877.6641890000001</v>
      </c>
      <c r="I23" s="326">
        <v>5493.3697747100005</v>
      </c>
      <c r="J23" s="326">
        <v>7059.0468536199996</v>
      </c>
      <c r="K23" s="327">
        <v>4479.0447741499993</v>
      </c>
      <c r="L23" s="327">
        <v>5192.3464329599992</v>
      </c>
      <c r="M23" s="327">
        <v>7032.9144304900001</v>
      </c>
      <c r="N23" s="327">
        <v>5910.5898258799989</v>
      </c>
      <c r="O23" s="328"/>
      <c r="P23" s="316" t="s">
        <v>217</v>
      </c>
    </row>
    <row r="24" spans="1:16">
      <c r="A24" s="329" t="s">
        <v>194</v>
      </c>
      <c r="B24" s="326">
        <v>307.75123200000002</v>
      </c>
      <c r="C24" s="326">
        <v>325.212424</v>
      </c>
      <c r="D24" s="326">
        <v>289.68241999999998</v>
      </c>
      <c r="E24" s="326">
        <v>366.12844000000001</v>
      </c>
      <c r="F24" s="326">
        <v>444.49732699999998</v>
      </c>
      <c r="G24" s="326">
        <v>527.38079400000004</v>
      </c>
      <c r="H24" s="326">
        <v>663.47299299999997</v>
      </c>
      <c r="I24" s="326">
        <v>836.74725925999996</v>
      </c>
      <c r="J24" s="326">
        <v>1097.35278251</v>
      </c>
      <c r="K24" s="327">
        <v>871.05928809</v>
      </c>
      <c r="L24" s="327">
        <v>948.80421029999991</v>
      </c>
      <c r="M24" s="327">
        <v>1376.4732637100001</v>
      </c>
      <c r="N24" s="327">
        <v>1356.5884928800001</v>
      </c>
      <c r="O24" s="328"/>
      <c r="P24" s="316" t="s">
        <v>218</v>
      </c>
    </row>
    <row r="25" spans="1:16">
      <c r="A25" s="329" t="s">
        <v>195</v>
      </c>
      <c r="B25" s="326">
        <v>215.14176599999999</v>
      </c>
      <c r="C25" s="326">
        <v>209.827516</v>
      </c>
      <c r="D25" s="326">
        <v>173.06063700000001</v>
      </c>
      <c r="E25" s="326">
        <v>216.89913899999999</v>
      </c>
      <c r="F25" s="326">
        <v>274.53278999999998</v>
      </c>
      <c r="G25" s="326">
        <v>363.99791299999998</v>
      </c>
      <c r="H25" s="326">
        <v>447.71047700000003</v>
      </c>
      <c r="I25" s="326">
        <v>588.77835722999998</v>
      </c>
      <c r="J25" s="326">
        <v>755.70348101000002</v>
      </c>
      <c r="K25" s="327">
        <v>744.69300110000006</v>
      </c>
      <c r="L25" s="327">
        <v>850.3359906500001</v>
      </c>
      <c r="M25" s="327">
        <v>963.08070380000004</v>
      </c>
      <c r="N25" s="327">
        <v>1016.79047187</v>
      </c>
      <c r="O25" s="328"/>
      <c r="P25" s="316" t="s">
        <v>219</v>
      </c>
    </row>
    <row r="26" spans="1:16">
      <c r="A26" s="333" t="s">
        <v>196</v>
      </c>
      <c r="B26" s="326">
        <v>835.66348300000004</v>
      </c>
      <c r="C26" s="326">
        <v>819.52021999999999</v>
      </c>
      <c r="D26" s="326">
        <v>698.17705999999998</v>
      </c>
      <c r="E26" s="326">
        <v>727.36436500000002</v>
      </c>
      <c r="F26" s="326">
        <v>836.93200200000001</v>
      </c>
      <c r="G26" s="326">
        <v>836.27895799999999</v>
      </c>
      <c r="H26" s="326">
        <v>918.32864300000006</v>
      </c>
      <c r="I26" s="326">
        <v>1006.4741831900001</v>
      </c>
      <c r="J26" s="326">
        <v>933.83673550000003</v>
      </c>
      <c r="K26" s="327">
        <v>686.03268781999998</v>
      </c>
      <c r="L26" s="327">
        <v>1034.00968704</v>
      </c>
      <c r="M26" s="327">
        <v>967.10434739999982</v>
      </c>
      <c r="N26" s="327">
        <v>878.8590751700001</v>
      </c>
      <c r="O26" s="328"/>
      <c r="P26" s="330" t="s">
        <v>220</v>
      </c>
    </row>
    <row r="27" spans="1:16">
      <c r="A27" s="333" t="s">
        <v>197</v>
      </c>
      <c r="B27" s="326">
        <v>89.812197999999995</v>
      </c>
      <c r="C27" s="326">
        <v>100.93670299999999</v>
      </c>
      <c r="D27" s="326">
        <v>108.480169</v>
      </c>
      <c r="E27" s="326">
        <v>126.948735</v>
      </c>
      <c r="F27" s="326">
        <v>135.49726899999999</v>
      </c>
      <c r="G27" s="326">
        <v>133.124009</v>
      </c>
      <c r="H27" s="326">
        <v>146.123029</v>
      </c>
      <c r="I27" s="326">
        <v>175.23571758</v>
      </c>
      <c r="J27" s="326">
        <v>167.56157861000003</v>
      </c>
      <c r="K27" s="327">
        <v>115.50604282000002</v>
      </c>
      <c r="L27" s="327">
        <v>171.74224492000002</v>
      </c>
      <c r="M27" s="327">
        <v>226.76436131</v>
      </c>
      <c r="N27" s="327">
        <v>157.64361700999999</v>
      </c>
      <c r="O27" s="328"/>
      <c r="P27" s="316" t="s">
        <v>221</v>
      </c>
    </row>
    <row r="28" spans="1:16">
      <c r="A28" s="329" t="s">
        <v>198</v>
      </c>
      <c r="B28" s="327">
        <v>3466.2201080000004</v>
      </c>
      <c r="C28" s="327">
        <v>3573.4937120000009</v>
      </c>
      <c r="D28" s="327">
        <v>3788.4091559999988</v>
      </c>
      <c r="E28" s="327">
        <v>4640.3632179999995</v>
      </c>
      <c r="F28" s="327">
        <v>5224.9570359999989</v>
      </c>
      <c r="G28" s="327">
        <v>5636.8381200000003</v>
      </c>
      <c r="H28" s="327">
        <v>6687.9369539999989</v>
      </c>
      <c r="I28" s="327">
        <v>8221.9133334099988</v>
      </c>
      <c r="J28" s="327">
        <v>10197.113927939999</v>
      </c>
      <c r="K28" s="327">
        <v>10844.112659609998</v>
      </c>
      <c r="L28" s="327">
        <v>10786.894564059996</v>
      </c>
      <c r="M28" s="327">
        <v>12856.733496339999</v>
      </c>
      <c r="N28" s="327">
        <f>N19-SUM(N20:N27)</f>
        <v>12851.59387977</v>
      </c>
      <c r="O28" s="328"/>
      <c r="P28" s="316" t="s">
        <v>222</v>
      </c>
    </row>
    <row r="29" spans="1:16">
      <c r="A29" s="332" t="s">
        <v>167</v>
      </c>
      <c r="B29" s="326"/>
      <c r="C29" s="326"/>
      <c r="D29" s="326"/>
      <c r="E29" s="326"/>
      <c r="F29" s="326"/>
      <c r="G29" s="326"/>
      <c r="H29" s="326"/>
      <c r="I29" s="326"/>
      <c r="J29" s="326"/>
      <c r="K29" s="327"/>
      <c r="L29" s="327"/>
      <c r="M29" s="327"/>
      <c r="N29" s="327"/>
      <c r="O29" s="328"/>
      <c r="P29" s="314"/>
    </row>
    <row r="30" spans="1:16">
      <c r="A30" s="329" t="s">
        <v>168</v>
      </c>
      <c r="B30" s="326">
        <v>8229.9897419999998</v>
      </c>
      <c r="C30" s="326">
        <v>8305.6435880000008</v>
      </c>
      <c r="D30" s="326">
        <v>7601.3318319999998</v>
      </c>
      <c r="E30" s="326">
        <v>8046.8641250000001</v>
      </c>
      <c r="F30" s="326">
        <v>9616.3791689999998</v>
      </c>
      <c r="G30" s="326">
        <v>11984.802422999999</v>
      </c>
      <c r="H30" s="326">
        <v>14842.89832</v>
      </c>
      <c r="I30" s="326">
        <v>17332.785724900001</v>
      </c>
      <c r="J30" s="326">
        <v>22063.367956840004</v>
      </c>
      <c r="K30" s="327">
        <v>18733.69213114</v>
      </c>
      <c r="L30" s="327">
        <v>23846.368663450001</v>
      </c>
      <c r="M30" s="327">
        <v>28916.381289739998</v>
      </c>
      <c r="N30" s="327">
        <v>26747.008582490002</v>
      </c>
      <c r="O30" s="328"/>
      <c r="P30" s="330" t="s">
        <v>223</v>
      </c>
    </row>
    <row r="31" spans="1:16">
      <c r="A31" s="329" t="s">
        <v>169</v>
      </c>
      <c r="B31" s="326">
        <v>1386.568839</v>
      </c>
      <c r="C31" s="326">
        <v>1432.063754</v>
      </c>
      <c r="D31" s="326">
        <v>1343.8246750000001</v>
      </c>
      <c r="E31" s="326">
        <v>1560.447418</v>
      </c>
      <c r="F31" s="326">
        <v>2017.730634</v>
      </c>
      <c r="G31" s="326">
        <v>2300.967122</v>
      </c>
      <c r="H31" s="326">
        <v>2610.3807769999999</v>
      </c>
      <c r="I31" s="326">
        <v>2938.2513873000003</v>
      </c>
      <c r="J31" s="326">
        <v>4295.5438483600001</v>
      </c>
      <c r="K31" s="327">
        <v>3844.0178260600001</v>
      </c>
      <c r="L31" s="327">
        <v>4541.60969449</v>
      </c>
      <c r="M31" s="327">
        <v>5841.8577060899997</v>
      </c>
      <c r="N31" s="327">
        <v>5622.5235799500006</v>
      </c>
      <c r="O31" s="328"/>
      <c r="P31" s="330" t="s">
        <v>224</v>
      </c>
    </row>
    <row r="32" spans="1:16">
      <c r="A32" s="329" t="s">
        <v>170</v>
      </c>
      <c r="B32" s="326">
        <v>518.63185399999998</v>
      </c>
      <c r="C32" s="326">
        <v>628.67453</v>
      </c>
      <c r="D32" s="326">
        <v>641.56885699999998</v>
      </c>
      <c r="E32" s="326">
        <v>697.22903299999996</v>
      </c>
      <c r="F32" s="326">
        <v>940.61940800000002</v>
      </c>
      <c r="G32" s="326">
        <v>1148.8177619999999</v>
      </c>
      <c r="H32" s="326">
        <v>1224.3050840000001</v>
      </c>
      <c r="I32" s="326">
        <v>1203.1882900000001</v>
      </c>
      <c r="J32" s="326">
        <v>1478.506167</v>
      </c>
      <c r="K32" s="327">
        <v>1225.4753708300002</v>
      </c>
      <c r="L32" s="327">
        <v>1346.36314171</v>
      </c>
      <c r="M32" s="327">
        <v>1534.9054309899998</v>
      </c>
      <c r="N32" s="327">
        <v>1379.2314959100001</v>
      </c>
      <c r="O32" s="328"/>
      <c r="P32" s="330" t="s">
        <v>225</v>
      </c>
    </row>
    <row r="33" spans="1:16">
      <c r="A33" s="331" t="s">
        <v>171</v>
      </c>
      <c r="B33" s="334">
        <v>0</v>
      </c>
      <c r="C33" s="334">
        <v>103.940941</v>
      </c>
      <c r="D33" s="334">
        <v>114.680775</v>
      </c>
      <c r="E33" s="334">
        <v>115.535507</v>
      </c>
      <c r="F33" s="334">
        <v>139.61285599999999</v>
      </c>
      <c r="G33" s="334">
        <v>149.533872</v>
      </c>
      <c r="H33" s="334">
        <v>560.70117100000004</v>
      </c>
      <c r="I33" s="334">
        <v>583.02977891000012</v>
      </c>
      <c r="J33" s="334">
        <v>783.89656246999994</v>
      </c>
      <c r="K33" s="327">
        <v>1209.3609705199999</v>
      </c>
      <c r="L33" s="327">
        <v>2258.0941765300004</v>
      </c>
      <c r="M33" s="327">
        <v>2750.0477807500001</v>
      </c>
      <c r="N33" s="327">
        <v>2515.6034671500001</v>
      </c>
      <c r="O33" s="328"/>
      <c r="P33" s="330" t="s">
        <v>226</v>
      </c>
    </row>
    <row r="34" spans="1:16">
      <c r="A34" s="329" t="s">
        <v>172</v>
      </c>
      <c r="B34" s="326">
        <v>1412.130541</v>
      </c>
      <c r="C34" s="326">
        <v>1444.7644339999999</v>
      </c>
      <c r="D34" s="326">
        <v>1593.6457069999999</v>
      </c>
      <c r="E34" s="326">
        <v>1544.681077</v>
      </c>
      <c r="F34" s="326">
        <v>1712.4646889999999</v>
      </c>
      <c r="G34" s="326">
        <v>2318.7021329999998</v>
      </c>
      <c r="H34" s="326">
        <v>2484.3080570000002</v>
      </c>
      <c r="I34" s="326">
        <v>2816.9361599699996</v>
      </c>
      <c r="J34" s="326">
        <v>3467.9374476200001</v>
      </c>
      <c r="K34" s="327">
        <v>2529.7270021999998</v>
      </c>
      <c r="L34" s="327">
        <v>2648.8459725799999</v>
      </c>
      <c r="M34" s="327">
        <v>3060.59976418</v>
      </c>
      <c r="N34" s="327">
        <v>2769.3171183000004</v>
      </c>
      <c r="O34" s="328"/>
      <c r="P34" s="330" t="s">
        <v>227</v>
      </c>
    </row>
    <row r="35" spans="1:16">
      <c r="A35" s="329" t="s">
        <v>173</v>
      </c>
      <c r="B35" s="326">
        <v>1102.44136</v>
      </c>
      <c r="C35" s="326">
        <v>1125.0980870000001</v>
      </c>
      <c r="D35" s="326">
        <v>938.85970899999995</v>
      </c>
      <c r="E35" s="326">
        <v>864.70160999999996</v>
      </c>
      <c r="F35" s="326">
        <v>1062.942108</v>
      </c>
      <c r="G35" s="326">
        <v>1324.2572439999999</v>
      </c>
      <c r="H35" s="326">
        <v>1569.1829190000001</v>
      </c>
      <c r="I35" s="326">
        <v>1976.1320168099999</v>
      </c>
      <c r="J35" s="326">
        <v>2428.38768906</v>
      </c>
      <c r="K35" s="327">
        <v>2023.2369117600003</v>
      </c>
      <c r="L35" s="327">
        <v>2200.1002941500001</v>
      </c>
      <c r="M35" s="327">
        <v>2439.4105695900003</v>
      </c>
      <c r="N35" s="327">
        <v>2345.1644215300003</v>
      </c>
      <c r="O35" s="328"/>
      <c r="P35" s="330" t="s">
        <v>228</v>
      </c>
    </row>
    <row r="36" spans="1:16">
      <c r="A36" s="329" t="s">
        <v>174</v>
      </c>
      <c r="B36" s="326">
        <v>1957.0663790000001</v>
      </c>
      <c r="C36" s="326">
        <v>1982.211888</v>
      </c>
      <c r="D36" s="326">
        <v>1607.440859</v>
      </c>
      <c r="E36" s="326">
        <v>1432.745285</v>
      </c>
      <c r="F36" s="326">
        <v>2060.0907649999999</v>
      </c>
      <c r="G36" s="326">
        <v>2891.123137</v>
      </c>
      <c r="H36" s="326">
        <v>4034.1675209999999</v>
      </c>
      <c r="I36" s="326">
        <v>5318.7147377000001</v>
      </c>
      <c r="J36" s="326">
        <v>6507.6645900500007</v>
      </c>
      <c r="K36" s="327">
        <v>5387.9897641999996</v>
      </c>
      <c r="L36" s="327">
        <v>7985.0178078299996</v>
      </c>
      <c r="M36" s="327">
        <v>9987.194748939999</v>
      </c>
      <c r="N36" s="327">
        <v>9512.2375486599994</v>
      </c>
      <c r="O36" s="328"/>
      <c r="P36" s="330" t="s">
        <v>229</v>
      </c>
    </row>
    <row r="37" spans="1:16">
      <c r="A37" s="329" t="s">
        <v>175</v>
      </c>
      <c r="B37" s="327">
        <f t="shared" ref="B37:M37" si="0">B30-SUM(B31:B36)</f>
        <v>1853.1507689999999</v>
      </c>
      <c r="C37" s="327">
        <f t="shared" si="0"/>
        <v>1588.8899540000011</v>
      </c>
      <c r="D37" s="327">
        <f t="shared" si="0"/>
        <v>1361.3112499999997</v>
      </c>
      <c r="E37" s="327">
        <f t="shared" si="0"/>
        <v>1831.524195</v>
      </c>
      <c r="F37" s="327">
        <f t="shared" si="0"/>
        <v>1682.9187089999996</v>
      </c>
      <c r="G37" s="327">
        <f t="shared" si="0"/>
        <v>1851.4011529999989</v>
      </c>
      <c r="H37" s="327">
        <f t="shared" si="0"/>
        <v>2359.8527910000012</v>
      </c>
      <c r="I37" s="327">
        <f t="shared" si="0"/>
        <v>2496.5333542099997</v>
      </c>
      <c r="J37" s="327">
        <f t="shared" si="0"/>
        <v>3101.4316522800036</v>
      </c>
      <c r="K37" s="327">
        <f t="shared" si="0"/>
        <v>2513.8842855700004</v>
      </c>
      <c r="L37" s="327">
        <f t="shared" si="0"/>
        <v>2866.33757616</v>
      </c>
      <c r="M37" s="327">
        <f t="shared" si="0"/>
        <v>3302.3652891999991</v>
      </c>
      <c r="N37" s="327">
        <f>N30-SUM(N31:N36)</f>
        <v>2602.9309509900013</v>
      </c>
      <c r="O37" s="328"/>
      <c r="P37" s="330" t="s">
        <v>230</v>
      </c>
    </row>
    <row r="38" spans="1:16">
      <c r="A38" s="329"/>
      <c r="B38" s="326"/>
      <c r="C38" s="326"/>
      <c r="D38" s="326"/>
      <c r="E38" s="326"/>
      <c r="F38" s="326"/>
      <c r="G38" s="326"/>
      <c r="H38" s="326"/>
      <c r="I38" s="326"/>
      <c r="J38" s="326"/>
      <c r="K38" s="327"/>
      <c r="L38" s="327"/>
      <c r="M38" s="327"/>
      <c r="N38" s="327"/>
      <c r="O38" s="328"/>
      <c r="P38" s="335"/>
    </row>
    <row r="39" spans="1:16">
      <c r="A39" s="329" t="s">
        <v>176</v>
      </c>
      <c r="B39" s="326">
        <v>4901.8835529999997</v>
      </c>
      <c r="C39" s="326">
        <v>4724.9481370000003</v>
      </c>
      <c r="D39" s="326">
        <v>4638.8352999999997</v>
      </c>
      <c r="E39" s="326">
        <v>5416.773741</v>
      </c>
      <c r="F39" s="326">
        <v>6181.0258560000002</v>
      </c>
      <c r="G39" s="326">
        <v>7150.0563220000004</v>
      </c>
      <c r="H39" s="326">
        <v>7812.990769</v>
      </c>
      <c r="I39" s="326">
        <v>6948.8780454700009</v>
      </c>
      <c r="J39" s="326">
        <v>7847.7570569700001</v>
      </c>
      <c r="K39" s="327">
        <v>6456.6045855400007</v>
      </c>
      <c r="L39" s="327">
        <v>6524.9876355800006</v>
      </c>
      <c r="M39" s="327">
        <v>6629.3556037699991</v>
      </c>
      <c r="N39" s="327">
        <v>6473.2028446800005</v>
      </c>
      <c r="O39" s="328"/>
      <c r="P39" s="330" t="s">
        <v>199</v>
      </c>
    </row>
    <row r="40" spans="1:16">
      <c r="A40" s="329" t="s">
        <v>177</v>
      </c>
      <c r="B40" s="326">
        <v>2808.667093</v>
      </c>
      <c r="C40" s="326">
        <v>2363.316519</v>
      </c>
      <c r="D40" s="326">
        <v>2231.0882040000001</v>
      </c>
      <c r="E40" s="326">
        <v>2296.3958859999998</v>
      </c>
      <c r="F40" s="326">
        <v>2263.0877439999999</v>
      </c>
      <c r="G40" s="326">
        <v>2508.9828170000001</v>
      </c>
      <c r="H40" s="326">
        <v>2406.0928779999999</v>
      </c>
      <c r="I40" s="326">
        <v>1296.0026826999997</v>
      </c>
      <c r="J40" s="326">
        <v>1618.1561309200001</v>
      </c>
      <c r="K40" s="327">
        <v>2466.3567983000003</v>
      </c>
      <c r="L40" s="327">
        <v>2583.5336612900001</v>
      </c>
      <c r="M40" s="327">
        <v>2182.2235951399994</v>
      </c>
      <c r="N40" s="327">
        <v>2591.9314921099999</v>
      </c>
      <c r="O40" s="328"/>
      <c r="P40" s="330" t="s">
        <v>200</v>
      </c>
    </row>
    <row r="41" spans="1:16">
      <c r="A41" s="329" t="s">
        <v>178</v>
      </c>
      <c r="B41" s="326">
        <v>1422.004052</v>
      </c>
      <c r="C41" s="326">
        <v>1496.0722490000001</v>
      </c>
      <c r="D41" s="326">
        <v>1638.2369650000001</v>
      </c>
      <c r="E41" s="326">
        <v>2113.7643929999999</v>
      </c>
      <c r="F41" s="326">
        <v>2549.9998260000002</v>
      </c>
      <c r="G41" s="326">
        <v>3152.0148319999998</v>
      </c>
      <c r="H41" s="326">
        <v>3585.3615669999999</v>
      </c>
      <c r="I41" s="326">
        <v>4124.0610926300005</v>
      </c>
      <c r="J41" s="326">
        <v>4446.9855202899998</v>
      </c>
      <c r="K41" s="327">
        <v>2432.89358029</v>
      </c>
      <c r="L41" s="327">
        <v>2730.86332898</v>
      </c>
      <c r="M41" s="327">
        <v>3090.4255033899999</v>
      </c>
      <c r="N41" s="327">
        <v>2869.2147447700004</v>
      </c>
      <c r="O41" s="328"/>
      <c r="P41" s="330" t="s">
        <v>201</v>
      </c>
    </row>
    <row r="42" spans="1:16">
      <c r="A42" s="329" t="s">
        <v>179</v>
      </c>
      <c r="B42" s="326">
        <v>451.83680399999997</v>
      </c>
      <c r="C42" s="326">
        <v>609.82825100000002</v>
      </c>
      <c r="D42" s="326">
        <v>629.62874599999998</v>
      </c>
      <c r="E42" s="326">
        <v>872.05080799999996</v>
      </c>
      <c r="F42" s="326">
        <v>1163.861034</v>
      </c>
      <c r="G42" s="326">
        <v>1253.5476100000001</v>
      </c>
      <c r="H42" s="326">
        <v>1511.646428</v>
      </c>
      <c r="I42" s="326">
        <v>1297.1801042800003</v>
      </c>
      <c r="J42" s="326">
        <v>1442.4754393000003</v>
      </c>
      <c r="K42" s="327">
        <v>1085.9196892300001</v>
      </c>
      <c r="L42" s="327">
        <v>1046.0693693000001</v>
      </c>
      <c r="M42" s="327">
        <v>1128.9858108199999</v>
      </c>
      <c r="N42" s="327">
        <v>798.94673016000002</v>
      </c>
      <c r="O42" s="328"/>
      <c r="P42" s="330" t="s">
        <v>202</v>
      </c>
    </row>
    <row r="43" spans="1:16">
      <c r="A43" s="329" t="s">
        <v>180</v>
      </c>
      <c r="B43" s="326">
        <v>148.18765999999999</v>
      </c>
      <c r="C43" s="326">
        <v>159.44148899999999</v>
      </c>
      <c r="D43" s="326">
        <v>67.064468000000005</v>
      </c>
      <c r="E43" s="326">
        <v>36.655051</v>
      </c>
      <c r="F43" s="326">
        <v>66.701685999999995</v>
      </c>
      <c r="G43" s="326">
        <v>101.33837200000001</v>
      </c>
      <c r="H43" s="326">
        <v>193.17499699999999</v>
      </c>
      <c r="I43" s="326">
        <v>104.18159053000002</v>
      </c>
      <c r="J43" s="326">
        <v>214.76568244000003</v>
      </c>
      <c r="K43" s="327">
        <v>381.73392136999996</v>
      </c>
      <c r="L43" s="327">
        <v>60.161387989999994</v>
      </c>
      <c r="M43" s="327">
        <v>83.70403361000001</v>
      </c>
      <c r="N43" s="327">
        <v>97.448928680000009</v>
      </c>
      <c r="O43" s="328"/>
      <c r="P43" s="330" t="s">
        <v>203</v>
      </c>
    </row>
    <row r="44" spans="1:16">
      <c r="A44" s="329" t="s">
        <v>181</v>
      </c>
      <c r="B44" s="327">
        <v>71.187944000000243</v>
      </c>
      <c r="C44" s="327">
        <v>96.289629000000787</v>
      </c>
      <c r="D44" s="327">
        <v>72.816917000000103</v>
      </c>
      <c r="E44" s="327">
        <v>97.907603000000563</v>
      </c>
      <c r="F44" s="327">
        <v>137.37556600000062</v>
      </c>
      <c r="G44" s="327">
        <v>134.17269099999976</v>
      </c>
      <c r="H44" s="327">
        <v>116.71489900000051</v>
      </c>
      <c r="I44" s="327">
        <v>127.45257533000131</v>
      </c>
      <c r="J44" s="327">
        <v>125.37428401999932</v>
      </c>
      <c r="K44" s="327">
        <v>89.700596349999614</v>
      </c>
      <c r="L44" s="327">
        <v>104.35988802000065</v>
      </c>
      <c r="M44" s="327">
        <v>144.01666081000076</v>
      </c>
      <c r="N44" s="327">
        <v>115.6609489600005</v>
      </c>
      <c r="O44" s="328"/>
      <c r="P44" s="330" t="s">
        <v>204</v>
      </c>
    </row>
    <row r="45" spans="1:16">
      <c r="A45" s="336"/>
      <c r="B45" s="336"/>
      <c r="C45" s="337"/>
      <c r="D45" s="336"/>
      <c r="E45" s="336"/>
      <c r="F45" s="336"/>
      <c r="G45" s="336"/>
      <c r="H45" s="336"/>
      <c r="I45" s="336"/>
      <c r="J45" s="336"/>
      <c r="K45" s="336"/>
      <c r="L45" s="336"/>
      <c r="M45" s="336"/>
      <c r="N45" s="336"/>
      <c r="O45" s="338"/>
      <c r="P45" s="318"/>
    </row>
    <row r="46" spans="1:16">
      <c r="A46" s="339"/>
      <c r="B46" s="339"/>
      <c r="C46" s="340"/>
      <c r="D46" s="339"/>
      <c r="E46" s="339"/>
      <c r="F46" s="339"/>
      <c r="G46" s="339"/>
      <c r="H46" s="339"/>
      <c r="I46" s="339"/>
      <c r="J46" s="339"/>
      <c r="K46" s="339"/>
      <c r="L46" s="339"/>
      <c r="M46" s="339"/>
      <c r="N46" s="339"/>
      <c r="O46" s="314"/>
      <c r="P46" s="316"/>
    </row>
    <row r="47" spans="1:16">
      <c r="A47" s="329" t="s">
        <v>65</v>
      </c>
      <c r="B47" s="314"/>
      <c r="C47" s="314"/>
      <c r="D47" s="314"/>
      <c r="E47" s="314"/>
      <c r="F47" s="314"/>
      <c r="G47" s="314"/>
      <c r="H47" s="314"/>
      <c r="I47" s="314"/>
      <c r="J47" s="314"/>
      <c r="K47" s="314"/>
      <c r="L47" s="314"/>
      <c r="M47" s="314"/>
      <c r="N47" s="314"/>
      <c r="O47" s="314"/>
      <c r="P47" s="316"/>
    </row>
    <row r="48" spans="1:16">
      <c r="A48" s="329" t="s">
        <v>15</v>
      </c>
      <c r="B48" s="314"/>
      <c r="C48" s="314"/>
      <c r="D48" s="314"/>
      <c r="E48" s="314"/>
      <c r="F48" s="314"/>
      <c r="G48" s="314"/>
      <c r="H48" s="314"/>
      <c r="I48" s="314"/>
      <c r="J48" s="314"/>
      <c r="K48" s="314"/>
      <c r="L48" s="314"/>
      <c r="M48" s="314"/>
      <c r="N48" s="314"/>
      <c r="O48" s="314"/>
      <c r="P48" s="316"/>
    </row>
    <row r="49" spans="1:16">
      <c r="A49" s="314"/>
      <c r="B49" s="314"/>
      <c r="C49" s="314"/>
      <c r="D49" s="314"/>
      <c r="E49" s="314"/>
      <c r="F49" s="314"/>
      <c r="G49" s="314"/>
      <c r="H49" s="314"/>
      <c r="I49" s="314"/>
      <c r="J49" s="314"/>
      <c r="K49" s="314"/>
      <c r="L49" s="314"/>
      <c r="M49" s="314"/>
      <c r="N49" s="314"/>
      <c r="O49" s="314"/>
      <c r="P49" s="316"/>
    </row>
    <row r="50" spans="1:16">
      <c r="A50" s="329" t="s">
        <v>66</v>
      </c>
      <c r="B50" s="314"/>
      <c r="C50" s="314"/>
      <c r="D50" s="314"/>
      <c r="E50" s="314"/>
      <c r="F50" s="314"/>
      <c r="G50" s="314"/>
      <c r="H50" s="314"/>
      <c r="I50" s="314"/>
      <c r="J50" s="314"/>
      <c r="K50" s="314"/>
      <c r="L50" s="314"/>
      <c r="M50" s="314"/>
      <c r="N50" s="314"/>
      <c r="O50" s="314"/>
      <c r="P50" s="316"/>
    </row>
    <row r="51" spans="1:16">
      <c r="A51" s="329" t="s">
        <v>14</v>
      </c>
      <c r="B51" s="314"/>
      <c r="C51" s="314"/>
      <c r="D51" s="314"/>
      <c r="E51" s="314"/>
      <c r="F51" s="314"/>
      <c r="G51" s="314"/>
      <c r="H51" s="314"/>
      <c r="I51" s="314"/>
      <c r="J51" s="314"/>
      <c r="K51" s="314"/>
      <c r="L51" s="314"/>
      <c r="M51" s="314"/>
      <c r="N51" s="314"/>
      <c r="O51" s="314"/>
      <c r="P51" s="316"/>
    </row>
  </sheetData>
  <pageMargins left="0.75" right="0.2" top="1" bottom="1" header="0.5" footer="0.5"/>
  <pageSetup scale="60" orientation="landscape" r:id="rId1"/>
  <headerFooter alignWithMargins="0">
    <oddHeader>&amp;R&amp;F  &amp;A  &amp;D  &amp;T</oddHeader>
  </headerFooter>
</worksheet>
</file>

<file path=xl/worksheets/sheet11.xml><?xml version="1.0" encoding="utf-8"?>
<worksheet xmlns="http://schemas.openxmlformats.org/spreadsheetml/2006/main" xmlns:r="http://schemas.openxmlformats.org/officeDocument/2006/relationships">
  <sheetPr>
    <pageSetUpPr fitToPage="1"/>
  </sheetPr>
  <dimension ref="A1:P23"/>
  <sheetViews>
    <sheetView showGridLines="0" workbookViewId="0">
      <selection activeCell="A82" sqref="A82:A88"/>
    </sheetView>
  </sheetViews>
  <sheetFormatPr defaultColWidth="9.28515625" defaultRowHeight="10.199999999999999"/>
  <cols>
    <col min="1" max="1" width="36" style="2" customWidth="1"/>
    <col min="2" max="14" width="9.85546875" style="2" customWidth="1"/>
    <col min="15" max="15" width="2.7109375" style="2" customWidth="1"/>
    <col min="16" max="16" width="32.85546875" style="2" customWidth="1"/>
    <col min="17" max="16384" width="9.28515625" style="2"/>
  </cols>
  <sheetData>
    <row r="1" spans="1:16" s="1" customFormat="1">
      <c r="A1" s="281" t="s">
        <v>67</v>
      </c>
      <c r="B1" s="282"/>
      <c r="C1" s="282"/>
      <c r="D1" s="282"/>
      <c r="E1" s="282"/>
      <c r="F1" s="282"/>
      <c r="G1" s="282"/>
      <c r="H1" s="282"/>
      <c r="I1" s="283"/>
      <c r="J1" s="283"/>
      <c r="K1" s="283"/>
      <c r="L1" s="283"/>
      <c r="M1" s="283"/>
      <c r="N1" s="283"/>
      <c r="O1" s="282"/>
      <c r="P1" s="284">
        <v>10</v>
      </c>
    </row>
    <row r="2" spans="1:16">
      <c r="A2" s="114" t="s">
        <v>68</v>
      </c>
      <c r="B2" s="285"/>
      <c r="C2" s="285"/>
      <c r="D2" s="285"/>
      <c r="E2" s="285"/>
      <c r="F2" s="286"/>
      <c r="G2" s="286"/>
      <c r="H2" s="286"/>
      <c r="I2" s="287"/>
      <c r="J2" s="287"/>
      <c r="K2" s="287"/>
      <c r="L2" s="287"/>
      <c r="M2" s="287"/>
      <c r="N2" s="287"/>
      <c r="O2" s="286"/>
      <c r="P2" s="282" t="s">
        <v>12</v>
      </c>
    </row>
    <row r="3" spans="1:16">
      <c r="A3" s="288" t="s">
        <v>69</v>
      </c>
      <c r="B3" s="285"/>
      <c r="C3" s="285"/>
      <c r="D3" s="289"/>
      <c r="E3" s="290"/>
      <c r="F3" s="289"/>
      <c r="G3" s="289"/>
      <c r="H3" s="289"/>
      <c r="I3" s="287"/>
      <c r="J3" s="287"/>
      <c r="K3" s="287"/>
      <c r="L3" s="287"/>
      <c r="M3" s="287"/>
      <c r="N3" s="287"/>
      <c r="O3" s="289"/>
      <c r="P3" s="282" t="s">
        <v>70</v>
      </c>
    </row>
    <row r="4" spans="1:16">
      <c r="A4" s="291" t="s">
        <v>0</v>
      </c>
      <c r="B4" s="289"/>
      <c r="C4" s="289"/>
      <c r="D4" s="289"/>
      <c r="E4" s="289"/>
      <c r="F4" s="289"/>
      <c r="G4" s="289"/>
      <c r="H4" s="289"/>
      <c r="I4" s="287"/>
      <c r="J4" s="287"/>
      <c r="K4" s="287"/>
      <c r="L4" s="287"/>
      <c r="M4" s="287"/>
      <c r="N4" s="287"/>
      <c r="O4" s="289"/>
      <c r="P4" s="289" t="s">
        <v>60</v>
      </c>
    </row>
    <row r="5" spans="1:16">
      <c r="A5" s="292"/>
      <c r="B5" s="293"/>
      <c r="C5" s="293"/>
      <c r="D5" s="293"/>
      <c r="E5" s="293"/>
      <c r="F5" s="293"/>
      <c r="G5" s="293"/>
      <c r="H5" s="293"/>
      <c r="I5" s="294"/>
      <c r="J5" s="295"/>
      <c r="K5" s="295"/>
      <c r="L5" s="295"/>
      <c r="M5" s="295"/>
      <c r="N5" s="295"/>
      <c r="O5" s="289"/>
      <c r="P5" s="296"/>
    </row>
    <row r="6" spans="1:16">
      <c r="A6" s="297"/>
      <c r="B6" s="126">
        <v>2000</v>
      </c>
      <c r="C6" s="126">
        <v>2001</v>
      </c>
      <c r="D6" s="126">
        <v>2002</v>
      </c>
      <c r="E6" s="126">
        <v>2003</v>
      </c>
      <c r="F6" s="126">
        <v>2004</v>
      </c>
      <c r="G6" s="126">
        <v>2005</v>
      </c>
      <c r="H6" s="126">
        <v>2006</v>
      </c>
      <c r="I6" s="298">
        <v>2007</v>
      </c>
      <c r="J6" s="299">
        <v>2008</v>
      </c>
      <c r="K6" s="299">
        <v>2009</v>
      </c>
      <c r="L6" s="299">
        <v>2010</v>
      </c>
      <c r="M6" s="299">
        <v>2011</v>
      </c>
      <c r="N6" s="299">
        <v>2012</v>
      </c>
      <c r="O6" s="297" t="s">
        <v>13</v>
      </c>
      <c r="P6" s="297"/>
    </row>
    <row r="7" spans="1:16" ht="24" customHeight="1">
      <c r="A7" s="300"/>
      <c r="B7" s="130"/>
      <c r="C7" s="130"/>
      <c r="D7" s="130"/>
      <c r="E7" s="130"/>
      <c r="F7" s="289"/>
      <c r="G7" s="301"/>
      <c r="H7" s="301"/>
      <c r="I7" s="301"/>
      <c r="J7" s="301"/>
      <c r="K7" s="301"/>
      <c r="L7" s="301"/>
      <c r="M7" s="301"/>
      <c r="N7" s="301"/>
      <c r="O7" s="289"/>
      <c r="P7" s="289"/>
    </row>
    <row r="8" spans="1:16" s="1" customFormat="1">
      <c r="A8" s="288" t="s">
        <v>71</v>
      </c>
      <c r="B8" s="302">
        <v>25280.485214</v>
      </c>
      <c r="C8" s="302">
        <v>20319.579184999999</v>
      </c>
      <c r="D8" s="303">
        <v>8989.5453529999995</v>
      </c>
      <c r="E8" s="303">
        <v>13850.774136</v>
      </c>
      <c r="F8" s="303">
        <v>22445.281395000002</v>
      </c>
      <c r="G8" s="303">
        <v>28686.893443000001</v>
      </c>
      <c r="H8" s="303">
        <v>34153.682509999999</v>
      </c>
      <c r="I8" s="303">
        <v>44707.463395719999</v>
      </c>
      <c r="J8" s="303">
        <v>57462.452356949994</v>
      </c>
      <c r="K8" s="304">
        <v>38786.269340549996</v>
      </c>
      <c r="L8" s="304">
        <v>56792.578072349999</v>
      </c>
      <c r="M8" s="304">
        <v>73936.537275520008</v>
      </c>
      <c r="N8" s="304">
        <v>68514.438121139989</v>
      </c>
      <c r="P8" s="288" t="s">
        <v>71</v>
      </c>
    </row>
    <row r="9" spans="1:16">
      <c r="A9" s="300"/>
      <c r="B9" s="305"/>
      <c r="C9" s="305"/>
      <c r="D9" s="305"/>
      <c r="E9" s="305"/>
      <c r="F9" s="305"/>
      <c r="G9" s="306"/>
      <c r="H9" s="306"/>
      <c r="I9" s="306"/>
      <c r="J9" s="306"/>
      <c r="K9" s="301"/>
      <c r="L9" s="301"/>
      <c r="M9" s="301"/>
      <c r="N9" s="301"/>
      <c r="O9" s="307"/>
      <c r="P9" s="300"/>
    </row>
    <row r="10" spans="1:16">
      <c r="A10" s="308" t="s">
        <v>72</v>
      </c>
      <c r="B10" s="309">
        <v>6001.3998510000001</v>
      </c>
      <c r="C10" s="309">
        <v>4248.0751410000003</v>
      </c>
      <c r="D10" s="305">
        <v>1308.8557969999999</v>
      </c>
      <c r="E10" s="305">
        <v>2531.9508980000001</v>
      </c>
      <c r="F10" s="305">
        <v>5383.7668890000004</v>
      </c>
      <c r="G10" s="306">
        <v>7091.7369600000002</v>
      </c>
      <c r="H10" s="306">
        <v>8303.9766350000009</v>
      </c>
      <c r="I10" s="306">
        <v>10697.723624220002</v>
      </c>
      <c r="J10" s="306">
        <v>12957.940454</v>
      </c>
      <c r="K10" s="301">
        <v>8843.8504074100001</v>
      </c>
      <c r="L10" s="301">
        <v>11737.64569168</v>
      </c>
      <c r="M10" s="301">
        <v>14021.801431350001</v>
      </c>
      <c r="N10" s="301">
        <v>12172.65470481</v>
      </c>
      <c r="O10" s="307"/>
      <c r="P10" s="308" t="s">
        <v>73</v>
      </c>
    </row>
    <row r="11" spans="1:16">
      <c r="A11" s="308" t="s">
        <v>74</v>
      </c>
      <c r="B11" s="309">
        <v>8267.9854840000007</v>
      </c>
      <c r="C11" s="309">
        <v>7179.4498720000001</v>
      </c>
      <c r="D11" s="305">
        <v>4276.0077879999999</v>
      </c>
      <c r="E11" s="305">
        <v>6124.4976070000002</v>
      </c>
      <c r="F11" s="305">
        <v>8404.2191299999995</v>
      </c>
      <c r="G11" s="306">
        <v>10148.605512</v>
      </c>
      <c r="H11" s="306">
        <v>11693.539348</v>
      </c>
      <c r="I11" s="306">
        <v>15162.221611379999</v>
      </c>
      <c r="J11" s="306">
        <v>20028.008902770001</v>
      </c>
      <c r="K11" s="301">
        <v>12395.23643155</v>
      </c>
      <c r="L11" s="301">
        <v>17687.354169439997</v>
      </c>
      <c r="M11" s="301">
        <v>21793.322791459999</v>
      </c>
      <c r="N11" s="301">
        <v>19997.070769680002</v>
      </c>
      <c r="O11" s="307"/>
      <c r="P11" s="308" t="s">
        <v>75</v>
      </c>
    </row>
    <row r="12" spans="1:16">
      <c r="A12" s="308" t="s">
        <v>10</v>
      </c>
      <c r="B12" s="309">
        <v>1034.845415</v>
      </c>
      <c r="C12" s="309">
        <v>841.23273700000004</v>
      </c>
      <c r="D12" s="305">
        <v>482.22191800000002</v>
      </c>
      <c r="E12" s="305">
        <v>549.80649800000003</v>
      </c>
      <c r="F12" s="305">
        <v>1003.320723</v>
      </c>
      <c r="G12" s="306">
        <v>1545.3909180000001</v>
      </c>
      <c r="H12" s="306">
        <v>1732.1512760000001</v>
      </c>
      <c r="I12" s="306">
        <v>2844.59150211</v>
      </c>
      <c r="J12" s="306">
        <v>4333.2571126499997</v>
      </c>
      <c r="K12" s="301">
        <v>2626.1913831499996</v>
      </c>
      <c r="L12" s="301">
        <v>4765.2177391099995</v>
      </c>
      <c r="M12" s="301">
        <v>9413.3825864099999</v>
      </c>
      <c r="N12" s="301">
        <v>9265.5181390100006</v>
      </c>
      <c r="O12" s="307"/>
      <c r="P12" s="308" t="s">
        <v>11</v>
      </c>
    </row>
    <row r="13" spans="1:16">
      <c r="A13" s="308" t="s">
        <v>76</v>
      </c>
      <c r="B13" s="309">
        <v>4448.2565059999997</v>
      </c>
      <c r="C13" s="309">
        <v>3406.709038</v>
      </c>
      <c r="D13" s="305">
        <v>1525.401325</v>
      </c>
      <c r="E13" s="305">
        <v>2261.9497200000001</v>
      </c>
      <c r="F13" s="305">
        <v>3622.0033069999999</v>
      </c>
      <c r="G13" s="306">
        <v>4857.9807609999998</v>
      </c>
      <c r="H13" s="306">
        <v>6174.5938980000001</v>
      </c>
      <c r="I13" s="306">
        <v>7825.9180691000001</v>
      </c>
      <c r="J13" s="306">
        <v>9637.7932120000005</v>
      </c>
      <c r="K13" s="301">
        <v>6978.7549126599988</v>
      </c>
      <c r="L13" s="301">
        <v>11458.71430259</v>
      </c>
      <c r="M13" s="301">
        <v>14919.217913419998</v>
      </c>
      <c r="N13" s="301">
        <v>14126.087071829999</v>
      </c>
      <c r="O13" s="307"/>
      <c r="P13" s="308" t="s">
        <v>77</v>
      </c>
    </row>
    <row r="14" spans="1:16">
      <c r="A14" s="308" t="s">
        <v>78</v>
      </c>
      <c r="B14" s="309">
        <v>4706.4693049999996</v>
      </c>
      <c r="C14" s="309">
        <v>4093.9688679999999</v>
      </c>
      <c r="D14" s="305">
        <v>1213.7493030000001</v>
      </c>
      <c r="E14" s="305">
        <v>1860.689288</v>
      </c>
      <c r="F14" s="305">
        <v>2676.8810579999999</v>
      </c>
      <c r="G14" s="306">
        <v>3308.5220439999998</v>
      </c>
      <c r="H14" s="306">
        <v>4091.789338</v>
      </c>
      <c r="I14" s="306">
        <v>5352.0099860400005</v>
      </c>
      <c r="J14" s="306">
        <v>6518.0640165900004</v>
      </c>
      <c r="K14" s="301">
        <v>5295.3114851800001</v>
      </c>
      <c r="L14" s="301">
        <v>6520.2851939499997</v>
      </c>
      <c r="M14" s="301">
        <v>7987.5163118400005</v>
      </c>
      <c r="N14" s="301">
        <v>7266.797994550001</v>
      </c>
      <c r="O14" s="307"/>
      <c r="P14" s="308" t="s">
        <v>79</v>
      </c>
    </row>
    <row r="15" spans="1:16">
      <c r="A15" s="308" t="s">
        <v>80</v>
      </c>
      <c r="B15" s="309">
        <v>798.87298599999997</v>
      </c>
      <c r="C15" s="309">
        <v>534.96556199999998</v>
      </c>
      <c r="D15" s="305">
        <v>173.708786</v>
      </c>
      <c r="E15" s="305">
        <v>508.846587</v>
      </c>
      <c r="F15" s="305">
        <v>1196.7583870000001</v>
      </c>
      <c r="G15" s="306">
        <v>1602.5361869999999</v>
      </c>
      <c r="H15" s="306">
        <v>2038.1513259999999</v>
      </c>
      <c r="I15" s="306">
        <v>2709.6295638100005</v>
      </c>
      <c r="J15" s="306">
        <v>3874.7351185500002</v>
      </c>
      <c r="K15" s="301">
        <v>2513.5809847799997</v>
      </c>
      <c r="L15" s="301">
        <v>4481.6725297499997</v>
      </c>
      <c r="M15" s="301">
        <v>5592.1705104399998</v>
      </c>
      <c r="N15" s="301">
        <v>5385.3100961499995</v>
      </c>
      <c r="O15" s="307"/>
      <c r="P15" s="308" t="s">
        <v>81</v>
      </c>
    </row>
    <row r="16" spans="1:16">
      <c r="A16" s="308" t="s">
        <v>82</v>
      </c>
      <c r="B16" s="309">
        <v>22.655667000000001</v>
      </c>
      <c r="C16" s="309">
        <v>15.177967000000001</v>
      </c>
      <c r="D16" s="305">
        <v>9.6004360000000002</v>
      </c>
      <c r="E16" s="305">
        <v>13.033538</v>
      </c>
      <c r="F16" s="305">
        <v>158.33190099999999</v>
      </c>
      <c r="G16" s="306">
        <v>132.121061</v>
      </c>
      <c r="H16" s="306">
        <v>119.480689</v>
      </c>
      <c r="I16" s="306">
        <v>115.36903906000001</v>
      </c>
      <c r="J16" s="306">
        <v>112.65354039</v>
      </c>
      <c r="K16" s="301">
        <v>133.34373582000001</v>
      </c>
      <c r="L16" s="301">
        <v>141.68844583000001</v>
      </c>
      <c r="M16" s="301">
        <v>209.1257306</v>
      </c>
      <c r="N16" s="301">
        <v>300.99934511000004</v>
      </c>
      <c r="O16" s="307"/>
      <c r="P16" s="308" t="s">
        <v>83</v>
      </c>
    </row>
    <row r="17" spans="1:16">
      <c r="A17" s="310"/>
      <c r="B17" s="296"/>
      <c r="C17" s="296"/>
      <c r="D17" s="296"/>
      <c r="E17" s="296"/>
      <c r="F17" s="296"/>
      <c r="G17" s="296"/>
      <c r="H17" s="296"/>
      <c r="I17" s="296"/>
      <c r="J17" s="296"/>
      <c r="K17" s="296"/>
      <c r="L17" s="296"/>
      <c r="M17" s="296"/>
      <c r="N17" s="296"/>
      <c r="O17" s="296"/>
      <c r="P17" s="296"/>
    </row>
    <row r="18" spans="1:16">
      <c r="A18" s="311"/>
      <c r="B18" s="289"/>
      <c r="C18" s="289"/>
      <c r="D18" s="289"/>
      <c r="E18" s="289"/>
      <c r="F18" s="289"/>
      <c r="G18" s="289"/>
      <c r="H18" s="289"/>
      <c r="I18" s="289"/>
      <c r="J18" s="289"/>
      <c r="K18" s="289"/>
      <c r="L18" s="289"/>
      <c r="M18" s="289"/>
      <c r="N18" s="289"/>
      <c r="O18" s="289"/>
      <c r="P18" s="289"/>
    </row>
    <row r="19" spans="1:16">
      <c r="A19" s="308" t="s">
        <v>84</v>
      </c>
      <c r="B19" s="289"/>
      <c r="C19" s="289"/>
      <c r="D19" s="289"/>
      <c r="E19" s="289"/>
      <c r="F19" s="289"/>
      <c r="G19" s="289"/>
      <c r="H19" s="289"/>
      <c r="I19" s="289"/>
      <c r="J19" s="289"/>
      <c r="K19" s="289"/>
      <c r="L19" s="289"/>
      <c r="M19" s="289"/>
      <c r="N19" s="289"/>
      <c r="O19" s="289"/>
      <c r="P19" s="289"/>
    </row>
    <row r="20" spans="1:16">
      <c r="A20" s="308" t="s">
        <v>49</v>
      </c>
      <c r="B20" s="289"/>
      <c r="C20" s="289"/>
      <c r="D20" s="289"/>
      <c r="E20" s="289"/>
      <c r="F20" s="289"/>
      <c r="G20" s="289"/>
      <c r="H20" s="289"/>
      <c r="I20" s="289"/>
      <c r="J20" s="289"/>
      <c r="K20" s="289"/>
      <c r="L20" s="289"/>
      <c r="M20" s="289"/>
      <c r="N20" s="289"/>
      <c r="O20" s="289"/>
      <c r="P20" s="289"/>
    </row>
    <row r="21" spans="1:16">
      <c r="A21" s="289"/>
      <c r="B21" s="293"/>
      <c r="C21" s="293"/>
      <c r="D21" s="293"/>
      <c r="E21" s="293"/>
      <c r="F21" s="293"/>
      <c r="G21" s="293"/>
      <c r="H21" s="293"/>
      <c r="I21" s="293"/>
      <c r="J21" s="293"/>
      <c r="K21" s="293"/>
      <c r="L21" s="293"/>
      <c r="M21" s="293"/>
      <c r="N21" s="293"/>
      <c r="O21" s="289"/>
      <c r="P21" s="289"/>
    </row>
    <row r="22" spans="1:16">
      <c r="A22" s="308" t="s">
        <v>66</v>
      </c>
      <c r="B22" s="289"/>
      <c r="C22" s="289"/>
      <c r="D22" s="289"/>
      <c r="E22" s="289"/>
      <c r="F22" s="289"/>
      <c r="G22" s="289"/>
      <c r="H22" s="289"/>
      <c r="I22" s="289"/>
      <c r="J22" s="289"/>
      <c r="K22" s="289"/>
      <c r="L22" s="289"/>
      <c r="M22" s="289"/>
      <c r="N22" s="289"/>
      <c r="O22" s="289"/>
      <c r="P22" s="289"/>
    </row>
    <row r="23" spans="1:16">
      <c r="A23" s="289" t="s">
        <v>16</v>
      </c>
      <c r="B23" s="289"/>
      <c r="C23" s="289"/>
      <c r="D23" s="289"/>
      <c r="E23" s="289"/>
      <c r="F23" s="289"/>
      <c r="G23" s="289"/>
      <c r="H23" s="289"/>
      <c r="I23" s="289"/>
      <c r="J23" s="289"/>
      <c r="K23" s="289"/>
      <c r="L23" s="289"/>
      <c r="M23" s="289"/>
      <c r="N23" s="289"/>
      <c r="O23" s="289"/>
      <c r="P23" s="289"/>
    </row>
  </sheetData>
  <pageMargins left="0.75" right="0.2" top="1" bottom="1" header="0.5" footer="0.5"/>
  <pageSetup scale="60" orientation="landscape" r:id="rId1"/>
  <headerFooter alignWithMargins="0">
    <oddHeader>&amp;R&amp;F  &amp;A  &amp;D  &amp;T</oddHeader>
  </headerFooter>
</worksheet>
</file>

<file path=xl/worksheets/sheet12.xml><?xml version="1.0" encoding="utf-8"?>
<worksheet xmlns="http://schemas.openxmlformats.org/spreadsheetml/2006/main" xmlns:r="http://schemas.openxmlformats.org/officeDocument/2006/relationships">
  <sheetPr>
    <pageSetUpPr fitToPage="1"/>
  </sheetPr>
  <dimension ref="A1:R94"/>
  <sheetViews>
    <sheetView showGridLines="0" defaultGridColor="0" topLeftCell="A4" colorId="55" workbookViewId="0">
      <selection activeCell="S9" sqref="S9"/>
    </sheetView>
  </sheetViews>
  <sheetFormatPr defaultColWidth="11.7109375" defaultRowHeight="15.9" customHeight="1"/>
  <cols>
    <col min="1" max="1" width="6.42578125" style="280" customWidth="1"/>
    <col min="2" max="2" width="1.7109375" style="280" customWidth="1"/>
    <col min="3" max="3" width="1.7109375" style="204" customWidth="1"/>
    <col min="4" max="4" width="11.140625" style="218" customWidth="1"/>
    <col min="5" max="6" width="9.85546875" style="205" customWidth="1"/>
    <col min="7" max="7" width="8.5703125" style="205" customWidth="1"/>
    <col min="8" max="8" width="9.42578125" style="205" customWidth="1"/>
    <col min="9" max="11" width="8.5703125" style="205" customWidth="1"/>
    <col min="12" max="14" width="9.85546875" style="205" customWidth="1"/>
    <col min="15" max="16" width="8.5703125" style="205" customWidth="1"/>
    <col min="17" max="17" width="9.85546875" style="214" customWidth="1"/>
    <col min="18" max="18" width="14.140625" style="205" customWidth="1"/>
    <col min="19" max="16384" width="11.7109375" style="205"/>
  </cols>
  <sheetData>
    <row r="1" spans="1:18" s="531" customFormat="1" ht="10.199999999999999">
      <c r="A1" s="34">
        <v>11</v>
      </c>
      <c r="B1" s="34"/>
      <c r="D1" s="529"/>
      <c r="E1" s="529"/>
      <c r="F1" s="529"/>
      <c r="G1" s="529"/>
      <c r="H1" s="529"/>
      <c r="I1" s="529"/>
      <c r="J1" s="529"/>
      <c r="K1" s="529"/>
      <c r="L1" s="529"/>
      <c r="M1" s="529"/>
      <c r="N1" s="529"/>
      <c r="Q1" s="532">
        <f>A1</f>
        <v>11</v>
      </c>
      <c r="R1" s="34"/>
    </row>
    <row r="2" spans="1:18" ht="10.199999999999999">
      <c r="A2" s="34" t="s">
        <v>12</v>
      </c>
      <c r="B2" s="34"/>
      <c r="D2" s="36"/>
      <c r="E2" s="36"/>
      <c r="F2" s="37"/>
      <c r="G2" s="38"/>
      <c r="H2" s="38"/>
      <c r="I2" s="39"/>
      <c r="J2" s="39"/>
      <c r="K2" s="39"/>
      <c r="L2" s="39"/>
      <c r="M2" s="39"/>
      <c r="N2" s="39"/>
      <c r="Q2" s="41" t="s">
        <v>12</v>
      </c>
    </row>
    <row r="3" spans="1:18" ht="10.199999999999999">
      <c r="A3" s="207" t="s">
        <v>766</v>
      </c>
      <c r="B3" s="207"/>
      <c r="D3" s="36"/>
      <c r="E3" s="42"/>
      <c r="F3" s="43"/>
      <c r="G3" s="44"/>
      <c r="H3" s="45"/>
      <c r="I3" s="43"/>
      <c r="J3" s="43"/>
      <c r="K3" s="43"/>
      <c r="L3" s="43"/>
      <c r="M3" s="43"/>
      <c r="N3" s="43"/>
      <c r="Q3" s="41" t="s">
        <v>765</v>
      </c>
    </row>
    <row r="4" spans="1:18" ht="10.199999999999999">
      <c r="A4" s="219" t="s">
        <v>764</v>
      </c>
      <c r="B4" s="219"/>
      <c r="D4" s="43"/>
      <c r="E4" s="43"/>
      <c r="F4" s="43"/>
      <c r="G4" s="45"/>
      <c r="H4" s="45"/>
      <c r="I4" s="43"/>
      <c r="J4" s="43"/>
      <c r="K4" s="43"/>
      <c r="L4" s="43"/>
      <c r="M4" s="43"/>
      <c r="N4" s="43"/>
      <c r="Q4" s="45" t="s">
        <v>763</v>
      </c>
    </row>
    <row r="5" spans="1:18" s="218" customFormat="1" ht="10.199999999999999">
      <c r="A5" s="220"/>
      <c r="B5" s="220"/>
      <c r="C5" s="221"/>
      <c r="D5" s="222"/>
      <c r="E5" s="222"/>
      <c r="F5" s="222"/>
      <c r="G5" s="222"/>
      <c r="H5" s="222"/>
      <c r="I5" s="222"/>
      <c r="J5" s="222"/>
      <c r="K5" s="222"/>
      <c r="L5" s="222"/>
      <c r="M5" s="222"/>
      <c r="N5" s="222"/>
      <c r="O5" s="222"/>
      <c r="P5" s="222"/>
      <c r="Q5" s="222"/>
    </row>
    <row r="6" spans="1:18" s="215" customFormat="1" ht="21.9" customHeight="1">
      <c r="A6" s="223"/>
      <c r="B6" s="224"/>
      <c r="C6" s="225"/>
      <c r="D6" s="53" t="s">
        <v>71</v>
      </c>
      <c r="E6" s="54" t="s">
        <v>762</v>
      </c>
      <c r="F6" s="55"/>
      <c r="G6" s="55"/>
      <c r="H6" s="55"/>
      <c r="I6" s="55"/>
      <c r="J6" s="55"/>
      <c r="K6" s="56"/>
      <c r="L6" s="54" t="s">
        <v>761</v>
      </c>
      <c r="M6" s="56"/>
      <c r="N6" s="226" t="s">
        <v>852</v>
      </c>
      <c r="O6" s="227"/>
      <c r="P6" s="228"/>
      <c r="Q6" s="229" t="s">
        <v>760</v>
      </c>
    </row>
    <row r="7" spans="1:18" s="215" customFormat="1" ht="24" customHeight="1">
      <c r="A7" s="230"/>
      <c r="B7" s="231"/>
      <c r="C7" s="232"/>
      <c r="D7" s="66"/>
      <c r="E7" s="67" t="s">
        <v>71</v>
      </c>
      <c r="F7" s="68" t="s">
        <v>759</v>
      </c>
      <c r="G7" s="69"/>
      <c r="H7" s="69"/>
      <c r="I7" s="69"/>
      <c r="J7" s="70"/>
      <c r="K7" s="233" t="s">
        <v>758</v>
      </c>
      <c r="L7" s="234" t="s">
        <v>71</v>
      </c>
      <c r="M7" s="233" t="s">
        <v>757</v>
      </c>
      <c r="N7" s="234" t="s">
        <v>71</v>
      </c>
      <c r="O7" s="235" t="s">
        <v>756</v>
      </c>
      <c r="P7" s="236" t="s">
        <v>755</v>
      </c>
      <c r="Q7" s="237"/>
    </row>
    <row r="8" spans="1:18" s="215" customFormat="1" ht="53.4" customHeight="1">
      <c r="A8" s="238"/>
      <c r="B8" s="239"/>
      <c r="C8" s="240"/>
      <c r="D8" s="80"/>
      <c r="E8" s="81"/>
      <c r="F8" s="241" t="s">
        <v>71</v>
      </c>
      <c r="G8" s="242" t="s">
        <v>754</v>
      </c>
      <c r="H8" s="243" t="s">
        <v>753</v>
      </c>
      <c r="I8" s="243" t="s">
        <v>752</v>
      </c>
      <c r="J8" s="244" t="s">
        <v>751</v>
      </c>
      <c r="K8" s="245"/>
      <c r="L8" s="245"/>
      <c r="M8" s="245"/>
      <c r="N8" s="245"/>
      <c r="O8" s="246"/>
      <c r="P8" s="247"/>
      <c r="Q8" s="248"/>
    </row>
    <row r="9" spans="1:18" ht="18" customHeight="1">
      <c r="A9" s="249"/>
      <c r="B9" s="250"/>
      <c r="C9" s="251"/>
      <c r="D9" s="252"/>
      <c r="E9" s="253"/>
      <c r="F9" s="254"/>
      <c r="G9" s="255"/>
      <c r="H9" s="255"/>
      <c r="I9" s="255"/>
      <c r="J9" s="255"/>
      <c r="K9" s="255"/>
      <c r="L9" s="255"/>
      <c r="M9" s="255"/>
      <c r="N9" s="256"/>
      <c r="O9" s="255"/>
      <c r="P9" s="255"/>
      <c r="Q9" s="254"/>
    </row>
    <row r="10" spans="1:18" ht="18.75" customHeight="1">
      <c r="A10" s="257"/>
      <c r="B10" s="222"/>
      <c r="C10" s="258"/>
      <c r="D10" s="259"/>
      <c r="E10" s="260"/>
      <c r="F10" s="261"/>
      <c r="G10" s="214"/>
      <c r="H10" s="214"/>
      <c r="I10" s="221"/>
      <c r="J10" s="214"/>
      <c r="K10" s="262" t="s">
        <v>750</v>
      </c>
      <c r="L10" s="261"/>
      <c r="M10" s="214"/>
      <c r="N10" s="261"/>
      <c r="O10" s="214"/>
      <c r="P10" s="214"/>
      <c r="Q10" s="261"/>
    </row>
    <row r="11" spans="1:18" ht="10.199999999999999">
      <c r="A11" s="257"/>
      <c r="B11" s="263"/>
      <c r="C11" s="258"/>
      <c r="D11" s="259"/>
      <c r="E11" s="260"/>
      <c r="F11" s="261"/>
      <c r="G11" s="214"/>
      <c r="H11" s="214"/>
      <c r="I11" s="214"/>
      <c r="J11" s="214"/>
      <c r="K11" s="214"/>
      <c r="L11" s="214"/>
      <c r="M11" s="214"/>
      <c r="N11" s="264"/>
      <c r="O11" s="214"/>
      <c r="P11" s="214"/>
      <c r="Q11" s="261"/>
    </row>
    <row r="12" spans="1:18" ht="15.9" customHeight="1">
      <c r="A12" s="257">
        <v>2012</v>
      </c>
      <c r="B12" s="263"/>
      <c r="C12" s="265"/>
      <c r="D12" s="266">
        <v>80927.10831499999</v>
      </c>
      <c r="E12" s="267">
        <v>40818.61649</v>
      </c>
      <c r="F12" s="268">
        <v>34491.942758000005</v>
      </c>
      <c r="G12" s="269">
        <v>33383.418781</v>
      </c>
      <c r="H12" s="269">
        <v>5361.0882589999992</v>
      </c>
      <c r="I12" s="269">
        <v>22068.105500999998</v>
      </c>
      <c r="J12" s="269">
        <v>323.57054199999999</v>
      </c>
      <c r="K12" s="270">
        <v>4132.5975989999997</v>
      </c>
      <c r="L12" s="268">
        <v>13789.273069000001</v>
      </c>
      <c r="M12" s="269">
        <v>11880.557658</v>
      </c>
      <c r="N12" s="268">
        <v>18848.788764000001</v>
      </c>
      <c r="O12" s="269">
        <v>5021.3484359999993</v>
      </c>
      <c r="P12" s="269">
        <v>1223.1863980000001</v>
      </c>
      <c r="Q12" s="268">
        <v>5587.6192580000006</v>
      </c>
    </row>
    <row r="13" spans="1:18" ht="15.9" customHeight="1">
      <c r="A13" s="257">
        <v>2011</v>
      </c>
      <c r="B13" s="271"/>
      <c r="C13" s="265"/>
      <c r="D13" s="266">
        <v>84051.15092</v>
      </c>
      <c r="E13" s="267">
        <v>40820.752727999999</v>
      </c>
      <c r="F13" s="268">
        <v>34136.507975</v>
      </c>
      <c r="G13" s="269">
        <v>33199.268984000002</v>
      </c>
      <c r="H13" s="269">
        <v>4856.3265680000004</v>
      </c>
      <c r="I13" s="269">
        <v>22577.164403000002</v>
      </c>
      <c r="J13" s="269">
        <v>313.671066</v>
      </c>
      <c r="K13" s="270">
        <v>4300.956502</v>
      </c>
      <c r="L13" s="268">
        <v>16285.957552</v>
      </c>
      <c r="M13" s="269">
        <v>14154.859279999999</v>
      </c>
      <c r="N13" s="268">
        <v>19209.026383</v>
      </c>
      <c r="O13" s="269">
        <v>6232.1166549999998</v>
      </c>
      <c r="P13" s="269">
        <v>842.99271900000008</v>
      </c>
      <c r="Q13" s="268">
        <v>6366.956271</v>
      </c>
    </row>
    <row r="14" spans="1:18" ht="15.9" customHeight="1">
      <c r="A14" s="257">
        <v>2010</v>
      </c>
      <c r="B14" s="263"/>
      <c r="C14" s="265"/>
      <c r="D14" s="266">
        <v>68187.227423999997</v>
      </c>
      <c r="E14" s="267">
        <v>33600.829745999996</v>
      </c>
      <c r="F14" s="268">
        <v>28531.024850999998</v>
      </c>
      <c r="G14" s="269">
        <v>27825.841995000002</v>
      </c>
      <c r="H14" s="269">
        <v>3543.847671</v>
      </c>
      <c r="I14" s="269">
        <v>18558.731717999999</v>
      </c>
      <c r="J14" s="269">
        <v>291.30221799999998</v>
      </c>
      <c r="K14" s="270">
        <v>3668.604139</v>
      </c>
      <c r="L14" s="268">
        <v>13213.812576999999</v>
      </c>
      <c r="M14" s="269">
        <v>11186.972302999999</v>
      </c>
      <c r="N14" s="268">
        <v>16178.207954999998</v>
      </c>
      <c r="O14" s="269">
        <v>5798.689899</v>
      </c>
      <c r="P14" s="269">
        <v>853.63942000000009</v>
      </c>
      <c r="Q14" s="268">
        <v>3987.8184460000002</v>
      </c>
    </row>
    <row r="15" spans="1:18" ht="15.9" customHeight="1">
      <c r="A15" s="257">
        <v>2009</v>
      </c>
      <c r="B15" s="263"/>
      <c r="C15" s="265"/>
      <c r="D15" s="266">
        <v>55672.118600000002</v>
      </c>
      <c r="E15" s="267">
        <v>27695.196162</v>
      </c>
      <c r="F15" s="268">
        <v>23547.984696</v>
      </c>
      <c r="G15" s="269">
        <v>22902.018709</v>
      </c>
      <c r="H15" s="269">
        <v>2704.5617999999999</v>
      </c>
      <c r="I15" s="269">
        <v>14875.611551000002</v>
      </c>
      <c r="J15" s="269">
        <v>294.92404900000002</v>
      </c>
      <c r="K15" s="270">
        <v>3680.3613879999998</v>
      </c>
      <c r="L15" s="268">
        <v>12346.385288000001</v>
      </c>
      <c r="M15" s="269">
        <v>10259.466043</v>
      </c>
      <c r="N15" s="268">
        <v>11727.080715999999</v>
      </c>
      <c r="O15" s="269">
        <v>3666.4607510000001</v>
      </c>
      <c r="P15" s="269">
        <v>493.39342800000003</v>
      </c>
      <c r="Q15" s="268">
        <v>3045.5701049999998</v>
      </c>
    </row>
    <row r="16" spans="1:18" ht="15.9" customHeight="1">
      <c r="A16" s="257">
        <v>2008</v>
      </c>
      <c r="B16" s="263"/>
      <c r="C16" s="265"/>
      <c r="D16" s="266">
        <v>70018.850811000011</v>
      </c>
      <c r="E16" s="267">
        <v>33473.884272000003</v>
      </c>
      <c r="F16" s="268">
        <v>27601.413102000002</v>
      </c>
      <c r="G16" s="269">
        <v>26819.156747000001</v>
      </c>
      <c r="H16" s="269">
        <v>3187.858706</v>
      </c>
      <c r="I16" s="269">
        <v>17581.227293</v>
      </c>
      <c r="J16" s="269">
        <v>320.14479499999999</v>
      </c>
      <c r="K16" s="270">
        <v>5401.7690379999995</v>
      </c>
      <c r="L16" s="268">
        <v>15683.213341000001</v>
      </c>
      <c r="M16" s="269">
        <v>13175.080833</v>
      </c>
      <c r="N16" s="268">
        <v>14658.623307000002</v>
      </c>
      <c r="O16" s="269">
        <v>6354.9569170000004</v>
      </c>
      <c r="P16" s="269">
        <v>519.30135900000005</v>
      </c>
      <c r="Q16" s="268">
        <v>5056.5847270000004</v>
      </c>
    </row>
    <row r="17" spans="1:17" ht="15.9" customHeight="1">
      <c r="A17" s="257">
        <v>2007</v>
      </c>
      <c r="B17" s="263"/>
      <c r="C17" s="265"/>
      <c r="D17" s="266">
        <v>55779.579836000004</v>
      </c>
      <c r="E17" s="267">
        <v>27258.637627</v>
      </c>
      <c r="F17" s="268">
        <v>22566.781347</v>
      </c>
      <c r="G17" s="269">
        <v>21597.556394000003</v>
      </c>
      <c r="H17" s="269">
        <v>2341.8397580000001</v>
      </c>
      <c r="I17" s="269">
        <v>13645.777059</v>
      </c>
      <c r="J17" s="269">
        <v>466.85670199999998</v>
      </c>
      <c r="K17" s="270">
        <v>4344.4074209999999</v>
      </c>
      <c r="L17" s="268">
        <v>11607.36593</v>
      </c>
      <c r="M17" s="269">
        <v>9837.713267000001</v>
      </c>
      <c r="N17" s="268">
        <v>12186.801169</v>
      </c>
      <c r="O17" s="269">
        <v>5166.6087450000005</v>
      </c>
      <c r="P17" s="269">
        <v>666.24434400000007</v>
      </c>
      <c r="Q17" s="268">
        <v>3965.192391</v>
      </c>
    </row>
    <row r="18" spans="1:17" ht="15.9" customHeight="1">
      <c r="A18" s="257">
        <v>2006</v>
      </c>
      <c r="B18" s="263"/>
      <c r="C18" s="265"/>
      <c r="D18" s="266">
        <v>46546.224081</v>
      </c>
      <c r="E18" s="267">
        <v>24160.635920000001</v>
      </c>
      <c r="F18" s="268">
        <v>19604.070237</v>
      </c>
      <c r="G18" s="269">
        <v>18658.430357000001</v>
      </c>
      <c r="H18" s="269">
        <v>1962.751671</v>
      </c>
      <c r="I18" s="269">
        <v>10771.880211</v>
      </c>
      <c r="J18" s="269">
        <v>508.86215999999996</v>
      </c>
      <c r="K18" s="270">
        <v>4119.1148450000001</v>
      </c>
      <c r="L18" s="268">
        <v>9921.2612279999994</v>
      </c>
      <c r="M18" s="269">
        <v>8122.6683169999997</v>
      </c>
      <c r="N18" s="268">
        <v>8779.8694759999998</v>
      </c>
      <c r="O18" s="269">
        <v>3475.852699</v>
      </c>
      <c r="P18" s="269">
        <v>398.00945400000001</v>
      </c>
      <c r="Q18" s="268">
        <v>2932.2432779999999</v>
      </c>
    </row>
    <row r="19" spans="1:17" ht="15.9" customHeight="1">
      <c r="A19" s="257">
        <v>2005</v>
      </c>
      <c r="B19" s="263"/>
      <c r="C19" s="265"/>
      <c r="D19" s="266">
        <v>40106.386092000001</v>
      </c>
      <c r="E19" s="267">
        <v>21071.787854999999</v>
      </c>
      <c r="F19" s="268">
        <v>16206.360265000001</v>
      </c>
      <c r="G19" s="269">
        <v>15467.313959000001</v>
      </c>
      <c r="H19" s="269">
        <v>1604.021301</v>
      </c>
      <c r="I19" s="269">
        <v>8208.5004119999994</v>
      </c>
      <c r="J19" s="269">
        <v>336.44408899999996</v>
      </c>
      <c r="K19" s="270">
        <v>4570.4110520000004</v>
      </c>
      <c r="L19" s="268">
        <v>7977.9871619999994</v>
      </c>
      <c r="M19" s="269">
        <v>6877.8978749999997</v>
      </c>
      <c r="N19" s="268">
        <v>8057.8587330000009</v>
      </c>
      <c r="O19" s="269">
        <v>3154.288661</v>
      </c>
      <c r="P19" s="269">
        <v>284.75271800000002</v>
      </c>
      <c r="Q19" s="268">
        <v>2453.267883</v>
      </c>
    </row>
    <row r="20" spans="1:17" ht="15.9" customHeight="1">
      <c r="A20" s="257">
        <v>2004</v>
      </c>
      <c r="B20" s="263"/>
      <c r="C20" s="265"/>
      <c r="D20" s="266">
        <v>34575.705521999997</v>
      </c>
      <c r="E20" s="267">
        <v>17625.955372</v>
      </c>
      <c r="F20" s="268">
        <v>13742.148130000001</v>
      </c>
      <c r="G20" s="269">
        <v>13124.357062999999</v>
      </c>
      <c r="H20" s="269">
        <v>1253.0895149999999</v>
      </c>
      <c r="I20" s="269">
        <v>7008.3918480000002</v>
      </c>
      <c r="J20" s="269">
        <v>248.96848</v>
      </c>
      <c r="K20" s="270">
        <v>3707.8220109999997</v>
      </c>
      <c r="L20" s="268">
        <v>7019.393043</v>
      </c>
      <c r="M20" s="269">
        <v>6316.5279790000004</v>
      </c>
      <c r="N20" s="268">
        <v>6855.4473870000002</v>
      </c>
      <c r="O20" s="269">
        <v>2630.4467179999997</v>
      </c>
      <c r="P20" s="269">
        <v>404.784087</v>
      </c>
      <c r="Q20" s="268">
        <v>1936.024011</v>
      </c>
    </row>
    <row r="21" spans="1:17" ht="15.9" customHeight="1">
      <c r="A21" s="257">
        <v>2003</v>
      </c>
      <c r="B21" s="263"/>
      <c r="C21" s="265"/>
      <c r="D21" s="266">
        <v>29938.752</v>
      </c>
      <c r="E21" s="267">
        <v>14822.629447000001</v>
      </c>
      <c r="F21" s="268">
        <v>11472.676356</v>
      </c>
      <c r="G21" s="269">
        <v>11130.208746</v>
      </c>
      <c r="H21" s="269">
        <v>1018.1921970000001</v>
      </c>
      <c r="I21" s="269">
        <v>5779.4785689999999</v>
      </c>
      <c r="J21" s="269">
        <v>146.484193</v>
      </c>
      <c r="K21" s="270">
        <v>3133.532964</v>
      </c>
      <c r="L21" s="268">
        <v>6511.4780199999996</v>
      </c>
      <c r="M21" s="269">
        <v>6080.9183729999995</v>
      </c>
      <c r="N21" s="268">
        <v>6418.975539</v>
      </c>
      <c r="O21" s="269">
        <v>2478.4227700000001</v>
      </c>
      <c r="P21" s="269">
        <v>344.02365999999995</v>
      </c>
      <c r="Q21" s="268">
        <v>1221.361161</v>
      </c>
    </row>
    <row r="22" spans="1:17" ht="15.9" customHeight="1">
      <c r="A22" s="257">
        <v>2002</v>
      </c>
      <c r="B22" s="263"/>
      <c r="C22" s="265"/>
      <c r="D22" s="266">
        <v>25709.37111</v>
      </c>
      <c r="E22" s="267">
        <v>13996.757955000001</v>
      </c>
      <c r="F22" s="268">
        <v>10849.466322</v>
      </c>
      <c r="G22" s="269">
        <v>10584.990994000002</v>
      </c>
      <c r="H22" s="269">
        <v>1095.3633910000001</v>
      </c>
      <c r="I22" s="269">
        <v>5858.7386770000003</v>
      </c>
      <c r="J22" s="269">
        <v>96.445392000000012</v>
      </c>
      <c r="K22" s="270">
        <v>2957.202479</v>
      </c>
      <c r="L22" s="268">
        <v>5588.0459309999997</v>
      </c>
      <c r="M22" s="269">
        <v>5309.3029450000004</v>
      </c>
      <c r="N22" s="268">
        <v>4644.4466190000003</v>
      </c>
      <c r="O22" s="269">
        <v>1092.3541110000001</v>
      </c>
      <c r="P22" s="269">
        <v>408.00701099999998</v>
      </c>
      <c r="Q22" s="268">
        <v>1264.0384730000001</v>
      </c>
    </row>
    <row r="23" spans="1:17" ht="15.9" customHeight="1">
      <c r="A23" s="257">
        <v>2001</v>
      </c>
      <c r="B23" s="263"/>
      <c r="C23" s="265"/>
      <c r="D23" s="266">
        <v>26610.055335000001</v>
      </c>
      <c r="E23" s="267">
        <v>15424.055779999999</v>
      </c>
      <c r="F23" s="268">
        <v>12300.276038</v>
      </c>
      <c r="G23" s="269">
        <v>11967.160526</v>
      </c>
      <c r="H23" s="269">
        <v>948.71393399999999</v>
      </c>
      <c r="I23" s="269">
        <v>7682.4818600000008</v>
      </c>
      <c r="J23" s="269">
        <v>137.82467300000002</v>
      </c>
      <c r="K23" s="270">
        <v>2900.1294939999998</v>
      </c>
      <c r="L23" s="268">
        <v>4957.7500170000003</v>
      </c>
      <c r="M23" s="269">
        <v>4697.0447699999995</v>
      </c>
      <c r="N23" s="268">
        <v>4595.3610870000002</v>
      </c>
      <c r="O23" s="269">
        <v>1122.612132</v>
      </c>
      <c r="P23" s="269">
        <v>364.14817399999998</v>
      </c>
      <c r="Q23" s="268">
        <v>1259.3755549999998</v>
      </c>
    </row>
    <row r="24" spans="1:17" ht="15.9" customHeight="1">
      <c r="A24" s="257">
        <v>2000</v>
      </c>
      <c r="B24" s="263"/>
      <c r="C24" s="265"/>
      <c r="D24" s="266">
        <v>26341.029192999998</v>
      </c>
      <c r="E24" s="267">
        <v>16100.990632999999</v>
      </c>
      <c r="F24" s="268">
        <v>12680.688902</v>
      </c>
      <c r="G24" s="269">
        <v>12386.560063999999</v>
      </c>
      <c r="H24" s="269">
        <v>757.53542400000003</v>
      </c>
      <c r="I24" s="269">
        <v>8628.3424790000008</v>
      </c>
      <c r="J24" s="269">
        <v>110.24741</v>
      </c>
      <c r="K24" s="270">
        <v>3148.7133210000002</v>
      </c>
      <c r="L24" s="268">
        <v>5013.772688</v>
      </c>
      <c r="M24" s="269">
        <v>4745.2782319999997</v>
      </c>
      <c r="N24" s="268">
        <v>3734.7867939999996</v>
      </c>
      <c r="O24" s="269">
        <v>796.92726800000003</v>
      </c>
      <c r="P24" s="269">
        <v>379.78322900000001</v>
      </c>
      <c r="Q24" s="268">
        <v>1060.124648</v>
      </c>
    </row>
    <row r="25" spans="1:17" s="214" customFormat="1" ht="11.25" customHeight="1">
      <c r="A25" s="257"/>
      <c r="B25" s="263"/>
      <c r="C25" s="258"/>
      <c r="D25" s="259"/>
      <c r="E25" s="260"/>
      <c r="F25" s="261"/>
      <c r="N25" s="264"/>
      <c r="Q25" s="261"/>
    </row>
    <row r="26" spans="1:17" s="214" customFormat="1" ht="11.25" customHeight="1">
      <c r="A26" s="257"/>
      <c r="B26" s="263"/>
      <c r="C26" s="258"/>
      <c r="D26" s="272"/>
      <c r="E26" s="261"/>
      <c r="F26" s="261"/>
      <c r="N26" s="264"/>
      <c r="Q26" s="261"/>
    </row>
    <row r="27" spans="1:17" s="214" customFormat="1" ht="19.5" customHeight="1">
      <c r="A27" s="272"/>
      <c r="B27" s="222"/>
      <c r="C27" s="258"/>
      <c r="D27" s="259"/>
      <c r="E27" s="260"/>
      <c r="F27" s="261"/>
      <c r="K27" s="262" t="s">
        <v>749</v>
      </c>
      <c r="L27" s="259"/>
      <c r="N27" s="261"/>
      <c r="Q27" s="261"/>
    </row>
    <row r="28" spans="1:17" ht="10.199999999999999">
      <c r="A28" s="257"/>
      <c r="B28" s="263"/>
      <c r="C28" s="258"/>
      <c r="D28" s="259"/>
      <c r="E28" s="260"/>
      <c r="F28" s="261"/>
      <c r="G28" s="214"/>
      <c r="H28" s="214"/>
      <c r="I28" s="214"/>
      <c r="J28" s="214"/>
      <c r="K28" s="214"/>
      <c r="L28" s="214"/>
      <c r="M28" s="214"/>
      <c r="N28" s="264"/>
      <c r="O28" s="214"/>
      <c r="P28" s="214"/>
      <c r="Q28" s="261"/>
    </row>
    <row r="29" spans="1:17" ht="15.9" customHeight="1">
      <c r="A29" s="257">
        <v>2012</v>
      </c>
      <c r="B29" s="263"/>
      <c r="C29" s="265"/>
      <c r="D29" s="266">
        <v>68460.382629999993</v>
      </c>
      <c r="E29" s="267">
        <v>35346.584117999999</v>
      </c>
      <c r="F29" s="268">
        <v>26345.206267000001</v>
      </c>
      <c r="G29" s="269">
        <v>24357.695236000003</v>
      </c>
      <c r="H29" s="269">
        <v>2171.4042439999998</v>
      </c>
      <c r="I29" s="269">
        <v>18923.259550999999</v>
      </c>
      <c r="J29" s="269">
        <v>56.232399999999998</v>
      </c>
      <c r="K29" s="270">
        <v>8489.9907329999987</v>
      </c>
      <c r="L29" s="268">
        <v>14530.628376000001</v>
      </c>
      <c r="M29" s="269">
        <v>12270.583875</v>
      </c>
      <c r="N29" s="268">
        <v>17248.214457999999</v>
      </c>
      <c r="O29" s="269">
        <v>9951.8204769999993</v>
      </c>
      <c r="P29" s="269">
        <v>1508.5316010000001</v>
      </c>
      <c r="Q29" s="268">
        <v>487.30403100000001</v>
      </c>
    </row>
    <row r="30" spans="1:17" ht="15.9" customHeight="1">
      <c r="A30" s="257">
        <v>2011</v>
      </c>
      <c r="B30" s="263"/>
      <c r="C30" s="265"/>
      <c r="D30" s="266">
        <v>74282.469033999994</v>
      </c>
      <c r="E30" s="267">
        <v>37959.568339000005</v>
      </c>
      <c r="F30" s="268">
        <v>29553.741349</v>
      </c>
      <c r="G30" s="269">
        <v>28195.292579999998</v>
      </c>
      <c r="H30" s="269">
        <v>1243.7306880000001</v>
      </c>
      <c r="I30" s="269">
        <v>23325.594732999998</v>
      </c>
      <c r="J30" s="269">
        <v>63.823808</v>
      </c>
      <c r="K30" s="270">
        <v>7779.2727369999993</v>
      </c>
      <c r="L30" s="268">
        <v>13361.379767</v>
      </c>
      <c r="M30" s="269">
        <v>11616.288797000001</v>
      </c>
      <c r="N30" s="268">
        <v>17940.282572</v>
      </c>
      <c r="O30" s="269">
        <v>10572.987020999999</v>
      </c>
      <c r="P30" s="269">
        <v>1414.6405379999999</v>
      </c>
      <c r="Q30" s="268">
        <v>654.603745</v>
      </c>
    </row>
    <row r="31" spans="1:17" ht="15.9" customHeight="1">
      <c r="A31" s="257">
        <v>2010</v>
      </c>
      <c r="B31" s="263"/>
      <c r="C31" s="265"/>
      <c r="D31" s="266">
        <v>56763.549118000003</v>
      </c>
      <c r="E31" s="267">
        <v>29586.731238</v>
      </c>
      <c r="F31" s="268">
        <v>23052.490045999999</v>
      </c>
      <c r="G31" s="269">
        <v>22480.830138000001</v>
      </c>
      <c r="H31" s="269">
        <v>784.77682700000003</v>
      </c>
      <c r="I31" s="269">
        <v>18993.897359000002</v>
      </c>
      <c r="J31" s="269">
        <v>40.164101000000002</v>
      </c>
      <c r="K31" s="270">
        <v>6125.396452</v>
      </c>
      <c r="L31" s="268">
        <v>10993.412726</v>
      </c>
      <c r="M31" s="269">
        <v>9767.6721219999999</v>
      </c>
      <c r="N31" s="268">
        <v>13365.151884000001</v>
      </c>
      <c r="O31" s="269">
        <v>7649.1519539999999</v>
      </c>
      <c r="P31" s="269">
        <v>1191.2681950000001</v>
      </c>
      <c r="Q31" s="268">
        <v>336.25208299999997</v>
      </c>
    </row>
    <row r="32" spans="1:17" ht="15.9" customHeight="1">
      <c r="A32" s="257">
        <v>2009</v>
      </c>
      <c r="B32" s="263"/>
      <c r="C32" s="265"/>
      <c r="D32" s="266">
        <v>38752.131847999997</v>
      </c>
      <c r="E32" s="267">
        <v>20940.692164</v>
      </c>
      <c r="F32" s="268">
        <v>15516.928797</v>
      </c>
      <c r="G32" s="269">
        <v>15237.839167</v>
      </c>
      <c r="H32" s="269">
        <v>527.08243099999993</v>
      </c>
      <c r="I32" s="269">
        <v>12881.951449999999</v>
      </c>
      <c r="J32" s="269">
        <v>32.497478000000001</v>
      </c>
      <c r="K32" s="270">
        <v>5169.6363419999998</v>
      </c>
      <c r="L32" s="268">
        <v>7064.0336730000008</v>
      </c>
      <c r="M32" s="269">
        <v>6399.2260299999998</v>
      </c>
      <c r="N32" s="268">
        <v>8618.5967600000004</v>
      </c>
      <c r="O32" s="269">
        <v>4822.5989989999998</v>
      </c>
      <c r="P32" s="269">
        <v>909.01301899999999</v>
      </c>
      <c r="Q32" s="268">
        <v>231.01410899999999</v>
      </c>
    </row>
    <row r="33" spans="1:17" ht="15.9" customHeight="1">
      <c r="A33" s="257">
        <v>2008</v>
      </c>
      <c r="B33" s="263"/>
      <c r="C33" s="265"/>
      <c r="D33" s="266">
        <v>57432.340097</v>
      </c>
      <c r="E33" s="267">
        <v>31038.596224000001</v>
      </c>
      <c r="F33" s="268">
        <v>23741.454003999999</v>
      </c>
      <c r="G33" s="269">
        <v>23434.124442</v>
      </c>
      <c r="H33" s="269">
        <v>561.96656999999993</v>
      </c>
      <c r="I33" s="269">
        <v>20325.057729</v>
      </c>
      <c r="J33" s="269">
        <v>23.664687999999998</v>
      </c>
      <c r="K33" s="270">
        <v>6979.8894879999998</v>
      </c>
      <c r="L33" s="268">
        <v>10484.146331</v>
      </c>
      <c r="M33" s="269">
        <v>9043.4160490000013</v>
      </c>
      <c r="N33" s="268">
        <v>12319.243773</v>
      </c>
      <c r="O33" s="269">
        <v>7103.8908870000005</v>
      </c>
      <c r="P33" s="269">
        <v>1378.1284990000001</v>
      </c>
      <c r="Q33" s="268">
        <v>499.804438</v>
      </c>
    </row>
    <row r="34" spans="1:17" ht="15.9" customHeight="1">
      <c r="A34" s="257">
        <v>2007</v>
      </c>
      <c r="B34" s="263"/>
      <c r="C34" s="265"/>
      <c r="D34" s="266">
        <v>44707.041808000002</v>
      </c>
      <c r="E34" s="267">
        <v>24510.310329999997</v>
      </c>
      <c r="F34" s="268">
        <v>18875.332047</v>
      </c>
      <c r="G34" s="269">
        <v>18791.102010000002</v>
      </c>
      <c r="H34" s="269">
        <v>537.96243000000004</v>
      </c>
      <c r="I34" s="269">
        <v>16208.075744999998</v>
      </c>
      <c r="J34" s="269">
        <v>23.748137</v>
      </c>
      <c r="K34" s="270">
        <v>5342.303578</v>
      </c>
      <c r="L34" s="268">
        <v>8407.0944899999995</v>
      </c>
      <c r="M34" s="269">
        <v>7444.0611509999999</v>
      </c>
      <c r="N34" s="268">
        <v>9307.3264740000013</v>
      </c>
      <c r="O34" s="269">
        <v>5092.9536100000005</v>
      </c>
      <c r="P34" s="269">
        <v>1200.1127490000001</v>
      </c>
      <c r="Q34" s="268">
        <v>271.41558299999997</v>
      </c>
    </row>
    <row r="35" spans="1:17" ht="15.9" customHeight="1">
      <c r="A35" s="257">
        <v>2006</v>
      </c>
      <c r="B35" s="263"/>
      <c r="C35" s="265"/>
      <c r="D35" s="266">
        <v>34132.781616</v>
      </c>
      <c r="E35" s="267">
        <v>19431.569977000003</v>
      </c>
      <c r="F35" s="268">
        <v>14954.212610999999</v>
      </c>
      <c r="G35" s="269">
        <v>14923.081704</v>
      </c>
      <c r="H35" s="269">
        <v>501.80716899999999</v>
      </c>
      <c r="I35" s="269">
        <v>12710.876677999999</v>
      </c>
      <c r="J35" s="269">
        <v>22.912848999999998</v>
      </c>
      <c r="K35" s="270">
        <v>4292.1334829999996</v>
      </c>
      <c r="L35" s="268">
        <v>6498.7168569999994</v>
      </c>
      <c r="M35" s="269">
        <v>5849.0653400000001</v>
      </c>
      <c r="N35" s="268">
        <v>6552.1223799999998</v>
      </c>
      <c r="O35" s="269">
        <v>3121.7084030000001</v>
      </c>
      <c r="P35" s="269">
        <v>932.83353199999999</v>
      </c>
      <c r="Q35" s="268">
        <v>238.07466600000001</v>
      </c>
    </row>
    <row r="36" spans="1:17" ht="15.9" customHeight="1">
      <c r="A36" s="257">
        <v>2005</v>
      </c>
      <c r="B36" s="263"/>
      <c r="C36" s="265"/>
      <c r="D36" s="266">
        <v>28688.637653000002</v>
      </c>
      <c r="E36" s="267">
        <v>18200.101456</v>
      </c>
      <c r="F36" s="268">
        <v>13581.903641000001</v>
      </c>
      <c r="G36" s="269">
        <v>13557.592724</v>
      </c>
      <c r="H36" s="269">
        <v>472.69250599999998</v>
      </c>
      <c r="I36" s="269">
        <v>11674.439354</v>
      </c>
      <c r="J36" s="269">
        <v>3.3317449999999997</v>
      </c>
      <c r="K36" s="270">
        <v>4532.2155219999995</v>
      </c>
      <c r="L36" s="268">
        <v>5937.5319280000003</v>
      </c>
      <c r="M36" s="269">
        <v>5474.7876759999999</v>
      </c>
      <c r="N36" s="268">
        <v>4105.8504910000001</v>
      </c>
      <c r="O36" s="269">
        <v>1528.6195400000001</v>
      </c>
      <c r="P36" s="269">
        <v>556.51536399999998</v>
      </c>
      <c r="Q36" s="268">
        <v>162.43091899999999</v>
      </c>
    </row>
    <row r="37" spans="1:17" ht="15.9" customHeight="1">
      <c r="A37" s="257">
        <v>2004</v>
      </c>
      <c r="B37" s="263"/>
      <c r="C37" s="265"/>
      <c r="D37" s="266">
        <v>22445.246576000001</v>
      </c>
      <c r="E37" s="267">
        <v>13224.842019</v>
      </c>
      <c r="F37" s="268">
        <v>9665.1769820000009</v>
      </c>
      <c r="G37" s="269">
        <v>9639.4936449999987</v>
      </c>
      <c r="H37" s="269">
        <v>273.28851000000003</v>
      </c>
      <c r="I37" s="269">
        <v>8203.9828369999996</v>
      </c>
      <c r="J37" s="269">
        <v>17.372201</v>
      </c>
      <c r="K37" s="270">
        <v>3429.8677579999999</v>
      </c>
      <c r="L37" s="268">
        <v>4722.3949469999998</v>
      </c>
      <c r="M37" s="269">
        <v>4266.133116</v>
      </c>
      <c r="N37" s="268">
        <v>3395.0604560000002</v>
      </c>
      <c r="O37" s="269">
        <v>1400.969071</v>
      </c>
      <c r="P37" s="269">
        <v>612.21576000000005</v>
      </c>
      <c r="Q37" s="268">
        <v>90.278369999999995</v>
      </c>
    </row>
    <row r="38" spans="1:17" ht="15.9" customHeight="1">
      <c r="A38" s="257">
        <v>2003</v>
      </c>
      <c r="B38" s="263"/>
      <c r="C38" s="265"/>
      <c r="D38" s="266">
        <v>13850.773999999999</v>
      </c>
      <c r="E38" s="267">
        <v>8155.9233850000001</v>
      </c>
      <c r="F38" s="268">
        <v>5804.0408269999998</v>
      </c>
      <c r="G38" s="269">
        <v>5794.4059910000005</v>
      </c>
      <c r="H38" s="269">
        <v>99.458304999999996</v>
      </c>
      <c r="I38" s="269">
        <v>5166.760749</v>
      </c>
      <c r="J38" s="269">
        <v>6.1893630000000002</v>
      </c>
      <c r="K38" s="270">
        <v>2264.0125440000002</v>
      </c>
      <c r="L38" s="268">
        <v>3155.356769</v>
      </c>
      <c r="M38" s="269">
        <v>2813.6913999999997</v>
      </c>
      <c r="N38" s="268">
        <v>2051.5836289999997</v>
      </c>
      <c r="O38" s="269">
        <v>720.75496799999996</v>
      </c>
      <c r="P38" s="269">
        <v>395.84619699999996</v>
      </c>
      <c r="Q38" s="268">
        <v>68.748013999999998</v>
      </c>
    </row>
    <row r="39" spans="1:17" ht="15.9" customHeight="1">
      <c r="A39" s="257">
        <v>2002</v>
      </c>
      <c r="B39" s="263"/>
      <c r="C39" s="265"/>
      <c r="D39" s="266">
        <v>8989.5460000000003</v>
      </c>
      <c r="E39" s="267">
        <v>5186.1831679999996</v>
      </c>
      <c r="F39" s="268">
        <v>3316.6357590000002</v>
      </c>
      <c r="G39" s="269">
        <v>3307.5709660000002</v>
      </c>
      <c r="H39" s="269">
        <v>69.674790999999999</v>
      </c>
      <c r="I39" s="269">
        <v>2903.4304589999997</v>
      </c>
      <c r="J39" s="269">
        <v>2.582589</v>
      </c>
      <c r="K39" s="270">
        <v>1804.349481</v>
      </c>
      <c r="L39" s="268">
        <v>2337.0978760000003</v>
      </c>
      <c r="M39" s="269">
        <v>2109.792383</v>
      </c>
      <c r="N39" s="268">
        <v>1130.625352</v>
      </c>
      <c r="O39" s="269">
        <v>330.24028000000004</v>
      </c>
      <c r="P39" s="269">
        <v>314.04924999999997</v>
      </c>
      <c r="Q39" s="268">
        <v>87.672831000000002</v>
      </c>
    </row>
    <row r="40" spans="1:17" ht="15.9" customHeight="1">
      <c r="A40" s="257">
        <v>2001</v>
      </c>
      <c r="B40" s="263"/>
      <c r="C40" s="265"/>
      <c r="D40" s="266">
        <v>20321.127098000001</v>
      </c>
      <c r="E40" s="267">
        <v>11090.7076</v>
      </c>
      <c r="F40" s="268">
        <v>7107.9763650000004</v>
      </c>
      <c r="G40" s="269">
        <v>7086.6294870000002</v>
      </c>
      <c r="H40" s="269">
        <v>208.53755999999998</v>
      </c>
      <c r="I40" s="269">
        <v>5934.9796399999996</v>
      </c>
      <c r="J40" s="269">
        <v>7.9370130000000003</v>
      </c>
      <c r="K40" s="270">
        <v>3781.2057610000002</v>
      </c>
      <c r="L40" s="268">
        <v>5085.1043890000001</v>
      </c>
      <c r="M40" s="269">
        <v>4718.5717970000005</v>
      </c>
      <c r="N40" s="268">
        <v>3452.7024500000002</v>
      </c>
      <c r="O40" s="269">
        <v>1066.3267840000001</v>
      </c>
      <c r="P40" s="269">
        <v>767.25576899999999</v>
      </c>
      <c r="Q40" s="268">
        <v>271.12180999999998</v>
      </c>
    </row>
    <row r="41" spans="1:17" ht="15.9" customHeight="1">
      <c r="A41" s="257">
        <v>2000</v>
      </c>
      <c r="B41" s="263"/>
      <c r="C41" s="265"/>
      <c r="D41" s="266">
        <v>25280.463490999999</v>
      </c>
      <c r="E41" s="267">
        <v>13768.521790999999</v>
      </c>
      <c r="F41" s="268">
        <v>8676.569211</v>
      </c>
      <c r="G41" s="269">
        <v>8654.6091429999997</v>
      </c>
      <c r="H41" s="269">
        <v>235.08451199999999</v>
      </c>
      <c r="I41" s="269">
        <v>7228.1293099999994</v>
      </c>
      <c r="J41" s="269">
        <v>6.3833770000000003</v>
      </c>
      <c r="K41" s="270">
        <v>4784.86841</v>
      </c>
      <c r="L41" s="268">
        <v>6357.5232150000002</v>
      </c>
      <c r="M41" s="269">
        <v>5930.9663430000001</v>
      </c>
      <c r="N41" s="268">
        <v>4092.0806219999999</v>
      </c>
      <c r="O41" s="269">
        <v>1156.7374690000001</v>
      </c>
      <c r="P41" s="269">
        <v>1006.070255</v>
      </c>
      <c r="Q41" s="268">
        <v>443.43176500000004</v>
      </c>
    </row>
    <row r="42" spans="1:17" ht="6.9" customHeight="1">
      <c r="A42" s="273"/>
      <c r="B42" s="274"/>
      <c r="C42" s="275"/>
      <c r="D42" s="276"/>
      <c r="E42" s="277"/>
      <c r="F42" s="278"/>
      <c r="G42" s="212"/>
      <c r="H42" s="212"/>
      <c r="I42" s="212"/>
      <c r="J42" s="212"/>
      <c r="K42" s="279"/>
      <c r="L42" s="278"/>
      <c r="M42" s="212"/>
      <c r="N42" s="278"/>
      <c r="O42" s="212"/>
      <c r="P42" s="212"/>
      <c r="Q42" s="278"/>
    </row>
    <row r="43" spans="1:17" ht="6.9" customHeight="1">
      <c r="A43" s="263"/>
      <c r="B43" s="263"/>
      <c r="C43" s="258"/>
      <c r="D43" s="222"/>
      <c r="E43" s="214"/>
      <c r="F43" s="214"/>
      <c r="G43" s="214"/>
      <c r="H43" s="214"/>
      <c r="I43" s="214"/>
      <c r="J43" s="214"/>
      <c r="K43" s="214"/>
      <c r="L43" s="214"/>
      <c r="M43" s="214"/>
      <c r="N43" s="214"/>
      <c r="O43" s="214"/>
      <c r="P43" s="214"/>
    </row>
    <row r="44" spans="1:17" ht="10.199999999999999">
      <c r="A44" s="109" t="s">
        <v>748</v>
      </c>
      <c r="B44" s="109"/>
    </row>
    <row r="45" spans="1:17" ht="10.199999999999999">
      <c r="A45" s="40" t="s">
        <v>845</v>
      </c>
    </row>
    <row r="46" spans="1:17" ht="10.199999999999999">
      <c r="A46" s="40" t="s">
        <v>846</v>
      </c>
    </row>
    <row r="47" spans="1:17" ht="10.199999999999999">
      <c r="A47" s="40"/>
    </row>
    <row r="48" spans="1:17" ht="10.199999999999999">
      <c r="A48" s="109" t="s">
        <v>747</v>
      </c>
    </row>
    <row r="49" spans="1:2" s="205" customFormat="1" ht="10.199999999999999">
      <c r="A49" s="40" t="s">
        <v>847</v>
      </c>
      <c r="B49" s="280"/>
    </row>
    <row r="50" spans="1:2" s="205" customFormat="1" ht="10.199999999999999">
      <c r="A50" s="40" t="s">
        <v>848</v>
      </c>
      <c r="B50" s="280"/>
    </row>
    <row r="51" spans="1:2" s="205" customFormat="1" ht="10.199999999999999">
      <c r="A51" s="280"/>
      <c r="B51" s="280"/>
    </row>
    <row r="52" spans="1:2" s="205" customFormat="1" ht="10.199999999999999">
      <c r="B52" s="109"/>
    </row>
    <row r="53" spans="1:2" s="205" customFormat="1" ht="10.199999999999999">
      <c r="A53" s="280"/>
      <c r="B53" s="280"/>
    </row>
    <row r="54" spans="1:2" s="205" customFormat="1" ht="10.199999999999999">
      <c r="A54" s="280"/>
      <c r="B54" s="280"/>
    </row>
    <row r="55" spans="1:2" s="205" customFormat="1" ht="10.199999999999999">
      <c r="A55" s="280"/>
      <c r="B55" s="280"/>
    </row>
    <row r="56" spans="1:2" s="205" customFormat="1" ht="10.199999999999999">
      <c r="A56" s="280"/>
      <c r="B56" s="280"/>
    </row>
    <row r="57" spans="1:2" s="205" customFormat="1" ht="10.199999999999999">
      <c r="A57" s="280"/>
      <c r="B57" s="280"/>
    </row>
    <row r="58" spans="1:2" s="205" customFormat="1" ht="10.199999999999999">
      <c r="A58" s="280"/>
      <c r="B58" s="280"/>
    </row>
    <row r="59" spans="1:2" s="205" customFormat="1" ht="10.199999999999999">
      <c r="A59" s="280"/>
      <c r="B59" s="280"/>
    </row>
    <row r="60" spans="1:2" s="205" customFormat="1" ht="10.199999999999999">
      <c r="A60" s="280"/>
      <c r="B60" s="280"/>
    </row>
    <row r="61" spans="1:2" s="205" customFormat="1" ht="10.199999999999999">
      <c r="A61" s="280"/>
      <c r="B61" s="280"/>
    </row>
    <row r="62" spans="1:2" s="205" customFormat="1" ht="10.199999999999999">
      <c r="A62" s="280"/>
      <c r="B62" s="280"/>
    </row>
    <row r="63" spans="1:2" s="205" customFormat="1" ht="10.199999999999999">
      <c r="A63" s="280"/>
      <c r="B63" s="280"/>
    </row>
    <row r="64" spans="1:2" s="205" customFormat="1" ht="10.199999999999999">
      <c r="A64" s="280"/>
      <c r="B64" s="280"/>
    </row>
    <row r="65" spans="1:1" s="205" customFormat="1" ht="10.199999999999999"/>
    <row r="66" spans="1:1" s="205" customFormat="1" ht="10.199999999999999"/>
    <row r="67" spans="1:1" s="205" customFormat="1" ht="10.199999999999999"/>
    <row r="68" spans="1:1" s="205" customFormat="1" ht="10.199999999999999"/>
    <row r="69" spans="1:1" s="205" customFormat="1" ht="10.199999999999999"/>
    <row r="70" spans="1:1" s="205" customFormat="1" ht="10.199999999999999"/>
    <row r="71" spans="1:1" s="205" customFormat="1" ht="10.199999999999999"/>
    <row r="72" spans="1:1" s="205" customFormat="1" ht="10.199999999999999"/>
    <row r="73" spans="1:1" s="205" customFormat="1" ht="10.199999999999999"/>
    <row r="74" spans="1:1" s="205" customFormat="1" ht="10.199999999999999">
      <c r="A74" s="280"/>
    </row>
    <row r="75" spans="1:1" s="205" customFormat="1" ht="10.199999999999999">
      <c r="A75" s="280"/>
    </row>
    <row r="76" spans="1:1" s="205" customFormat="1" ht="10.199999999999999"/>
    <row r="77" spans="1:1" s="205" customFormat="1" ht="10.199999999999999"/>
    <row r="78" spans="1:1" s="205" customFormat="1" ht="10.199999999999999"/>
    <row r="79" spans="1:1" s="205" customFormat="1" ht="10.199999999999999"/>
    <row r="80" spans="1:1" s="205" customFormat="1" ht="10.199999999999999"/>
    <row r="81" spans="1:1" s="205" customFormat="1" ht="10.199999999999999"/>
    <row r="82" spans="1:1" s="205" customFormat="1" ht="10.199999999999999">
      <c r="A82" s="280"/>
    </row>
    <row r="83" spans="1:1" s="205" customFormat="1" ht="10.199999999999999">
      <c r="A83" s="280"/>
    </row>
    <row r="84" spans="1:1" s="205" customFormat="1" ht="10.199999999999999"/>
    <row r="85" spans="1:1" s="205" customFormat="1" ht="10.199999999999999"/>
    <row r="86" spans="1:1" s="205" customFormat="1" ht="10.199999999999999"/>
    <row r="87" spans="1:1" s="205" customFormat="1" ht="10.199999999999999"/>
    <row r="88" spans="1:1" s="205" customFormat="1" ht="10.199999999999999"/>
    <row r="89" spans="1:1" s="205" customFormat="1" ht="10.199999999999999"/>
    <row r="90" spans="1:1" s="205" customFormat="1" ht="10.199999999999999"/>
    <row r="91" spans="1:1" s="205" customFormat="1" ht="10.199999999999999"/>
    <row r="92" spans="1:1" s="205" customFormat="1" ht="10.199999999999999"/>
    <row r="93" spans="1:1" s="205" customFormat="1" ht="10.199999999999999"/>
    <row r="94" spans="1:1" s="205" customFormat="1" ht="10.199999999999999"/>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1" right="0.8" top="0.8" bottom="0.8" header="0" footer="0"/>
  <pageSetup scale="77" orientation="portrait" r:id="rId1"/>
  <headerFooter>
    <oddFooter>&amp;R&amp;D &amp;T</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R69"/>
  <sheetViews>
    <sheetView showGridLines="0" defaultGridColor="0" colorId="55" workbookViewId="0">
      <selection activeCell="S9" sqref="S9"/>
    </sheetView>
  </sheetViews>
  <sheetFormatPr defaultColWidth="11.7109375" defaultRowHeight="10.199999999999999"/>
  <cols>
    <col min="1" max="1" width="5.85546875" style="40" customWidth="1"/>
    <col min="2" max="2" width="13" style="40" customWidth="1"/>
    <col min="3" max="3" width="1.85546875" style="40" customWidth="1"/>
    <col min="4" max="4" width="11.140625" style="110" customWidth="1"/>
    <col min="5" max="6" width="9.85546875" style="40" customWidth="1"/>
    <col min="7" max="11" width="8.5703125" style="40" customWidth="1"/>
    <col min="12" max="13" width="9.85546875" style="40" customWidth="1"/>
    <col min="14" max="14" width="11" style="40" customWidth="1"/>
    <col min="15" max="16" width="8.5703125" style="40" customWidth="1"/>
    <col min="17" max="17" width="9.85546875" style="40" customWidth="1"/>
    <col min="18" max="18" width="13.42578125" style="40" customWidth="1"/>
    <col min="19" max="16384" width="11.7109375" style="40"/>
  </cols>
  <sheetData>
    <row r="1" spans="1:18" s="528" customFormat="1">
      <c r="A1" s="34">
        <v>12</v>
      </c>
      <c r="D1" s="529"/>
      <c r="E1" s="529"/>
      <c r="F1" s="529"/>
      <c r="G1" s="529"/>
      <c r="H1" s="529"/>
      <c r="I1" s="529"/>
      <c r="J1" s="529"/>
      <c r="K1" s="529"/>
      <c r="L1" s="529"/>
      <c r="M1" s="529"/>
      <c r="N1" s="529"/>
      <c r="R1" s="206">
        <f>A1</f>
        <v>12</v>
      </c>
    </row>
    <row r="2" spans="1:18">
      <c r="A2" s="34" t="s">
        <v>12</v>
      </c>
      <c r="B2" s="35"/>
      <c r="C2" s="35"/>
      <c r="D2" s="36"/>
      <c r="E2" s="36"/>
      <c r="F2" s="37"/>
      <c r="G2" s="38"/>
      <c r="H2" s="38"/>
      <c r="I2" s="39"/>
      <c r="J2" s="39"/>
      <c r="K2" s="39"/>
      <c r="L2" s="39"/>
      <c r="M2" s="39"/>
      <c r="N2" s="39"/>
      <c r="R2" s="41" t="s">
        <v>12</v>
      </c>
    </row>
    <row r="3" spans="1:18">
      <c r="A3" s="34" t="s">
        <v>781</v>
      </c>
      <c r="D3" s="36"/>
      <c r="E3" s="42"/>
      <c r="F3" s="43"/>
      <c r="G3" s="44"/>
      <c r="H3" s="45"/>
      <c r="I3" s="43"/>
      <c r="J3" s="43"/>
      <c r="K3" s="43"/>
      <c r="L3" s="43"/>
      <c r="M3" s="43"/>
      <c r="N3" s="43"/>
      <c r="R3" s="41" t="s">
        <v>780</v>
      </c>
    </row>
    <row r="4" spans="1:18">
      <c r="A4" s="46" t="s">
        <v>764</v>
      </c>
      <c r="D4" s="43"/>
      <c r="E4" s="43"/>
      <c r="F4" s="43"/>
      <c r="G4" s="45"/>
      <c r="H4" s="45"/>
      <c r="I4" s="43"/>
      <c r="J4" s="43"/>
      <c r="K4" s="43"/>
      <c r="L4" s="43"/>
      <c r="M4" s="43"/>
      <c r="N4" s="43"/>
      <c r="R4" s="45" t="s">
        <v>763</v>
      </c>
    </row>
    <row r="5" spans="1:18">
      <c r="A5" s="47"/>
      <c r="B5" s="47"/>
      <c r="C5" s="47"/>
      <c r="D5" s="48"/>
      <c r="E5" s="47"/>
      <c r="F5" s="47"/>
      <c r="G5" s="47"/>
      <c r="H5" s="47"/>
      <c r="I5" s="47"/>
      <c r="J5" s="47"/>
      <c r="K5" s="47"/>
      <c r="L5" s="47"/>
      <c r="M5" s="47"/>
      <c r="N5" s="47"/>
      <c r="O5" s="47"/>
      <c r="P5" s="47"/>
      <c r="Q5" s="47"/>
      <c r="R5" s="49"/>
    </row>
    <row r="6" spans="1:18" s="62" customFormat="1" ht="21.9" customHeight="1">
      <c r="A6" s="50"/>
      <c r="B6" s="51"/>
      <c r="C6" s="52"/>
      <c r="D6" s="53" t="s">
        <v>71</v>
      </c>
      <c r="E6" s="54" t="s">
        <v>762</v>
      </c>
      <c r="F6" s="55"/>
      <c r="G6" s="55"/>
      <c r="H6" s="55"/>
      <c r="I6" s="55"/>
      <c r="J6" s="55"/>
      <c r="K6" s="56"/>
      <c r="L6" s="54" t="s">
        <v>761</v>
      </c>
      <c r="M6" s="56"/>
      <c r="N6" s="57" t="s">
        <v>852</v>
      </c>
      <c r="O6" s="58"/>
      <c r="P6" s="59"/>
      <c r="Q6" s="60" t="s">
        <v>760</v>
      </c>
      <c r="R6" s="61"/>
    </row>
    <row r="7" spans="1:18" s="62" customFormat="1" ht="24" customHeight="1">
      <c r="A7" s="63"/>
      <c r="B7" s="64"/>
      <c r="C7" s="65"/>
      <c r="D7" s="66"/>
      <c r="E7" s="67" t="s">
        <v>71</v>
      </c>
      <c r="F7" s="68" t="s">
        <v>759</v>
      </c>
      <c r="G7" s="69"/>
      <c r="H7" s="69"/>
      <c r="I7" s="69"/>
      <c r="J7" s="70"/>
      <c r="K7" s="71" t="s">
        <v>758</v>
      </c>
      <c r="L7" s="72" t="s">
        <v>71</v>
      </c>
      <c r="M7" s="71" t="s">
        <v>757</v>
      </c>
      <c r="N7" s="72" t="s">
        <v>71</v>
      </c>
      <c r="O7" s="73" t="s">
        <v>756</v>
      </c>
      <c r="P7" s="74" t="s">
        <v>755</v>
      </c>
      <c r="Q7" s="75"/>
      <c r="R7" s="76"/>
    </row>
    <row r="8" spans="1:18" s="62" customFormat="1" ht="53.4" customHeight="1">
      <c r="A8" s="77"/>
      <c r="B8" s="78"/>
      <c r="C8" s="79"/>
      <c r="D8" s="80"/>
      <c r="E8" s="81"/>
      <c r="F8" s="82" t="s">
        <v>71</v>
      </c>
      <c r="G8" s="83" t="s">
        <v>754</v>
      </c>
      <c r="H8" s="84" t="s">
        <v>779</v>
      </c>
      <c r="I8" s="84" t="s">
        <v>752</v>
      </c>
      <c r="J8" s="85" t="s">
        <v>751</v>
      </c>
      <c r="K8" s="86"/>
      <c r="L8" s="86"/>
      <c r="M8" s="86"/>
      <c r="N8" s="86"/>
      <c r="O8" s="87"/>
      <c r="P8" s="88"/>
      <c r="Q8" s="89"/>
      <c r="R8" s="90"/>
    </row>
    <row r="9" spans="1:18">
      <c r="A9" s="91"/>
      <c r="B9" s="92"/>
      <c r="C9" s="49"/>
      <c r="D9" s="93"/>
      <c r="E9" s="94"/>
      <c r="G9" s="95"/>
      <c r="L9" s="96"/>
      <c r="N9" s="94"/>
      <c r="Q9" s="96"/>
      <c r="R9" s="97"/>
    </row>
    <row r="10" spans="1:18" ht="15.9" customHeight="1">
      <c r="A10" s="98">
        <v>2012</v>
      </c>
      <c r="B10" s="49" t="s">
        <v>71</v>
      </c>
      <c r="C10" s="49"/>
      <c r="D10" s="99">
        <v>80927.10831499999</v>
      </c>
      <c r="E10" s="100">
        <v>40818.61649</v>
      </c>
      <c r="F10" s="101">
        <v>34491.942758000005</v>
      </c>
      <c r="G10" s="102">
        <v>33383.418781</v>
      </c>
      <c r="H10" s="101">
        <v>5361.0882589999992</v>
      </c>
      <c r="I10" s="101">
        <v>22068.105500999998</v>
      </c>
      <c r="J10" s="101">
        <v>323.57054199999999</v>
      </c>
      <c r="K10" s="101">
        <v>4132.5975989999997</v>
      </c>
      <c r="L10" s="100">
        <v>13789.273069000001</v>
      </c>
      <c r="M10" s="101">
        <v>11880.557658</v>
      </c>
      <c r="N10" s="100">
        <v>18848.788764000001</v>
      </c>
      <c r="O10" s="101">
        <v>5021.3484359999993</v>
      </c>
      <c r="P10" s="101">
        <v>1223.1863980000001</v>
      </c>
      <c r="Q10" s="100">
        <v>5587.6192580000006</v>
      </c>
      <c r="R10" s="97" t="s">
        <v>778</v>
      </c>
    </row>
    <row r="11" spans="1:18" ht="15.9" customHeight="1">
      <c r="A11" s="98"/>
      <c r="B11" s="49" t="s">
        <v>777</v>
      </c>
      <c r="C11" s="49"/>
      <c r="D11" s="99">
        <v>55664.593196000002</v>
      </c>
      <c r="E11" s="100">
        <v>20851.603866000001</v>
      </c>
      <c r="F11" s="101">
        <v>16030.262884</v>
      </c>
      <c r="G11" s="102">
        <v>15206.922193</v>
      </c>
      <c r="H11" s="101">
        <v>3394.3752489999997</v>
      </c>
      <c r="I11" s="101">
        <v>8135.7877879999996</v>
      </c>
      <c r="J11" s="101">
        <v>205.43943999999999</v>
      </c>
      <c r="K11" s="101">
        <v>2751.6865189999999</v>
      </c>
      <c r="L11" s="100">
        <v>10470.554129</v>
      </c>
      <c r="M11" s="101">
        <v>8791.7590150000015</v>
      </c>
      <c r="N11" s="100">
        <v>17284.835754</v>
      </c>
      <c r="O11" s="101">
        <v>4767.4220240000004</v>
      </c>
      <c r="P11" s="101">
        <v>1157.2872420000001</v>
      </c>
      <c r="Q11" s="100">
        <v>5183.4387240000005</v>
      </c>
      <c r="R11" s="97" t="s">
        <v>776</v>
      </c>
    </row>
    <row r="12" spans="1:18" ht="15.9" customHeight="1">
      <c r="A12" s="98"/>
      <c r="B12" s="49" t="s">
        <v>775</v>
      </c>
      <c r="C12" s="49"/>
      <c r="D12" s="99">
        <v>25262.515119</v>
      </c>
      <c r="E12" s="100">
        <v>19967.012624000003</v>
      </c>
      <c r="F12" s="101">
        <v>18461.679874000001</v>
      </c>
      <c r="G12" s="102">
        <v>18176.496587999998</v>
      </c>
      <c r="H12" s="101">
        <v>1966.7130099999999</v>
      </c>
      <c r="I12" s="101">
        <v>13932.317713</v>
      </c>
      <c r="J12" s="101">
        <v>118.131102</v>
      </c>
      <c r="K12" s="101">
        <v>1380.9110800000001</v>
      </c>
      <c r="L12" s="100">
        <v>3318.7189399999997</v>
      </c>
      <c r="M12" s="101">
        <v>3088.7986430000001</v>
      </c>
      <c r="N12" s="100">
        <v>1563.9530099999999</v>
      </c>
      <c r="O12" s="101">
        <v>253.926412</v>
      </c>
      <c r="P12" s="101">
        <v>65.899156000000005</v>
      </c>
      <c r="Q12" s="100">
        <v>404.18053399999997</v>
      </c>
      <c r="R12" s="97" t="s">
        <v>774</v>
      </c>
    </row>
    <row r="13" spans="1:18" ht="24" customHeight="1">
      <c r="A13" s="98">
        <v>2011</v>
      </c>
      <c r="B13" s="49" t="s">
        <v>71</v>
      </c>
      <c r="C13" s="49"/>
      <c r="D13" s="99">
        <v>84051.15092</v>
      </c>
      <c r="E13" s="100">
        <v>40820.752727999999</v>
      </c>
      <c r="F13" s="101">
        <v>34136.507975</v>
      </c>
      <c r="G13" s="102">
        <v>33199.268984000002</v>
      </c>
      <c r="H13" s="101">
        <v>4856.3265680000004</v>
      </c>
      <c r="I13" s="101">
        <v>22577.164403000002</v>
      </c>
      <c r="J13" s="101">
        <v>313.671066</v>
      </c>
      <c r="K13" s="101">
        <v>4300.956502</v>
      </c>
      <c r="L13" s="100">
        <v>16285.957552</v>
      </c>
      <c r="M13" s="101">
        <v>14154.859279999999</v>
      </c>
      <c r="N13" s="100">
        <v>19209.026383</v>
      </c>
      <c r="O13" s="101">
        <v>6232.1166549999998</v>
      </c>
      <c r="P13" s="101">
        <v>842.99271900000008</v>
      </c>
      <c r="Q13" s="100">
        <v>6366.956271</v>
      </c>
      <c r="R13" s="97" t="s">
        <v>778</v>
      </c>
    </row>
    <row r="14" spans="1:18" ht="15.9" customHeight="1">
      <c r="A14" s="98"/>
      <c r="B14" s="49" t="s">
        <v>777</v>
      </c>
      <c r="C14" s="49"/>
      <c r="D14" s="99">
        <v>57625.864551999999</v>
      </c>
      <c r="E14" s="100">
        <v>20733.732383999999</v>
      </c>
      <c r="F14" s="101">
        <v>15655.651790999998</v>
      </c>
      <c r="G14" s="102">
        <v>15099.231902000001</v>
      </c>
      <c r="H14" s="101">
        <v>3193.5446940000002</v>
      </c>
      <c r="I14" s="101">
        <v>8519.4674340000001</v>
      </c>
      <c r="J14" s="101">
        <v>113.67752899999999</v>
      </c>
      <c r="K14" s="101">
        <v>2966.498263</v>
      </c>
      <c r="L14" s="100">
        <v>12188.519676000002</v>
      </c>
      <c r="M14" s="101">
        <v>10310.225635999999</v>
      </c>
      <c r="N14" s="100">
        <v>17472.697070000002</v>
      </c>
      <c r="O14" s="101">
        <v>5931.2009550000002</v>
      </c>
      <c r="P14" s="101">
        <v>791.33881200000008</v>
      </c>
      <c r="Q14" s="100">
        <v>5816.1954770000002</v>
      </c>
      <c r="R14" s="97" t="s">
        <v>776</v>
      </c>
    </row>
    <row r="15" spans="1:18" ht="15.9" customHeight="1">
      <c r="A15" s="98"/>
      <c r="B15" s="49" t="s">
        <v>775</v>
      </c>
      <c r="C15" s="49"/>
      <c r="D15" s="99">
        <v>26425.286368000001</v>
      </c>
      <c r="E15" s="100">
        <v>20087.020344</v>
      </c>
      <c r="F15" s="101">
        <v>18480.856184</v>
      </c>
      <c r="G15" s="102">
        <v>18100.037081999999</v>
      </c>
      <c r="H15" s="101">
        <v>1662.781874</v>
      </c>
      <c r="I15" s="101">
        <v>14057.696969000001</v>
      </c>
      <c r="J15" s="101">
        <v>199.993537</v>
      </c>
      <c r="K15" s="101">
        <v>1334.458239</v>
      </c>
      <c r="L15" s="100">
        <v>4097.437876</v>
      </c>
      <c r="M15" s="101">
        <v>3844.633644</v>
      </c>
      <c r="N15" s="100">
        <v>1736.329313</v>
      </c>
      <c r="O15" s="101">
        <v>300.91570000000002</v>
      </c>
      <c r="P15" s="101">
        <v>51.653906999999997</v>
      </c>
      <c r="Q15" s="100">
        <v>550.76079400000003</v>
      </c>
      <c r="R15" s="97" t="s">
        <v>774</v>
      </c>
    </row>
    <row r="16" spans="1:18" ht="24" customHeight="1">
      <c r="A16" s="98">
        <v>2010</v>
      </c>
      <c r="B16" s="49" t="s">
        <v>71</v>
      </c>
      <c r="C16" s="49"/>
      <c r="D16" s="99">
        <v>68187.227423999997</v>
      </c>
      <c r="E16" s="100">
        <v>33600.829745999996</v>
      </c>
      <c r="F16" s="101">
        <v>28531.024850999998</v>
      </c>
      <c r="G16" s="102">
        <v>27825.841995000002</v>
      </c>
      <c r="H16" s="101">
        <v>3543.847671</v>
      </c>
      <c r="I16" s="101">
        <v>18558.731717999999</v>
      </c>
      <c r="J16" s="101">
        <v>291.30221799999998</v>
      </c>
      <c r="K16" s="101">
        <v>3668.604139</v>
      </c>
      <c r="L16" s="100">
        <v>13213.812576999999</v>
      </c>
      <c r="M16" s="101">
        <v>11186.972302999999</v>
      </c>
      <c r="N16" s="100">
        <v>16178.207954999998</v>
      </c>
      <c r="O16" s="101">
        <v>5798.689899</v>
      </c>
      <c r="P16" s="101">
        <v>853.63942000000009</v>
      </c>
      <c r="Q16" s="100">
        <v>3987.8184460000002</v>
      </c>
      <c r="R16" s="97" t="s">
        <v>778</v>
      </c>
    </row>
    <row r="17" spans="1:18" ht="15.9" customHeight="1">
      <c r="A17" s="98"/>
      <c r="B17" s="49" t="s">
        <v>777</v>
      </c>
      <c r="C17" s="49"/>
      <c r="D17" s="99">
        <v>46226.208658000003</v>
      </c>
      <c r="E17" s="100">
        <v>15925.802689999999</v>
      </c>
      <c r="F17" s="101">
        <v>12035.378528000001</v>
      </c>
      <c r="G17" s="102">
        <v>11669.591767000002</v>
      </c>
      <c r="H17" s="101">
        <v>2188.988922</v>
      </c>
      <c r="I17" s="101">
        <v>6407.4041050000005</v>
      </c>
      <c r="J17" s="101">
        <v>70.793054999999995</v>
      </c>
      <c r="K17" s="101">
        <v>2633.6338650000002</v>
      </c>
      <c r="L17" s="100">
        <v>10672.244958000001</v>
      </c>
      <c r="M17" s="101">
        <v>8771.8908379999993</v>
      </c>
      <c r="N17" s="100">
        <v>14818.660124999999</v>
      </c>
      <c r="O17" s="101">
        <v>5521.2313099999992</v>
      </c>
      <c r="P17" s="101">
        <v>803.56919499999992</v>
      </c>
      <c r="Q17" s="100">
        <v>3633.8893599999997</v>
      </c>
      <c r="R17" s="97" t="s">
        <v>776</v>
      </c>
    </row>
    <row r="18" spans="1:18" ht="15.9" customHeight="1">
      <c r="A18" s="98"/>
      <c r="B18" s="49" t="s">
        <v>775</v>
      </c>
      <c r="C18" s="49"/>
      <c r="D18" s="99">
        <v>21961.018765999997</v>
      </c>
      <c r="E18" s="100">
        <v>17675.027056000003</v>
      </c>
      <c r="F18" s="101">
        <v>16495.646323000001</v>
      </c>
      <c r="G18" s="102">
        <v>16156.250228000001</v>
      </c>
      <c r="H18" s="101">
        <v>1354.858749</v>
      </c>
      <c r="I18" s="101">
        <v>12151.327612999999</v>
      </c>
      <c r="J18" s="101">
        <v>220.509163</v>
      </c>
      <c r="K18" s="101">
        <v>1034.970274</v>
      </c>
      <c r="L18" s="100">
        <v>2541.5676189999999</v>
      </c>
      <c r="M18" s="101">
        <v>2415.0814649999998</v>
      </c>
      <c r="N18" s="100">
        <v>1359.54783</v>
      </c>
      <c r="O18" s="101">
        <v>277.45858899999996</v>
      </c>
      <c r="P18" s="101">
        <v>50.070225000000001</v>
      </c>
      <c r="Q18" s="100">
        <v>353.92908599999998</v>
      </c>
      <c r="R18" s="97" t="s">
        <v>774</v>
      </c>
    </row>
    <row r="19" spans="1:18" ht="24" customHeight="1">
      <c r="A19" s="98">
        <v>2009</v>
      </c>
      <c r="B19" s="49" t="s">
        <v>71</v>
      </c>
      <c r="C19" s="49"/>
      <c r="D19" s="99">
        <v>55672.118600000002</v>
      </c>
      <c r="E19" s="100">
        <v>27695.196162</v>
      </c>
      <c r="F19" s="101">
        <v>23547.984696</v>
      </c>
      <c r="G19" s="102">
        <v>22902.018709</v>
      </c>
      <c r="H19" s="101">
        <v>2704.5617999999999</v>
      </c>
      <c r="I19" s="101">
        <v>14875.611551000002</v>
      </c>
      <c r="J19" s="101">
        <v>294.92404900000002</v>
      </c>
      <c r="K19" s="101">
        <v>3680.3613879999998</v>
      </c>
      <c r="L19" s="100">
        <v>12346.385288000001</v>
      </c>
      <c r="M19" s="101">
        <v>10259.466043</v>
      </c>
      <c r="N19" s="100">
        <v>11727.080715999999</v>
      </c>
      <c r="O19" s="101">
        <v>3666.4607510000001</v>
      </c>
      <c r="P19" s="101">
        <v>493.39342800000003</v>
      </c>
      <c r="Q19" s="100">
        <v>3045.5701049999998</v>
      </c>
      <c r="R19" s="97" t="s">
        <v>778</v>
      </c>
    </row>
    <row r="20" spans="1:18" ht="15.9" customHeight="1">
      <c r="A20" s="98"/>
      <c r="B20" s="49" t="s">
        <v>777</v>
      </c>
      <c r="C20" s="49"/>
      <c r="D20" s="99">
        <v>37870.394715000002</v>
      </c>
      <c r="E20" s="100">
        <v>13612.123303999999</v>
      </c>
      <c r="F20" s="101">
        <v>10562.791927999999</v>
      </c>
      <c r="G20" s="102">
        <v>10236.068913000001</v>
      </c>
      <c r="H20" s="101">
        <v>1538.7981520000001</v>
      </c>
      <c r="I20" s="101">
        <v>5449.2107910000004</v>
      </c>
      <c r="J20" s="101">
        <v>101.390297</v>
      </c>
      <c r="K20" s="101">
        <v>2700.9894549999999</v>
      </c>
      <c r="L20" s="100">
        <v>10351.578962</v>
      </c>
      <c r="M20" s="101">
        <v>8367.5072899999996</v>
      </c>
      <c r="N20" s="100">
        <v>10334.864563000001</v>
      </c>
      <c r="O20" s="101">
        <v>3424.8305559999999</v>
      </c>
      <c r="P20" s="101">
        <v>467.064548</v>
      </c>
      <c r="Q20" s="100">
        <v>2726.931603</v>
      </c>
      <c r="R20" s="97" t="s">
        <v>776</v>
      </c>
    </row>
    <row r="21" spans="1:18" ht="15.9" customHeight="1">
      <c r="A21" s="98"/>
      <c r="B21" s="49" t="s">
        <v>775</v>
      </c>
      <c r="C21" s="49"/>
      <c r="D21" s="99">
        <v>17801.723885000003</v>
      </c>
      <c r="E21" s="100">
        <v>14083.072858</v>
      </c>
      <c r="F21" s="101">
        <v>12985.192767999999</v>
      </c>
      <c r="G21" s="102">
        <v>12665.949796000001</v>
      </c>
      <c r="H21" s="101">
        <v>1165.7636480000001</v>
      </c>
      <c r="I21" s="101">
        <v>9426.4007600000004</v>
      </c>
      <c r="J21" s="101">
        <v>193.53375200000002</v>
      </c>
      <c r="K21" s="101">
        <v>979.37193300000001</v>
      </c>
      <c r="L21" s="100">
        <v>1994.8063259999999</v>
      </c>
      <c r="M21" s="101">
        <v>1891.9587530000001</v>
      </c>
      <c r="N21" s="100">
        <v>1392.2161530000001</v>
      </c>
      <c r="O21" s="101">
        <v>241.63019500000001</v>
      </c>
      <c r="P21" s="101">
        <v>26.328880000000002</v>
      </c>
      <c r="Q21" s="100">
        <v>318.63850199999996</v>
      </c>
      <c r="R21" s="97" t="s">
        <v>774</v>
      </c>
    </row>
    <row r="22" spans="1:18" ht="24" customHeight="1">
      <c r="A22" s="98">
        <v>2008</v>
      </c>
      <c r="B22" s="49" t="s">
        <v>71</v>
      </c>
      <c r="C22" s="49"/>
      <c r="D22" s="99">
        <v>70018.850811000011</v>
      </c>
      <c r="E22" s="100">
        <v>33473.884272000003</v>
      </c>
      <c r="F22" s="101">
        <v>27601.413102000002</v>
      </c>
      <c r="G22" s="102">
        <v>26819.156747000001</v>
      </c>
      <c r="H22" s="101">
        <v>3187.858706</v>
      </c>
      <c r="I22" s="101">
        <v>17581.227293</v>
      </c>
      <c r="J22" s="101">
        <v>320.14479499999999</v>
      </c>
      <c r="K22" s="101">
        <v>5401.7690379999995</v>
      </c>
      <c r="L22" s="100">
        <v>15683.213341000001</v>
      </c>
      <c r="M22" s="101">
        <v>13175.080833</v>
      </c>
      <c r="N22" s="100">
        <v>14658.623307000002</v>
      </c>
      <c r="O22" s="101">
        <v>6354.9569170000004</v>
      </c>
      <c r="P22" s="101">
        <v>519.30135900000005</v>
      </c>
      <c r="Q22" s="100">
        <v>5056.5847270000004</v>
      </c>
      <c r="R22" s="97" t="s">
        <v>778</v>
      </c>
    </row>
    <row r="23" spans="1:18" ht="15.9" customHeight="1">
      <c r="A23" s="98"/>
      <c r="B23" s="49" t="s">
        <v>777</v>
      </c>
      <c r="C23" s="49"/>
      <c r="D23" s="99">
        <v>48419.477341999998</v>
      </c>
      <c r="E23" s="100">
        <v>15871.77756</v>
      </c>
      <c r="F23" s="101">
        <v>12436.427512</v>
      </c>
      <c r="G23" s="102">
        <v>12001.430737999999</v>
      </c>
      <c r="H23" s="101">
        <v>1964.312463</v>
      </c>
      <c r="I23" s="101">
        <v>6830.790121</v>
      </c>
      <c r="J23" s="101">
        <v>131.23317399999999</v>
      </c>
      <c r="K23" s="101">
        <v>3234.1565900000001</v>
      </c>
      <c r="L23" s="100">
        <v>13532.186267999999</v>
      </c>
      <c r="M23" s="101">
        <v>11239.058745999999</v>
      </c>
      <c r="N23" s="100">
        <v>13199.853274999999</v>
      </c>
      <c r="O23" s="101">
        <v>6059.5850970000001</v>
      </c>
      <c r="P23" s="101">
        <v>474.10508500000003</v>
      </c>
      <c r="Q23" s="100">
        <v>4623.6166059999996</v>
      </c>
      <c r="R23" s="97" t="s">
        <v>776</v>
      </c>
    </row>
    <row r="24" spans="1:18" ht="15.9" customHeight="1">
      <c r="A24" s="98"/>
      <c r="B24" s="49" t="s">
        <v>775</v>
      </c>
      <c r="C24" s="49"/>
      <c r="D24" s="99">
        <v>21599.373469000002</v>
      </c>
      <c r="E24" s="100">
        <v>17602.106712000001</v>
      </c>
      <c r="F24" s="101">
        <v>15164.98559</v>
      </c>
      <c r="G24" s="102">
        <v>14817.726009</v>
      </c>
      <c r="H24" s="101">
        <v>1223.546243</v>
      </c>
      <c r="I24" s="101">
        <v>10750.437172</v>
      </c>
      <c r="J24" s="101">
        <v>188.91162100000003</v>
      </c>
      <c r="K24" s="101">
        <v>2167.6124479999999</v>
      </c>
      <c r="L24" s="100">
        <v>2151.0270729999997</v>
      </c>
      <c r="M24" s="101">
        <v>1936.0220870000001</v>
      </c>
      <c r="N24" s="100">
        <v>1458.7700320000001</v>
      </c>
      <c r="O24" s="101">
        <v>295.37182000000001</v>
      </c>
      <c r="P24" s="101">
        <v>45.196273999999995</v>
      </c>
      <c r="Q24" s="100">
        <v>432.968121</v>
      </c>
      <c r="R24" s="97" t="s">
        <v>774</v>
      </c>
    </row>
    <row r="25" spans="1:18" ht="24" customHeight="1">
      <c r="A25" s="98">
        <v>2007</v>
      </c>
      <c r="B25" s="49" t="s">
        <v>71</v>
      </c>
      <c r="C25" s="49"/>
      <c r="D25" s="99">
        <v>55779.579836000004</v>
      </c>
      <c r="E25" s="100">
        <v>27258.637627</v>
      </c>
      <c r="F25" s="101">
        <v>22566.781347</v>
      </c>
      <c r="G25" s="102">
        <v>21597.556394000003</v>
      </c>
      <c r="H25" s="101">
        <v>2341.8397580000001</v>
      </c>
      <c r="I25" s="101">
        <v>13645.777059</v>
      </c>
      <c r="J25" s="101">
        <v>466.85670199999998</v>
      </c>
      <c r="K25" s="101">
        <v>4344.4074209999999</v>
      </c>
      <c r="L25" s="100">
        <v>11607.36593</v>
      </c>
      <c r="M25" s="101">
        <v>9837.713267000001</v>
      </c>
      <c r="N25" s="100">
        <v>12186.801169</v>
      </c>
      <c r="O25" s="101">
        <v>5166.6087450000005</v>
      </c>
      <c r="P25" s="101">
        <v>666.24434400000007</v>
      </c>
      <c r="Q25" s="100">
        <v>3965.192391</v>
      </c>
      <c r="R25" s="97" t="s">
        <v>778</v>
      </c>
    </row>
    <row r="26" spans="1:18" ht="15.9" customHeight="1">
      <c r="A26" s="98"/>
      <c r="B26" s="49" t="s">
        <v>777</v>
      </c>
      <c r="C26" s="49"/>
      <c r="D26" s="99">
        <v>38512.460363999999</v>
      </c>
      <c r="E26" s="100">
        <v>13622.463845</v>
      </c>
      <c r="F26" s="101">
        <v>10447.765617000001</v>
      </c>
      <c r="G26" s="102">
        <v>9904.7995439999995</v>
      </c>
      <c r="H26" s="101">
        <v>1278.3861959999999</v>
      </c>
      <c r="I26" s="101">
        <v>5597.57377</v>
      </c>
      <c r="J26" s="101">
        <v>232.321743</v>
      </c>
      <c r="K26" s="101">
        <v>2993.6380859999999</v>
      </c>
      <c r="L26" s="100">
        <v>9808.9304580000007</v>
      </c>
      <c r="M26" s="101">
        <v>8223.2538339999992</v>
      </c>
      <c r="N26" s="100">
        <v>10819.029941000001</v>
      </c>
      <c r="O26" s="101">
        <v>4876.9611580000001</v>
      </c>
      <c r="P26" s="101">
        <v>618.70684499999993</v>
      </c>
      <c r="Q26" s="100">
        <v>3484.7460920000003</v>
      </c>
      <c r="R26" s="97" t="s">
        <v>776</v>
      </c>
    </row>
    <row r="27" spans="1:18" ht="15.9" customHeight="1">
      <c r="A27" s="98"/>
      <c r="B27" s="49" t="s">
        <v>775</v>
      </c>
      <c r="C27" s="49"/>
      <c r="D27" s="99">
        <v>17267.119471999998</v>
      </c>
      <c r="E27" s="100">
        <v>13636.173782</v>
      </c>
      <c r="F27" s="101">
        <v>12119.015730000001</v>
      </c>
      <c r="G27" s="102">
        <v>11692.75685</v>
      </c>
      <c r="H27" s="101">
        <v>1063.4535619999999</v>
      </c>
      <c r="I27" s="101">
        <v>8048.203289</v>
      </c>
      <c r="J27" s="101">
        <v>234.53495900000001</v>
      </c>
      <c r="K27" s="101">
        <v>1350.769335</v>
      </c>
      <c r="L27" s="100">
        <v>1798.4354720000001</v>
      </c>
      <c r="M27" s="101">
        <v>1614.459433</v>
      </c>
      <c r="N27" s="100">
        <v>1367.7712279999998</v>
      </c>
      <c r="O27" s="101">
        <v>289.64758699999999</v>
      </c>
      <c r="P27" s="101">
        <v>47.537499000000004</v>
      </c>
      <c r="Q27" s="100">
        <v>480.44629900000001</v>
      </c>
      <c r="R27" s="97" t="s">
        <v>774</v>
      </c>
    </row>
    <row r="28" spans="1:18" ht="24" customHeight="1">
      <c r="A28" s="98">
        <v>2006</v>
      </c>
      <c r="B28" s="49" t="s">
        <v>71</v>
      </c>
      <c r="C28" s="49"/>
      <c r="D28" s="99">
        <v>46546.224081</v>
      </c>
      <c r="E28" s="100">
        <v>24160.635920000001</v>
      </c>
      <c r="F28" s="101">
        <v>19604.070237</v>
      </c>
      <c r="G28" s="102">
        <v>18658.430357000001</v>
      </c>
      <c r="H28" s="101">
        <v>1962.751671</v>
      </c>
      <c r="I28" s="101">
        <v>10771.880211</v>
      </c>
      <c r="J28" s="101">
        <v>508.86215999999996</v>
      </c>
      <c r="K28" s="101">
        <v>4119.1148450000001</v>
      </c>
      <c r="L28" s="100">
        <v>9921.2612279999994</v>
      </c>
      <c r="M28" s="101">
        <v>8122.6683169999997</v>
      </c>
      <c r="N28" s="100">
        <v>8779.8694759999998</v>
      </c>
      <c r="O28" s="101">
        <v>3475.852699</v>
      </c>
      <c r="P28" s="101">
        <v>398.00945400000001</v>
      </c>
      <c r="Q28" s="100">
        <v>2932.2432779999999</v>
      </c>
      <c r="R28" s="97" t="s">
        <v>778</v>
      </c>
    </row>
    <row r="29" spans="1:18" ht="15.9" customHeight="1">
      <c r="A29" s="98"/>
      <c r="B29" s="49" t="s">
        <v>777</v>
      </c>
      <c r="C29" s="49"/>
      <c r="D29" s="99">
        <v>31758.182383000003</v>
      </c>
      <c r="E29" s="100">
        <v>12494.995159</v>
      </c>
      <c r="F29" s="101">
        <v>9561.5765409999985</v>
      </c>
      <c r="G29" s="102">
        <v>9068.315403999999</v>
      </c>
      <c r="H29" s="101">
        <v>1104.5326340000001</v>
      </c>
      <c r="I29" s="101">
        <v>4515.5563679999996</v>
      </c>
      <c r="J29" s="101">
        <v>234.354871</v>
      </c>
      <c r="K29" s="101">
        <v>2724.6059150000001</v>
      </c>
      <c r="L29" s="100">
        <v>8558.8219570000001</v>
      </c>
      <c r="M29" s="101">
        <v>6925.1326410000001</v>
      </c>
      <c r="N29" s="100">
        <v>7449.502078999999</v>
      </c>
      <c r="O29" s="101">
        <v>3182.5884649999998</v>
      </c>
      <c r="P29" s="101">
        <v>378.87758700000001</v>
      </c>
      <c r="Q29" s="100">
        <v>2487.272704</v>
      </c>
      <c r="R29" s="97" t="s">
        <v>776</v>
      </c>
    </row>
    <row r="30" spans="1:18" ht="15.9" customHeight="1">
      <c r="A30" s="98"/>
      <c r="B30" s="49" t="s">
        <v>775</v>
      </c>
      <c r="C30" s="49"/>
      <c r="D30" s="99">
        <v>14788.041698000001</v>
      </c>
      <c r="E30" s="100">
        <v>11665.640761000001</v>
      </c>
      <c r="F30" s="101">
        <v>10042.493696000001</v>
      </c>
      <c r="G30" s="102">
        <v>9590.1149530000002</v>
      </c>
      <c r="H30" s="101">
        <v>858.21903699999996</v>
      </c>
      <c r="I30" s="101">
        <v>6256.3238430000001</v>
      </c>
      <c r="J30" s="101">
        <v>274.50728900000001</v>
      </c>
      <c r="K30" s="101">
        <v>1394.50893</v>
      </c>
      <c r="L30" s="100">
        <v>1362.439271</v>
      </c>
      <c r="M30" s="101">
        <v>1197.535676</v>
      </c>
      <c r="N30" s="100">
        <v>1330.367397</v>
      </c>
      <c r="O30" s="101">
        <v>293.26423399999999</v>
      </c>
      <c r="P30" s="101">
        <v>19.131867</v>
      </c>
      <c r="Q30" s="100">
        <v>444.970574</v>
      </c>
      <c r="R30" s="97" t="s">
        <v>774</v>
      </c>
    </row>
    <row r="31" spans="1:18" ht="24" customHeight="1">
      <c r="A31" s="98">
        <v>2005</v>
      </c>
      <c r="B31" s="49" t="s">
        <v>71</v>
      </c>
      <c r="C31" s="49"/>
      <c r="D31" s="99">
        <v>40106.386092000001</v>
      </c>
      <c r="E31" s="100">
        <v>21071.787854999999</v>
      </c>
      <c r="F31" s="101">
        <v>16206.360265000001</v>
      </c>
      <c r="G31" s="102">
        <v>15467.313959000001</v>
      </c>
      <c r="H31" s="101">
        <v>1604.021301</v>
      </c>
      <c r="I31" s="101">
        <v>8208.5004119999994</v>
      </c>
      <c r="J31" s="101">
        <v>336.44408899999996</v>
      </c>
      <c r="K31" s="101">
        <v>4570.4110520000004</v>
      </c>
      <c r="L31" s="100">
        <v>7977.9871619999994</v>
      </c>
      <c r="M31" s="101">
        <v>6877.8978749999997</v>
      </c>
      <c r="N31" s="100">
        <v>8057.8587330000009</v>
      </c>
      <c r="O31" s="101">
        <v>3154.288661</v>
      </c>
      <c r="P31" s="101">
        <v>284.75271800000002</v>
      </c>
      <c r="Q31" s="100">
        <v>2453.267883</v>
      </c>
      <c r="R31" s="97" t="s">
        <v>778</v>
      </c>
    </row>
    <row r="32" spans="1:18" ht="15.9" customHeight="1">
      <c r="A32" s="98"/>
      <c r="B32" s="49" t="s">
        <v>777</v>
      </c>
      <c r="C32" s="49"/>
      <c r="D32" s="99">
        <v>27818.990475999999</v>
      </c>
      <c r="E32" s="100">
        <v>11573.899206</v>
      </c>
      <c r="F32" s="101">
        <v>8156.7590399999999</v>
      </c>
      <c r="G32" s="102">
        <v>7741.1300339999998</v>
      </c>
      <c r="H32" s="101">
        <v>889.96153500000003</v>
      </c>
      <c r="I32" s="101">
        <v>3361.5513179999998</v>
      </c>
      <c r="J32" s="101">
        <v>145.11980799999998</v>
      </c>
      <c r="K32" s="101">
        <v>3265.4111910000001</v>
      </c>
      <c r="L32" s="100">
        <v>6651.4241229999998</v>
      </c>
      <c r="M32" s="101">
        <v>5655.6552359999996</v>
      </c>
      <c r="N32" s="100">
        <v>6890.1505130000005</v>
      </c>
      <c r="O32" s="101">
        <v>2893.6595380000003</v>
      </c>
      <c r="P32" s="101">
        <v>255.463639</v>
      </c>
      <c r="Q32" s="100">
        <v>2134.2135720000001</v>
      </c>
      <c r="R32" s="97" t="s">
        <v>776</v>
      </c>
    </row>
    <row r="33" spans="1:18" ht="15.9" customHeight="1">
      <c r="A33" s="98"/>
      <c r="B33" s="49" t="s">
        <v>775</v>
      </c>
      <c r="C33" s="49"/>
      <c r="D33" s="99">
        <v>12287.395616</v>
      </c>
      <c r="E33" s="100">
        <v>9497.8886490000004</v>
      </c>
      <c r="F33" s="101">
        <v>8049.6012249999994</v>
      </c>
      <c r="G33" s="102">
        <v>7726.1839249999994</v>
      </c>
      <c r="H33" s="101">
        <v>714.05976599999997</v>
      </c>
      <c r="I33" s="101">
        <v>4846.9490939999996</v>
      </c>
      <c r="J33" s="101">
        <v>191.32428099999998</v>
      </c>
      <c r="K33" s="101">
        <v>1304.999861</v>
      </c>
      <c r="L33" s="100">
        <v>1326.5630390000001</v>
      </c>
      <c r="M33" s="101">
        <v>1222.2426390000001</v>
      </c>
      <c r="N33" s="100">
        <v>1167.70822</v>
      </c>
      <c r="O33" s="101">
        <v>260.62912299999999</v>
      </c>
      <c r="P33" s="101">
        <v>29.289079000000001</v>
      </c>
      <c r="Q33" s="100">
        <v>319.05431099999998</v>
      </c>
      <c r="R33" s="97" t="s">
        <v>774</v>
      </c>
    </row>
    <row r="34" spans="1:18" ht="24" customHeight="1">
      <c r="A34" s="98">
        <v>2004</v>
      </c>
      <c r="B34" s="49" t="s">
        <v>71</v>
      </c>
      <c r="C34" s="49"/>
      <c r="D34" s="99">
        <v>34575.705521999997</v>
      </c>
      <c r="E34" s="100">
        <v>17625.955372</v>
      </c>
      <c r="F34" s="101">
        <v>13742.148130000001</v>
      </c>
      <c r="G34" s="102">
        <v>13124.357062999999</v>
      </c>
      <c r="H34" s="101">
        <v>1253.0895149999999</v>
      </c>
      <c r="I34" s="101">
        <v>7008.3918480000002</v>
      </c>
      <c r="J34" s="101">
        <v>248.96848</v>
      </c>
      <c r="K34" s="101">
        <v>3707.8220109999997</v>
      </c>
      <c r="L34" s="100">
        <v>7019.393043</v>
      </c>
      <c r="M34" s="101">
        <v>6316.5279790000004</v>
      </c>
      <c r="N34" s="100">
        <v>6855.4473870000002</v>
      </c>
      <c r="O34" s="101">
        <v>2630.4467179999997</v>
      </c>
      <c r="P34" s="101">
        <v>404.784087</v>
      </c>
      <c r="Q34" s="100">
        <v>1936.024011</v>
      </c>
      <c r="R34" s="97" t="s">
        <v>778</v>
      </c>
    </row>
    <row r="35" spans="1:18" ht="15.9" customHeight="1">
      <c r="A35" s="98"/>
      <c r="B35" s="49" t="s">
        <v>777</v>
      </c>
      <c r="C35" s="49"/>
      <c r="D35" s="99">
        <v>24728.878514</v>
      </c>
      <c r="E35" s="100">
        <v>9918.0259829999995</v>
      </c>
      <c r="F35" s="101">
        <v>7382.0558639999999</v>
      </c>
      <c r="G35" s="102">
        <v>6961.6947220000002</v>
      </c>
      <c r="H35" s="101">
        <v>702.62205099999994</v>
      </c>
      <c r="I35" s="101">
        <v>3296.6979160000001</v>
      </c>
      <c r="J35" s="101">
        <v>140.77779999999998</v>
      </c>
      <c r="K35" s="101">
        <v>2463.4100240000002</v>
      </c>
      <c r="L35" s="100">
        <v>5943.2873479999998</v>
      </c>
      <c r="M35" s="101">
        <v>5306.8690820000002</v>
      </c>
      <c r="N35" s="100">
        <v>6009.6435249999995</v>
      </c>
      <c r="O35" s="101">
        <v>2378.7611069999998</v>
      </c>
      <c r="P35" s="101">
        <v>364.12932799999999</v>
      </c>
      <c r="Q35" s="100">
        <v>1812.951511</v>
      </c>
      <c r="R35" s="97" t="s">
        <v>776</v>
      </c>
    </row>
    <row r="36" spans="1:18" ht="15.9" customHeight="1">
      <c r="A36" s="98"/>
      <c r="B36" s="49" t="s">
        <v>775</v>
      </c>
      <c r="C36" s="49"/>
      <c r="D36" s="99">
        <v>9846.8270080000002</v>
      </c>
      <c r="E36" s="100">
        <v>7707.9293890000008</v>
      </c>
      <c r="F36" s="101">
        <v>6360.0922659999997</v>
      </c>
      <c r="G36" s="102">
        <v>6162.6623410000002</v>
      </c>
      <c r="H36" s="101">
        <v>550.46746400000006</v>
      </c>
      <c r="I36" s="101">
        <v>3711.6939320000001</v>
      </c>
      <c r="J36" s="101">
        <v>108.19067999999999</v>
      </c>
      <c r="K36" s="101">
        <v>1244.411987</v>
      </c>
      <c r="L36" s="100">
        <v>1076.105695</v>
      </c>
      <c r="M36" s="101">
        <v>1009.658897</v>
      </c>
      <c r="N36" s="100">
        <v>845.80386199999998</v>
      </c>
      <c r="O36" s="101">
        <v>251.68561099999999</v>
      </c>
      <c r="P36" s="101">
        <v>40.654758999999999</v>
      </c>
      <c r="Q36" s="100">
        <v>123.07250000000001</v>
      </c>
      <c r="R36" s="97" t="s">
        <v>774</v>
      </c>
    </row>
    <row r="37" spans="1:18" ht="24" customHeight="1">
      <c r="A37" s="98">
        <v>2003</v>
      </c>
      <c r="B37" s="49" t="s">
        <v>71</v>
      </c>
      <c r="C37" s="49"/>
      <c r="D37" s="99">
        <v>29938.752</v>
      </c>
      <c r="E37" s="100">
        <v>14822.629447000001</v>
      </c>
      <c r="F37" s="101">
        <v>11472.676356</v>
      </c>
      <c r="G37" s="102">
        <v>11130.208746</v>
      </c>
      <c r="H37" s="101">
        <v>1018.1921970000001</v>
      </c>
      <c r="I37" s="101">
        <v>5779.4785689999999</v>
      </c>
      <c r="J37" s="101">
        <v>146.484193</v>
      </c>
      <c r="K37" s="101">
        <v>3133.532964</v>
      </c>
      <c r="L37" s="100">
        <v>6511.4780199999996</v>
      </c>
      <c r="M37" s="101">
        <v>6080.9183729999995</v>
      </c>
      <c r="N37" s="100">
        <v>6418.975539</v>
      </c>
      <c r="O37" s="101">
        <v>2478.4227700000001</v>
      </c>
      <c r="P37" s="101">
        <v>344.02365999999995</v>
      </c>
      <c r="Q37" s="100">
        <v>1221.361161</v>
      </c>
      <c r="R37" s="97" t="s">
        <v>778</v>
      </c>
    </row>
    <row r="38" spans="1:18" ht="15.9" customHeight="1">
      <c r="A38" s="98"/>
      <c r="B38" s="49" t="s">
        <v>777</v>
      </c>
      <c r="C38" s="49"/>
      <c r="D38" s="99">
        <v>21956.696673000002</v>
      </c>
      <c r="E38" s="100">
        <v>8854.975117</v>
      </c>
      <c r="F38" s="101">
        <v>6708.1728869999997</v>
      </c>
      <c r="G38" s="102">
        <v>6509.2059610000006</v>
      </c>
      <c r="H38" s="101">
        <v>598.44816200000002</v>
      </c>
      <c r="I38" s="101">
        <v>3109.6532969999998</v>
      </c>
      <c r="J38" s="101">
        <v>75.205022</v>
      </c>
      <c r="K38" s="101">
        <v>2047.795736</v>
      </c>
      <c r="L38" s="100">
        <v>5456.8026529999997</v>
      </c>
      <c r="M38" s="101">
        <v>5073.3458770000007</v>
      </c>
      <c r="N38" s="100">
        <v>5658.9285719999998</v>
      </c>
      <c r="O38" s="101">
        <v>2180.3936639999997</v>
      </c>
      <c r="P38" s="101">
        <v>319.90020199999998</v>
      </c>
      <c r="Q38" s="100">
        <v>1094.0801629999999</v>
      </c>
      <c r="R38" s="97" t="s">
        <v>776</v>
      </c>
    </row>
    <row r="39" spans="1:18" ht="15.9" customHeight="1">
      <c r="A39" s="98"/>
      <c r="B39" s="49" t="s">
        <v>775</v>
      </c>
      <c r="C39" s="49"/>
      <c r="D39" s="99">
        <v>7982.055327</v>
      </c>
      <c r="E39" s="100">
        <v>5967.6543300000003</v>
      </c>
      <c r="F39" s="101">
        <v>4764.5034689999993</v>
      </c>
      <c r="G39" s="102">
        <v>4621.0027850000006</v>
      </c>
      <c r="H39" s="101">
        <v>419.744035</v>
      </c>
      <c r="I39" s="101">
        <v>2669.825272</v>
      </c>
      <c r="J39" s="101">
        <v>71.279171000000005</v>
      </c>
      <c r="K39" s="101">
        <v>1085.737228</v>
      </c>
      <c r="L39" s="100">
        <v>1054.6753670000001</v>
      </c>
      <c r="M39" s="101">
        <v>1007.572496</v>
      </c>
      <c r="N39" s="100">
        <v>760.046967</v>
      </c>
      <c r="O39" s="101">
        <v>298.02910600000001</v>
      </c>
      <c r="P39" s="101">
        <v>24.123457999999999</v>
      </c>
      <c r="Q39" s="100">
        <v>127.28099800000001</v>
      </c>
      <c r="R39" s="97" t="s">
        <v>774</v>
      </c>
    </row>
    <row r="40" spans="1:18" ht="24" customHeight="1">
      <c r="A40" s="98">
        <v>2002</v>
      </c>
      <c r="B40" s="49" t="s">
        <v>71</v>
      </c>
      <c r="C40" s="49"/>
      <c r="D40" s="99">
        <v>25709.37111</v>
      </c>
      <c r="E40" s="100">
        <v>13996.757955000001</v>
      </c>
      <c r="F40" s="101">
        <v>10849.466322</v>
      </c>
      <c r="G40" s="102">
        <v>10584.990994000002</v>
      </c>
      <c r="H40" s="101">
        <v>1095.3633910000001</v>
      </c>
      <c r="I40" s="101">
        <v>5858.7386770000003</v>
      </c>
      <c r="J40" s="101">
        <v>96.445392000000012</v>
      </c>
      <c r="K40" s="101">
        <v>2957.202479</v>
      </c>
      <c r="L40" s="100">
        <v>5588.0459309999997</v>
      </c>
      <c r="M40" s="101">
        <v>5309.3029450000004</v>
      </c>
      <c r="N40" s="100">
        <v>4644.4466190000003</v>
      </c>
      <c r="O40" s="101">
        <v>1092.3541110000001</v>
      </c>
      <c r="P40" s="101">
        <v>408.00701099999998</v>
      </c>
      <c r="Q40" s="100">
        <v>1264.0384730000001</v>
      </c>
      <c r="R40" s="97" t="s">
        <v>778</v>
      </c>
    </row>
    <row r="41" spans="1:18" ht="15.9" customHeight="1">
      <c r="A41" s="98"/>
      <c r="B41" s="49" t="s">
        <v>777</v>
      </c>
      <c r="C41" s="49"/>
      <c r="D41" s="99">
        <v>17878.264800999998</v>
      </c>
      <c r="E41" s="100">
        <v>7945.0262910000001</v>
      </c>
      <c r="F41" s="101">
        <v>5990.2615099999994</v>
      </c>
      <c r="G41" s="102">
        <v>5830.6694110000008</v>
      </c>
      <c r="H41" s="101">
        <v>571.92240099999992</v>
      </c>
      <c r="I41" s="101">
        <v>2944.9972200000002</v>
      </c>
      <c r="J41" s="101">
        <v>44.554908000000005</v>
      </c>
      <c r="K41" s="101">
        <v>1843.5610240000001</v>
      </c>
      <c r="L41" s="100">
        <v>4699.8000499999998</v>
      </c>
      <c r="M41" s="101">
        <v>4467.8877940000002</v>
      </c>
      <c r="N41" s="100">
        <v>3914.429494</v>
      </c>
      <c r="O41" s="101">
        <v>829.95484099999999</v>
      </c>
      <c r="P41" s="101">
        <v>387.59631300000001</v>
      </c>
      <c r="Q41" s="100">
        <v>1096.142333</v>
      </c>
      <c r="R41" s="97" t="s">
        <v>776</v>
      </c>
    </row>
    <row r="42" spans="1:18" ht="15.9" customHeight="1">
      <c r="A42" s="98"/>
      <c r="B42" s="49" t="s">
        <v>775</v>
      </c>
      <c r="C42" s="49"/>
      <c r="D42" s="99">
        <v>7831.1063090000007</v>
      </c>
      <c r="E42" s="100">
        <v>6051.7316639999999</v>
      </c>
      <c r="F42" s="101">
        <v>4859.2048119999999</v>
      </c>
      <c r="G42" s="102">
        <v>4754.3215829999999</v>
      </c>
      <c r="H42" s="101">
        <v>523.44098999999994</v>
      </c>
      <c r="I42" s="101">
        <v>2913.7414570000001</v>
      </c>
      <c r="J42" s="101">
        <v>51.890483999999994</v>
      </c>
      <c r="K42" s="101">
        <v>1113.6414550000002</v>
      </c>
      <c r="L42" s="100">
        <v>888.24588100000005</v>
      </c>
      <c r="M42" s="101">
        <v>841.41515099999992</v>
      </c>
      <c r="N42" s="100">
        <v>730.01712499999996</v>
      </c>
      <c r="O42" s="101">
        <v>262.39927</v>
      </c>
      <c r="P42" s="101">
        <v>20.410698</v>
      </c>
      <c r="Q42" s="100">
        <v>167.89614</v>
      </c>
      <c r="R42" s="97" t="s">
        <v>774</v>
      </c>
    </row>
    <row r="43" spans="1:18" ht="24" customHeight="1">
      <c r="A43" s="98">
        <v>2001</v>
      </c>
      <c r="B43" s="49" t="s">
        <v>71</v>
      </c>
      <c r="C43" s="49"/>
      <c r="D43" s="99">
        <v>26610.055335000001</v>
      </c>
      <c r="E43" s="100">
        <v>15424.055779999999</v>
      </c>
      <c r="F43" s="101">
        <v>12300.276038</v>
      </c>
      <c r="G43" s="102">
        <v>11967.160526</v>
      </c>
      <c r="H43" s="101">
        <v>948.71393399999999</v>
      </c>
      <c r="I43" s="101">
        <v>7682.4818600000008</v>
      </c>
      <c r="J43" s="101">
        <v>137.82467300000002</v>
      </c>
      <c r="K43" s="101">
        <v>2900.1294939999998</v>
      </c>
      <c r="L43" s="100">
        <v>4957.7500170000003</v>
      </c>
      <c r="M43" s="101">
        <v>4697.0447699999995</v>
      </c>
      <c r="N43" s="100">
        <v>4595.3610870000002</v>
      </c>
      <c r="O43" s="101">
        <v>1122.612132</v>
      </c>
      <c r="P43" s="101">
        <v>364.14817399999998</v>
      </c>
      <c r="Q43" s="100">
        <v>1259.3755549999998</v>
      </c>
      <c r="R43" s="97" t="s">
        <v>778</v>
      </c>
    </row>
    <row r="44" spans="1:18" ht="15.9" customHeight="1">
      <c r="A44" s="98"/>
      <c r="B44" s="49" t="s">
        <v>777</v>
      </c>
      <c r="C44" s="49"/>
      <c r="D44" s="99">
        <v>17961.191187</v>
      </c>
      <c r="E44" s="100">
        <v>8433.9270720000004</v>
      </c>
      <c r="F44" s="101">
        <v>6590.4518760000001</v>
      </c>
      <c r="G44" s="102">
        <v>6402.427925</v>
      </c>
      <c r="H44" s="101">
        <v>573.51685299999997</v>
      </c>
      <c r="I44" s="101">
        <v>3472.8678199999999</v>
      </c>
      <c r="J44" s="101">
        <v>51.698521999999997</v>
      </c>
      <c r="K44" s="101">
        <v>1707.06125</v>
      </c>
      <c r="L44" s="100">
        <v>4109.5215820000003</v>
      </c>
      <c r="M44" s="101">
        <v>3879.0939399999997</v>
      </c>
      <c r="N44" s="100">
        <v>3955.2490850000004</v>
      </c>
      <c r="O44" s="101">
        <v>936.49963100000002</v>
      </c>
      <c r="P44" s="101">
        <v>341.89648399999999</v>
      </c>
      <c r="Q44" s="100">
        <v>1090.5171009999999</v>
      </c>
      <c r="R44" s="97" t="s">
        <v>776</v>
      </c>
    </row>
    <row r="45" spans="1:18" ht="15.9" customHeight="1">
      <c r="A45" s="98"/>
      <c r="B45" s="49" t="s">
        <v>775</v>
      </c>
      <c r="C45" s="49"/>
      <c r="D45" s="99">
        <v>8648.8641480000006</v>
      </c>
      <c r="E45" s="100">
        <v>6990.1287079999993</v>
      </c>
      <c r="F45" s="101">
        <v>5709.8241619999999</v>
      </c>
      <c r="G45" s="102">
        <v>5564.7326009999997</v>
      </c>
      <c r="H45" s="101">
        <v>375.19708100000003</v>
      </c>
      <c r="I45" s="101">
        <v>4209.6140400000004</v>
      </c>
      <c r="J45" s="101">
        <v>86.126150999999993</v>
      </c>
      <c r="K45" s="101">
        <v>1193.068244</v>
      </c>
      <c r="L45" s="100">
        <v>848.2284350000001</v>
      </c>
      <c r="M45" s="101">
        <v>817.95083</v>
      </c>
      <c r="N45" s="100">
        <v>640.11200200000007</v>
      </c>
      <c r="O45" s="101">
        <v>186.11250099999998</v>
      </c>
      <c r="P45" s="101">
        <v>22.25169</v>
      </c>
      <c r="Q45" s="100">
        <v>168.85845399999999</v>
      </c>
      <c r="R45" s="97" t="s">
        <v>774</v>
      </c>
    </row>
    <row r="46" spans="1:18" ht="24" customHeight="1">
      <c r="A46" s="98">
        <v>2000</v>
      </c>
      <c r="B46" s="49" t="s">
        <v>71</v>
      </c>
      <c r="C46" s="49"/>
      <c r="D46" s="99">
        <v>26341.029192999998</v>
      </c>
      <c r="E46" s="100">
        <v>16100.990632999999</v>
      </c>
      <c r="F46" s="101">
        <v>12680.688902</v>
      </c>
      <c r="G46" s="102">
        <v>12386.560063999999</v>
      </c>
      <c r="H46" s="101">
        <v>757.53542400000003</v>
      </c>
      <c r="I46" s="101">
        <v>8628.3424790000008</v>
      </c>
      <c r="J46" s="101">
        <v>110.24741</v>
      </c>
      <c r="K46" s="101">
        <v>3148.7133210000002</v>
      </c>
      <c r="L46" s="100">
        <v>5013.772688</v>
      </c>
      <c r="M46" s="101">
        <v>4745.2782319999997</v>
      </c>
      <c r="N46" s="100">
        <v>3734.7867939999996</v>
      </c>
      <c r="O46" s="101">
        <v>796.92726800000003</v>
      </c>
      <c r="P46" s="101">
        <v>379.78322900000001</v>
      </c>
      <c r="Q46" s="100">
        <v>1060.124648</v>
      </c>
      <c r="R46" s="97" t="s">
        <v>778</v>
      </c>
    </row>
    <row r="47" spans="1:18" ht="15.9" customHeight="1">
      <c r="A47" s="98"/>
      <c r="B47" s="49" t="s">
        <v>777</v>
      </c>
      <c r="C47" s="49"/>
      <c r="D47" s="99">
        <v>17809.304663999999</v>
      </c>
      <c r="E47" s="100">
        <v>9209.2519009999996</v>
      </c>
      <c r="F47" s="101">
        <v>7177.8293370000001</v>
      </c>
      <c r="G47" s="102">
        <v>7007.0942029999997</v>
      </c>
      <c r="H47" s="101">
        <v>453.37939399999999</v>
      </c>
      <c r="I47" s="101">
        <v>4410.3913979999998</v>
      </c>
      <c r="J47" s="101">
        <v>43.242212000000002</v>
      </c>
      <c r="K47" s="101">
        <v>1861.6475800000001</v>
      </c>
      <c r="L47" s="100">
        <v>4026.6797329999999</v>
      </c>
      <c r="M47" s="101">
        <v>3798.2920690000001</v>
      </c>
      <c r="N47" s="100">
        <v>3196.2495159999999</v>
      </c>
      <c r="O47" s="101">
        <v>665.553135</v>
      </c>
      <c r="P47" s="101">
        <v>357.49736200000001</v>
      </c>
      <c r="Q47" s="100">
        <v>945.77835199999993</v>
      </c>
      <c r="R47" s="97" t="s">
        <v>776</v>
      </c>
    </row>
    <row r="48" spans="1:18" ht="15.9" customHeight="1">
      <c r="A48" s="98"/>
      <c r="B48" s="49" t="s">
        <v>775</v>
      </c>
      <c r="C48" s="49"/>
      <c r="D48" s="99">
        <v>8531.7245289999992</v>
      </c>
      <c r="E48" s="100">
        <v>6891.7387319999998</v>
      </c>
      <c r="F48" s="101">
        <v>5502.8595650000007</v>
      </c>
      <c r="G48" s="102">
        <v>5379.4658609999997</v>
      </c>
      <c r="H48" s="101">
        <v>304.15603000000004</v>
      </c>
      <c r="I48" s="101">
        <v>4217.9510810000002</v>
      </c>
      <c r="J48" s="101">
        <v>67.005198000000007</v>
      </c>
      <c r="K48" s="101">
        <v>1287.0657409999999</v>
      </c>
      <c r="L48" s="100">
        <v>987.09295499999996</v>
      </c>
      <c r="M48" s="101">
        <v>946.98616299999992</v>
      </c>
      <c r="N48" s="100">
        <v>538.53727800000001</v>
      </c>
      <c r="O48" s="101">
        <v>131.374133</v>
      </c>
      <c r="P48" s="101">
        <v>22.285867</v>
      </c>
      <c r="Q48" s="100">
        <v>114.346296</v>
      </c>
      <c r="R48" s="97" t="s">
        <v>774</v>
      </c>
    </row>
    <row r="49" spans="1:18" ht="8.1" customHeight="1">
      <c r="A49" s="103"/>
      <c r="B49" s="47"/>
      <c r="C49" s="47"/>
      <c r="D49" s="104"/>
      <c r="E49" s="105"/>
      <c r="F49" s="106"/>
      <c r="G49" s="107"/>
      <c r="H49" s="106"/>
      <c r="I49" s="106"/>
      <c r="J49" s="106"/>
      <c r="K49" s="106"/>
      <c r="L49" s="105"/>
      <c r="M49" s="106"/>
      <c r="N49" s="105"/>
      <c r="O49" s="106"/>
      <c r="P49" s="106"/>
      <c r="Q49" s="107"/>
      <c r="R49" s="108"/>
    </row>
    <row r="51" spans="1:18">
      <c r="A51" s="109" t="s">
        <v>748</v>
      </c>
    </row>
    <row r="52" spans="1:18">
      <c r="A52" s="109" t="s">
        <v>773</v>
      </c>
    </row>
    <row r="53" spans="1:18">
      <c r="A53" s="109" t="s">
        <v>772</v>
      </c>
    </row>
    <row r="54" spans="1:18">
      <c r="A54" s="109" t="s">
        <v>771</v>
      </c>
    </row>
    <row r="55" spans="1:18">
      <c r="A55" s="109" t="s">
        <v>770</v>
      </c>
    </row>
    <row r="56" spans="1:18">
      <c r="A56" s="109" t="s">
        <v>747</v>
      </c>
    </row>
    <row r="57" spans="1:18">
      <c r="A57" s="109" t="s">
        <v>769</v>
      </c>
    </row>
    <row r="58" spans="1:18">
      <c r="A58" s="109" t="s">
        <v>768</v>
      </c>
      <c r="D58" s="111"/>
    </row>
    <row r="59" spans="1:18">
      <c r="A59" s="109" t="s">
        <v>767</v>
      </c>
    </row>
    <row r="63" spans="1:18">
      <c r="A63" s="109" t="s">
        <v>748</v>
      </c>
    </row>
    <row r="64" spans="1:18">
      <c r="A64" s="40" t="s">
        <v>845</v>
      </c>
    </row>
    <row r="65" spans="1:1">
      <c r="A65" s="40" t="s">
        <v>846</v>
      </c>
    </row>
    <row r="67" spans="1:1">
      <c r="A67" s="109" t="s">
        <v>747</v>
      </c>
    </row>
    <row r="68" spans="1:1">
      <c r="A68" s="40" t="s">
        <v>847</v>
      </c>
    </row>
    <row r="69" spans="1:1">
      <c r="A69" s="40" t="s">
        <v>848</v>
      </c>
    </row>
  </sheetData>
  <mergeCells count="13">
    <mergeCell ref="D6:D8"/>
    <mergeCell ref="E6:K6"/>
    <mergeCell ref="L6:M6"/>
    <mergeCell ref="N6:P6"/>
    <mergeCell ref="Q6:Q8"/>
    <mergeCell ref="E7:E8"/>
    <mergeCell ref="F7:J7"/>
    <mergeCell ref="P7:P8"/>
    <mergeCell ref="K7:K8"/>
    <mergeCell ref="L7:L8"/>
    <mergeCell ref="M7:M8"/>
    <mergeCell ref="N7:N8"/>
    <mergeCell ref="O7:O8"/>
  </mergeCells>
  <pageMargins left="0.8" right="0.2" top="0.8" bottom="0.4" header="0" footer="0"/>
  <pageSetup scale="66" orientation="portrait" r:id="rId1"/>
  <headerFooter>
    <oddFooter>&amp;R&amp;D &amp;T</oddFooter>
  </headerFooter>
  <rowBreaks count="1" manualBreakCount="1">
    <brk id="5" max="16383" man="1"/>
  </rowBreaks>
  <colBreaks count="1" manualBreakCount="1">
    <brk id="13" max="1048575" man="1"/>
  </colBreaks>
</worksheet>
</file>

<file path=xl/worksheets/sheet14.xml><?xml version="1.0" encoding="utf-8"?>
<worksheet xmlns="http://schemas.openxmlformats.org/spreadsheetml/2006/main" xmlns:r="http://schemas.openxmlformats.org/officeDocument/2006/relationships">
  <sheetPr>
    <pageSetUpPr fitToPage="1"/>
  </sheetPr>
  <dimension ref="A1:R61"/>
  <sheetViews>
    <sheetView showGridLines="0" showRowColHeaders="0" defaultGridColor="0" colorId="55" workbookViewId="0">
      <selection activeCell="S9" sqref="S9"/>
    </sheetView>
  </sheetViews>
  <sheetFormatPr defaultColWidth="11.7109375" defaultRowHeight="10.199999999999999"/>
  <cols>
    <col min="1" max="1" width="7" style="217" customWidth="1"/>
    <col min="2" max="2" width="13.28515625" style="205" customWidth="1"/>
    <col min="3" max="3" width="2.140625" style="205" customWidth="1"/>
    <col min="4" max="4" width="11.140625" style="218" customWidth="1"/>
    <col min="5" max="6" width="9.85546875" style="205" customWidth="1"/>
    <col min="7" max="10" width="8.5703125" style="205" customWidth="1"/>
    <col min="11" max="12" width="9.85546875" style="205" customWidth="1"/>
    <col min="13" max="13" width="11.42578125" style="205" customWidth="1"/>
    <col min="14" max="17" width="9.85546875" style="205" customWidth="1"/>
    <col min="18" max="18" width="14.140625" style="205" customWidth="1"/>
    <col min="19" max="16384" width="11.7109375" style="205"/>
  </cols>
  <sheetData>
    <row r="1" spans="1:18" s="531" customFormat="1">
      <c r="A1" s="34">
        <v>13</v>
      </c>
      <c r="D1" s="529"/>
      <c r="E1" s="529"/>
      <c r="F1" s="529"/>
      <c r="G1" s="529"/>
      <c r="H1" s="529"/>
      <c r="I1" s="529"/>
      <c r="J1" s="529"/>
      <c r="K1" s="529"/>
      <c r="L1" s="529"/>
      <c r="M1" s="529"/>
      <c r="N1" s="529"/>
      <c r="R1" s="206">
        <f>A1</f>
        <v>13</v>
      </c>
    </row>
    <row r="2" spans="1:18">
      <c r="A2" s="34" t="s">
        <v>12</v>
      </c>
      <c r="B2" s="204"/>
      <c r="C2" s="204"/>
      <c r="D2" s="36"/>
      <c r="E2" s="36"/>
      <c r="F2" s="37"/>
      <c r="G2" s="38"/>
      <c r="H2" s="38"/>
      <c r="I2" s="39"/>
      <c r="J2" s="39"/>
      <c r="K2" s="39"/>
      <c r="L2" s="39"/>
      <c r="M2" s="39"/>
      <c r="N2" s="39"/>
      <c r="R2" s="206" t="s">
        <v>12</v>
      </c>
    </row>
    <row r="3" spans="1:18">
      <c r="A3" s="207" t="s">
        <v>783</v>
      </c>
      <c r="D3" s="36"/>
      <c r="E3" s="42"/>
      <c r="F3" s="43"/>
      <c r="G3" s="44"/>
      <c r="H3" s="45"/>
      <c r="I3" s="43"/>
      <c r="J3" s="43"/>
      <c r="K3" s="43"/>
      <c r="L3" s="43"/>
      <c r="M3" s="43"/>
      <c r="N3" s="43"/>
      <c r="R3" s="208" t="s">
        <v>782</v>
      </c>
    </row>
    <row r="4" spans="1:18">
      <c r="A4" s="209" t="s">
        <v>764</v>
      </c>
      <c r="D4" s="43"/>
      <c r="E4" s="43"/>
      <c r="F4" s="43"/>
      <c r="G4" s="45"/>
      <c r="H4" s="45"/>
      <c r="I4" s="43"/>
      <c r="J4" s="43"/>
      <c r="K4" s="43"/>
      <c r="L4" s="43"/>
      <c r="M4" s="43"/>
      <c r="N4" s="43"/>
      <c r="R4" s="210" t="s">
        <v>763</v>
      </c>
    </row>
    <row r="5" spans="1:18">
      <c r="A5" s="211"/>
      <c r="B5" s="212"/>
      <c r="C5" s="212"/>
      <c r="D5" s="213"/>
      <c r="E5" s="212"/>
      <c r="F5" s="212"/>
      <c r="G5" s="212"/>
      <c r="H5" s="212"/>
      <c r="I5" s="212"/>
      <c r="J5" s="212"/>
      <c r="K5" s="212"/>
      <c r="L5" s="212"/>
      <c r="M5" s="212"/>
      <c r="N5" s="212"/>
      <c r="O5" s="212"/>
      <c r="P5" s="212"/>
      <c r="Q5" s="212"/>
      <c r="R5" s="214"/>
    </row>
    <row r="6" spans="1:18" s="215" customFormat="1" ht="21.9" customHeight="1">
      <c r="A6" s="50"/>
      <c r="B6" s="51"/>
      <c r="C6" s="52"/>
      <c r="D6" s="53" t="s">
        <v>71</v>
      </c>
      <c r="E6" s="54" t="s">
        <v>762</v>
      </c>
      <c r="F6" s="55"/>
      <c r="G6" s="55"/>
      <c r="H6" s="55"/>
      <c r="I6" s="55"/>
      <c r="J6" s="55"/>
      <c r="K6" s="56"/>
      <c r="L6" s="54" t="s">
        <v>761</v>
      </c>
      <c r="M6" s="56"/>
      <c r="N6" s="57" t="s">
        <v>852</v>
      </c>
      <c r="O6" s="58"/>
      <c r="P6" s="59"/>
      <c r="Q6" s="60" t="s">
        <v>760</v>
      </c>
      <c r="R6" s="61"/>
    </row>
    <row r="7" spans="1:18" s="215" customFormat="1" ht="21.9" customHeight="1">
      <c r="A7" s="63"/>
      <c r="B7" s="64"/>
      <c r="C7" s="65"/>
      <c r="D7" s="66"/>
      <c r="E7" s="67" t="s">
        <v>71</v>
      </c>
      <c r="F7" s="68" t="s">
        <v>759</v>
      </c>
      <c r="G7" s="69"/>
      <c r="H7" s="69"/>
      <c r="I7" s="69"/>
      <c r="J7" s="70"/>
      <c r="K7" s="71" t="s">
        <v>758</v>
      </c>
      <c r="L7" s="72" t="s">
        <v>71</v>
      </c>
      <c r="M7" s="71" t="s">
        <v>757</v>
      </c>
      <c r="N7" s="72" t="s">
        <v>71</v>
      </c>
      <c r="O7" s="73" t="s">
        <v>756</v>
      </c>
      <c r="P7" s="74" t="s">
        <v>755</v>
      </c>
      <c r="Q7" s="75"/>
      <c r="R7" s="76"/>
    </row>
    <row r="8" spans="1:18" s="215" customFormat="1" ht="53.1" customHeight="1">
      <c r="A8" s="77"/>
      <c r="B8" s="78"/>
      <c r="C8" s="79"/>
      <c r="D8" s="80"/>
      <c r="E8" s="81"/>
      <c r="F8" s="82" t="s">
        <v>71</v>
      </c>
      <c r="G8" s="83" t="s">
        <v>754</v>
      </c>
      <c r="H8" s="84" t="s">
        <v>779</v>
      </c>
      <c r="I8" s="84" t="s">
        <v>752</v>
      </c>
      <c r="J8" s="85" t="s">
        <v>751</v>
      </c>
      <c r="K8" s="86"/>
      <c r="L8" s="86"/>
      <c r="M8" s="86"/>
      <c r="N8" s="86"/>
      <c r="O8" s="87"/>
      <c r="P8" s="88"/>
      <c r="Q8" s="89"/>
      <c r="R8" s="90"/>
    </row>
    <row r="9" spans="1:18">
      <c r="A9" s="91"/>
      <c r="B9" s="92"/>
      <c r="C9" s="49"/>
      <c r="D9" s="93"/>
      <c r="E9" s="94"/>
      <c r="F9" s="40"/>
      <c r="G9" s="95"/>
      <c r="H9" s="40"/>
      <c r="I9" s="40"/>
      <c r="J9" s="40"/>
      <c r="K9" s="40"/>
      <c r="L9" s="96"/>
      <c r="M9" s="40"/>
      <c r="N9" s="94"/>
      <c r="O9" s="40"/>
      <c r="P9" s="40"/>
      <c r="Q9" s="96"/>
      <c r="R9" s="97"/>
    </row>
    <row r="10" spans="1:18" ht="15.9" customHeight="1">
      <c r="A10" s="98">
        <v>2012</v>
      </c>
      <c r="B10" s="49" t="s">
        <v>71</v>
      </c>
      <c r="C10" s="49"/>
      <c r="D10" s="99">
        <v>68460.382629999993</v>
      </c>
      <c r="E10" s="100">
        <v>35346.584117999999</v>
      </c>
      <c r="F10" s="101">
        <v>26345.206267000001</v>
      </c>
      <c r="G10" s="102">
        <v>24357.695236000003</v>
      </c>
      <c r="H10" s="101">
        <v>2171.4042439999998</v>
      </c>
      <c r="I10" s="101">
        <v>18923.259550999999</v>
      </c>
      <c r="J10" s="101">
        <v>56.232399999999998</v>
      </c>
      <c r="K10" s="101">
        <v>8489.9907329999987</v>
      </c>
      <c r="L10" s="100">
        <v>14530.628376000001</v>
      </c>
      <c r="M10" s="101">
        <v>12270.583875</v>
      </c>
      <c r="N10" s="100">
        <v>17248.214457999999</v>
      </c>
      <c r="O10" s="101">
        <v>9951.8204769999993</v>
      </c>
      <c r="P10" s="101">
        <v>1508.5316010000001</v>
      </c>
      <c r="Q10" s="100">
        <v>487.30403100000001</v>
      </c>
      <c r="R10" s="97" t="s">
        <v>778</v>
      </c>
    </row>
    <row r="11" spans="1:18" ht="15.9" customHeight="1">
      <c r="A11" s="98"/>
      <c r="B11" s="49" t="s">
        <v>777</v>
      </c>
      <c r="C11" s="49"/>
      <c r="D11" s="99">
        <v>13945.268302999999</v>
      </c>
      <c r="E11" s="100">
        <v>9063.3680710000008</v>
      </c>
      <c r="F11" s="101">
        <v>6774.9571589999996</v>
      </c>
      <c r="G11" s="102">
        <v>4876.8825980000001</v>
      </c>
      <c r="H11" s="101">
        <v>1824.143781</v>
      </c>
      <c r="I11" s="101">
        <v>2604.1153130000002</v>
      </c>
      <c r="J11" s="101">
        <v>3.642477</v>
      </c>
      <c r="K11" s="101">
        <v>2177.063635</v>
      </c>
      <c r="L11" s="100">
        <v>2617.10356</v>
      </c>
      <c r="M11" s="101">
        <v>1584.640967</v>
      </c>
      <c r="N11" s="100">
        <v>1186.7358480000003</v>
      </c>
      <c r="O11" s="101">
        <v>162.83985300000001</v>
      </c>
      <c r="P11" s="101">
        <v>7.5534499999999998</v>
      </c>
      <c r="Q11" s="100">
        <v>191.13035600000001</v>
      </c>
      <c r="R11" s="97" t="s">
        <v>776</v>
      </c>
    </row>
    <row r="12" spans="1:18" ht="15.9" customHeight="1">
      <c r="A12" s="98"/>
      <c r="B12" s="49" t="s">
        <v>775</v>
      </c>
      <c r="C12" s="49"/>
      <c r="D12" s="99">
        <v>54515.114327000003</v>
      </c>
      <c r="E12" s="100">
        <v>26283.216046999998</v>
      </c>
      <c r="F12" s="101">
        <v>19570.249108</v>
      </c>
      <c r="G12" s="102">
        <v>19480.812637999999</v>
      </c>
      <c r="H12" s="101">
        <v>347.26046300000002</v>
      </c>
      <c r="I12" s="101">
        <v>16319.144238000001</v>
      </c>
      <c r="J12" s="101">
        <v>52.589923000000006</v>
      </c>
      <c r="K12" s="101">
        <v>6312.9270980000001</v>
      </c>
      <c r="L12" s="100">
        <v>11913.524815999999</v>
      </c>
      <c r="M12" s="101">
        <v>10685.942907999999</v>
      </c>
      <c r="N12" s="100">
        <v>16061.478609999998</v>
      </c>
      <c r="O12" s="101">
        <v>9788.9806239999998</v>
      </c>
      <c r="P12" s="101">
        <v>1500.978151</v>
      </c>
      <c r="Q12" s="100">
        <v>296.173675</v>
      </c>
      <c r="R12" s="97" t="s">
        <v>774</v>
      </c>
    </row>
    <row r="13" spans="1:18" ht="24" customHeight="1">
      <c r="A13" s="98">
        <v>2011</v>
      </c>
      <c r="B13" s="49" t="s">
        <v>71</v>
      </c>
      <c r="C13" s="49"/>
      <c r="D13" s="99">
        <v>74282.469033999994</v>
      </c>
      <c r="E13" s="100">
        <v>37959.568339000005</v>
      </c>
      <c r="F13" s="101">
        <v>29553.741349</v>
      </c>
      <c r="G13" s="102">
        <v>28195.292579999998</v>
      </c>
      <c r="H13" s="101">
        <v>1243.7306880000001</v>
      </c>
      <c r="I13" s="101">
        <v>23325.594732999998</v>
      </c>
      <c r="J13" s="101">
        <v>63.823808</v>
      </c>
      <c r="K13" s="101">
        <v>7779.2727369999993</v>
      </c>
      <c r="L13" s="100">
        <v>13361.379767</v>
      </c>
      <c r="M13" s="101">
        <v>11616.288797000001</v>
      </c>
      <c r="N13" s="100">
        <v>17940.282572</v>
      </c>
      <c r="O13" s="101">
        <v>10572.987020999999</v>
      </c>
      <c r="P13" s="101">
        <v>1414.6405379999999</v>
      </c>
      <c r="Q13" s="100">
        <v>654.603745</v>
      </c>
      <c r="R13" s="97" t="s">
        <v>778</v>
      </c>
    </row>
    <row r="14" spans="1:18" ht="15.9" customHeight="1">
      <c r="A14" s="98"/>
      <c r="B14" s="49" t="s">
        <v>777</v>
      </c>
      <c r="C14" s="49"/>
      <c r="D14" s="99">
        <v>15172.535037</v>
      </c>
      <c r="E14" s="100">
        <v>8359.7839710000007</v>
      </c>
      <c r="F14" s="101">
        <v>6607.8442800000003</v>
      </c>
      <c r="G14" s="102">
        <v>5322.8625060000004</v>
      </c>
      <c r="H14" s="101">
        <v>984.55600399999992</v>
      </c>
      <c r="I14" s="101">
        <v>3834.372856</v>
      </c>
      <c r="J14" s="101">
        <v>16.368435999999999</v>
      </c>
      <c r="K14" s="101">
        <v>1453.787967</v>
      </c>
      <c r="L14" s="100">
        <v>1315.2020220000002</v>
      </c>
      <c r="M14" s="101">
        <v>917.09831799999995</v>
      </c>
      <c r="N14" s="100">
        <v>1295.897872</v>
      </c>
      <c r="O14" s="101">
        <v>173.495982</v>
      </c>
      <c r="P14" s="101">
        <v>24.777078000000003</v>
      </c>
      <c r="Q14" s="100">
        <v>421.04625400000003</v>
      </c>
      <c r="R14" s="97" t="s">
        <v>776</v>
      </c>
    </row>
    <row r="15" spans="1:18" ht="15.9" customHeight="1">
      <c r="A15" s="98"/>
      <c r="B15" s="49" t="s">
        <v>775</v>
      </c>
      <c r="C15" s="49"/>
      <c r="D15" s="99">
        <v>59109.933997</v>
      </c>
      <c r="E15" s="100">
        <v>29599.784368000001</v>
      </c>
      <c r="F15" s="101">
        <v>22945.897068999999</v>
      </c>
      <c r="G15" s="102">
        <v>22872.430074</v>
      </c>
      <c r="H15" s="101">
        <v>259.17468400000001</v>
      </c>
      <c r="I15" s="101">
        <v>19491.221877</v>
      </c>
      <c r="J15" s="101">
        <v>47.455372000000004</v>
      </c>
      <c r="K15" s="101">
        <v>6325.4847699999991</v>
      </c>
      <c r="L15" s="100">
        <v>12046.177744999999</v>
      </c>
      <c r="M15" s="101">
        <v>10699.190479000001</v>
      </c>
      <c r="N15" s="100">
        <v>16644.384700000002</v>
      </c>
      <c r="O15" s="101">
        <v>10399.491039</v>
      </c>
      <c r="P15" s="101">
        <v>1389.86346</v>
      </c>
      <c r="Q15" s="100">
        <v>233.557491</v>
      </c>
      <c r="R15" s="97" t="s">
        <v>774</v>
      </c>
    </row>
    <row r="16" spans="1:18" ht="24" customHeight="1">
      <c r="A16" s="98">
        <v>2010</v>
      </c>
      <c r="B16" s="49" t="s">
        <v>71</v>
      </c>
      <c r="C16" s="49"/>
      <c r="D16" s="99">
        <v>56763.549118000003</v>
      </c>
      <c r="E16" s="100">
        <v>29586.731238</v>
      </c>
      <c r="F16" s="101">
        <v>23052.490045999999</v>
      </c>
      <c r="G16" s="102">
        <v>22480.830138000001</v>
      </c>
      <c r="H16" s="101">
        <v>784.77682700000003</v>
      </c>
      <c r="I16" s="101">
        <v>18993.897359000002</v>
      </c>
      <c r="J16" s="101">
        <v>40.164101000000002</v>
      </c>
      <c r="K16" s="101">
        <v>6125.396452</v>
      </c>
      <c r="L16" s="100">
        <v>10993.412726</v>
      </c>
      <c r="M16" s="101">
        <v>9767.6721219999999</v>
      </c>
      <c r="N16" s="100">
        <v>13365.151884000001</v>
      </c>
      <c r="O16" s="101">
        <v>7649.1519539999999</v>
      </c>
      <c r="P16" s="101">
        <v>1191.2681950000001</v>
      </c>
      <c r="Q16" s="100">
        <v>336.25208299999997</v>
      </c>
      <c r="R16" s="97" t="s">
        <v>778</v>
      </c>
    </row>
    <row r="17" spans="1:18" ht="15.9" customHeight="1">
      <c r="A17" s="98"/>
      <c r="B17" s="49" t="s">
        <v>777</v>
      </c>
      <c r="C17" s="49"/>
      <c r="D17" s="99">
        <v>8879.1188180000008</v>
      </c>
      <c r="E17" s="100">
        <v>5281.675158</v>
      </c>
      <c r="F17" s="101">
        <v>4359.7022829999996</v>
      </c>
      <c r="G17" s="102">
        <v>3916.3333440000001</v>
      </c>
      <c r="H17" s="101">
        <v>598.34178099999997</v>
      </c>
      <c r="I17" s="101">
        <v>2909.6071080000002</v>
      </c>
      <c r="J17" s="101">
        <v>5.0750310000000001</v>
      </c>
      <c r="K17" s="101">
        <v>863.78606600000001</v>
      </c>
      <c r="L17" s="100">
        <v>743.59953399999995</v>
      </c>
      <c r="M17" s="101">
        <v>665.65109800000005</v>
      </c>
      <c r="N17" s="100">
        <v>858.64543500000002</v>
      </c>
      <c r="O17" s="101">
        <v>124.763515</v>
      </c>
      <c r="P17" s="101">
        <v>38.773457999999998</v>
      </c>
      <c r="Q17" s="100">
        <v>164.72550399999997</v>
      </c>
      <c r="R17" s="97" t="s">
        <v>776</v>
      </c>
    </row>
    <row r="18" spans="1:18" ht="15.9" customHeight="1">
      <c r="A18" s="98"/>
      <c r="B18" s="49" t="s">
        <v>775</v>
      </c>
      <c r="C18" s="49"/>
      <c r="D18" s="99">
        <v>47884.4303</v>
      </c>
      <c r="E18" s="100">
        <v>24305.056079999998</v>
      </c>
      <c r="F18" s="101">
        <v>18692.787763</v>
      </c>
      <c r="G18" s="102">
        <v>18564.496793999999</v>
      </c>
      <c r="H18" s="101">
        <v>186.435046</v>
      </c>
      <c r="I18" s="101">
        <v>16084.290251</v>
      </c>
      <c r="J18" s="101">
        <v>35.08907</v>
      </c>
      <c r="K18" s="101">
        <v>5261.6103860000003</v>
      </c>
      <c r="L18" s="100">
        <v>10249.813192</v>
      </c>
      <c r="M18" s="101">
        <v>9102.0210239999997</v>
      </c>
      <c r="N18" s="100">
        <v>12506.506449</v>
      </c>
      <c r="O18" s="101">
        <v>7524.3884390000003</v>
      </c>
      <c r="P18" s="101">
        <v>1152.494737</v>
      </c>
      <c r="Q18" s="100">
        <v>171.526579</v>
      </c>
      <c r="R18" s="97" t="s">
        <v>774</v>
      </c>
    </row>
    <row r="19" spans="1:18" ht="24" customHeight="1">
      <c r="A19" s="98">
        <v>2009</v>
      </c>
      <c r="B19" s="49" t="s">
        <v>71</v>
      </c>
      <c r="C19" s="49"/>
      <c r="D19" s="99">
        <v>38752.131847999997</v>
      </c>
      <c r="E19" s="100">
        <v>20940.692164</v>
      </c>
      <c r="F19" s="101">
        <v>15516.928797</v>
      </c>
      <c r="G19" s="102">
        <v>15237.839167</v>
      </c>
      <c r="H19" s="101">
        <v>527.08243099999993</v>
      </c>
      <c r="I19" s="101">
        <v>12881.951449999999</v>
      </c>
      <c r="J19" s="101">
        <v>32.497478000000001</v>
      </c>
      <c r="K19" s="101">
        <v>5169.6363419999998</v>
      </c>
      <c r="L19" s="100">
        <v>7064.0336730000008</v>
      </c>
      <c r="M19" s="101">
        <v>6399.2260299999998</v>
      </c>
      <c r="N19" s="100">
        <v>8618.5967600000004</v>
      </c>
      <c r="O19" s="101">
        <v>4822.5989989999998</v>
      </c>
      <c r="P19" s="101">
        <v>909.01301899999999</v>
      </c>
      <c r="Q19" s="100">
        <v>231.01410899999999</v>
      </c>
      <c r="R19" s="97" t="s">
        <v>778</v>
      </c>
    </row>
    <row r="20" spans="1:18" ht="15.9" customHeight="1">
      <c r="A20" s="98"/>
      <c r="B20" s="49" t="s">
        <v>777</v>
      </c>
      <c r="C20" s="49"/>
      <c r="D20" s="99">
        <v>5676.3576540000004</v>
      </c>
      <c r="E20" s="100">
        <v>3447.8085410000003</v>
      </c>
      <c r="F20" s="101">
        <v>2995.2717850000004</v>
      </c>
      <c r="G20" s="102">
        <v>2776.4884849999999</v>
      </c>
      <c r="H20" s="101">
        <v>388.27758</v>
      </c>
      <c r="I20" s="101">
        <v>2055.611355</v>
      </c>
      <c r="J20" s="101">
        <v>3.1253760000000002</v>
      </c>
      <c r="K20" s="101">
        <v>432.21656100000001</v>
      </c>
      <c r="L20" s="100">
        <v>445.36635999999999</v>
      </c>
      <c r="M20" s="101">
        <v>417.925546</v>
      </c>
      <c r="N20" s="100">
        <v>402.52643200000006</v>
      </c>
      <c r="O20" s="101">
        <v>62.843921999999999</v>
      </c>
      <c r="P20" s="101">
        <v>4.4451700000000001</v>
      </c>
      <c r="Q20" s="100">
        <v>118.65978699999999</v>
      </c>
      <c r="R20" s="97" t="s">
        <v>776</v>
      </c>
    </row>
    <row r="21" spans="1:18" ht="15.9" customHeight="1">
      <c r="A21" s="98"/>
      <c r="B21" s="49" t="s">
        <v>775</v>
      </c>
      <c r="C21" s="49"/>
      <c r="D21" s="99">
        <v>33075.774193999998</v>
      </c>
      <c r="E21" s="100">
        <v>17492.883622999998</v>
      </c>
      <c r="F21" s="101">
        <v>12521.657012</v>
      </c>
      <c r="G21" s="102">
        <v>12461.350682</v>
      </c>
      <c r="H21" s="101">
        <v>138.80485099999999</v>
      </c>
      <c r="I21" s="101">
        <v>10826.340095000001</v>
      </c>
      <c r="J21" s="101">
        <v>29.372101999999998</v>
      </c>
      <c r="K21" s="101">
        <v>4737.4197810000005</v>
      </c>
      <c r="L21" s="100">
        <v>6618.6673129999999</v>
      </c>
      <c r="M21" s="101">
        <v>5981.3004840000003</v>
      </c>
      <c r="N21" s="100">
        <v>8216.0703279999998</v>
      </c>
      <c r="O21" s="101">
        <v>4759.7550769999998</v>
      </c>
      <c r="P21" s="101">
        <v>904.56784900000002</v>
      </c>
      <c r="Q21" s="100">
        <v>112.354322</v>
      </c>
      <c r="R21" s="97" t="s">
        <v>774</v>
      </c>
    </row>
    <row r="22" spans="1:18" ht="24" customHeight="1">
      <c r="A22" s="98">
        <v>2008</v>
      </c>
      <c r="B22" s="49" t="s">
        <v>71</v>
      </c>
      <c r="C22" s="49"/>
      <c r="D22" s="99">
        <v>57432.340097</v>
      </c>
      <c r="E22" s="100">
        <v>31038.596224000001</v>
      </c>
      <c r="F22" s="101">
        <v>23741.454003999999</v>
      </c>
      <c r="G22" s="102">
        <v>23434.124442</v>
      </c>
      <c r="H22" s="101">
        <v>561.96656999999993</v>
      </c>
      <c r="I22" s="101">
        <v>20325.057729</v>
      </c>
      <c r="J22" s="101">
        <v>23.664687999999998</v>
      </c>
      <c r="K22" s="101">
        <v>6979.8894879999998</v>
      </c>
      <c r="L22" s="100">
        <v>10484.146331</v>
      </c>
      <c r="M22" s="101">
        <v>9043.4160490000013</v>
      </c>
      <c r="N22" s="100">
        <v>12319.243773</v>
      </c>
      <c r="O22" s="101">
        <v>7103.8908870000005</v>
      </c>
      <c r="P22" s="101">
        <v>1378.1284990000001</v>
      </c>
      <c r="Q22" s="100">
        <v>499.804438</v>
      </c>
      <c r="R22" s="97" t="s">
        <v>778</v>
      </c>
    </row>
    <row r="23" spans="1:18" ht="15.9" customHeight="1">
      <c r="A23" s="98"/>
      <c r="B23" s="49" t="s">
        <v>777</v>
      </c>
      <c r="C23" s="49"/>
      <c r="D23" s="99">
        <v>9824.3885539999992</v>
      </c>
      <c r="E23" s="100">
        <v>6051.7517869999992</v>
      </c>
      <c r="F23" s="101">
        <v>5245.777752</v>
      </c>
      <c r="G23" s="102">
        <v>5014.6395739999998</v>
      </c>
      <c r="H23" s="101">
        <v>378.55143800000002</v>
      </c>
      <c r="I23" s="101">
        <v>4159.287472</v>
      </c>
      <c r="J23" s="101">
        <v>6.7458800000000005</v>
      </c>
      <c r="K23" s="101">
        <v>777.20949800000005</v>
      </c>
      <c r="L23" s="100">
        <v>884.77364599999999</v>
      </c>
      <c r="M23" s="101">
        <v>703.91178600000001</v>
      </c>
      <c r="N23" s="100">
        <v>770.37583599999994</v>
      </c>
      <c r="O23" s="101">
        <v>167.67162400000001</v>
      </c>
      <c r="P23" s="101">
        <v>21.012065999999997</v>
      </c>
      <c r="Q23" s="100">
        <v>279.419827</v>
      </c>
      <c r="R23" s="97" t="s">
        <v>776</v>
      </c>
    </row>
    <row r="24" spans="1:18" ht="15.9" customHeight="1">
      <c r="A24" s="98"/>
      <c r="B24" s="49" t="s">
        <v>775</v>
      </c>
      <c r="C24" s="49"/>
      <c r="D24" s="99">
        <v>47607.951542999996</v>
      </c>
      <c r="E24" s="100">
        <v>24986.844437</v>
      </c>
      <c r="F24" s="101">
        <v>18495.676252000001</v>
      </c>
      <c r="G24" s="102">
        <v>18419.484868</v>
      </c>
      <c r="H24" s="101">
        <v>183.415132</v>
      </c>
      <c r="I24" s="101">
        <v>16165.770257</v>
      </c>
      <c r="J24" s="101">
        <v>16.918808000000002</v>
      </c>
      <c r="K24" s="101">
        <v>6202.6799900000005</v>
      </c>
      <c r="L24" s="100">
        <v>9599.3726850000003</v>
      </c>
      <c r="M24" s="101">
        <v>8339.5042630000007</v>
      </c>
      <c r="N24" s="100">
        <v>11548.867936999999</v>
      </c>
      <c r="O24" s="101">
        <v>6936.219263</v>
      </c>
      <c r="P24" s="101">
        <v>1357.1164329999999</v>
      </c>
      <c r="Q24" s="100">
        <v>220.38461100000001</v>
      </c>
      <c r="R24" s="97" t="s">
        <v>774</v>
      </c>
    </row>
    <row r="25" spans="1:18" ht="24" customHeight="1">
      <c r="A25" s="98">
        <v>2007</v>
      </c>
      <c r="B25" s="49" t="s">
        <v>71</v>
      </c>
      <c r="C25" s="49"/>
      <c r="D25" s="99">
        <v>44707.041808000002</v>
      </c>
      <c r="E25" s="100">
        <v>24510.310329999997</v>
      </c>
      <c r="F25" s="101">
        <v>18875.332047</v>
      </c>
      <c r="G25" s="102">
        <v>18791.102010000002</v>
      </c>
      <c r="H25" s="101">
        <v>537.96243000000004</v>
      </c>
      <c r="I25" s="101">
        <v>16208.075744999998</v>
      </c>
      <c r="J25" s="101">
        <v>23.748137</v>
      </c>
      <c r="K25" s="101">
        <v>5342.303578</v>
      </c>
      <c r="L25" s="100">
        <v>8407.0944899999995</v>
      </c>
      <c r="M25" s="101">
        <v>7444.0611509999999</v>
      </c>
      <c r="N25" s="100">
        <v>9307.3264740000013</v>
      </c>
      <c r="O25" s="101">
        <v>5092.9536100000005</v>
      </c>
      <c r="P25" s="101">
        <v>1200.1127490000001</v>
      </c>
      <c r="Q25" s="100">
        <v>271.41558299999997</v>
      </c>
      <c r="R25" s="97" t="s">
        <v>778</v>
      </c>
    </row>
    <row r="26" spans="1:18" ht="15.9" customHeight="1">
      <c r="A26" s="98"/>
      <c r="B26" s="49" t="s">
        <v>777</v>
      </c>
      <c r="C26" s="49"/>
      <c r="D26" s="99">
        <v>6633.3984450000007</v>
      </c>
      <c r="E26" s="100">
        <v>4371.5390420000003</v>
      </c>
      <c r="F26" s="101">
        <v>3806.166596</v>
      </c>
      <c r="G26" s="102">
        <v>3769.33079</v>
      </c>
      <c r="H26" s="101">
        <v>427.89878399999998</v>
      </c>
      <c r="I26" s="101">
        <v>3007.525036</v>
      </c>
      <c r="J26" s="101">
        <v>2.750556</v>
      </c>
      <c r="K26" s="101">
        <v>540.29400800000008</v>
      </c>
      <c r="L26" s="100">
        <v>668.17758300000003</v>
      </c>
      <c r="M26" s="101">
        <v>591.34715099999994</v>
      </c>
      <c r="N26" s="100">
        <v>413.61985199999998</v>
      </c>
      <c r="O26" s="101">
        <v>82.228730999999996</v>
      </c>
      <c r="P26" s="101">
        <v>5.5078839999999998</v>
      </c>
      <c r="Q26" s="100">
        <v>106.25123600000001</v>
      </c>
      <c r="R26" s="97" t="s">
        <v>776</v>
      </c>
    </row>
    <row r="27" spans="1:18" ht="15.9" customHeight="1">
      <c r="A27" s="98"/>
      <c r="B27" s="49" t="s">
        <v>775</v>
      </c>
      <c r="C27" s="49"/>
      <c r="D27" s="99">
        <v>38073.643362999996</v>
      </c>
      <c r="E27" s="100">
        <v>20138.771288</v>
      </c>
      <c r="F27" s="101">
        <v>15069.165450999999</v>
      </c>
      <c r="G27" s="102">
        <v>15021.771220000001</v>
      </c>
      <c r="H27" s="101">
        <v>110.06364599999999</v>
      </c>
      <c r="I27" s="101">
        <v>13200.550709000001</v>
      </c>
      <c r="J27" s="101">
        <v>20.997580999999997</v>
      </c>
      <c r="K27" s="101">
        <v>4802.0095700000002</v>
      </c>
      <c r="L27" s="100">
        <v>7738.9169069999998</v>
      </c>
      <c r="M27" s="101">
        <v>6852.7139999999999</v>
      </c>
      <c r="N27" s="100">
        <v>8893.7066219999997</v>
      </c>
      <c r="O27" s="101">
        <v>5010.7248789999994</v>
      </c>
      <c r="P27" s="101">
        <v>1194.604865</v>
      </c>
      <c r="Q27" s="100">
        <v>165.16434700000002</v>
      </c>
      <c r="R27" s="97" t="s">
        <v>774</v>
      </c>
    </row>
    <row r="28" spans="1:18" ht="24" customHeight="1">
      <c r="A28" s="98">
        <v>2006</v>
      </c>
      <c r="B28" s="49" t="s">
        <v>71</v>
      </c>
      <c r="C28" s="49"/>
      <c r="D28" s="99">
        <v>34132.781616</v>
      </c>
      <c r="E28" s="100">
        <v>19431.569977000003</v>
      </c>
      <c r="F28" s="101">
        <v>14954.212610999999</v>
      </c>
      <c r="G28" s="102">
        <v>14923.081704</v>
      </c>
      <c r="H28" s="101">
        <v>501.80716899999999</v>
      </c>
      <c r="I28" s="101">
        <v>12710.876677999999</v>
      </c>
      <c r="J28" s="101">
        <v>22.912848999999998</v>
      </c>
      <c r="K28" s="101">
        <v>4292.1334829999996</v>
      </c>
      <c r="L28" s="100">
        <v>6498.7168569999994</v>
      </c>
      <c r="M28" s="101">
        <v>5849.0653400000001</v>
      </c>
      <c r="N28" s="100">
        <v>6552.1223799999998</v>
      </c>
      <c r="O28" s="101">
        <v>3121.7084030000001</v>
      </c>
      <c r="P28" s="101">
        <v>932.83353199999999</v>
      </c>
      <c r="Q28" s="100">
        <v>238.07466600000001</v>
      </c>
      <c r="R28" s="97" t="s">
        <v>778</v>
      </c>
    </row>
    <row r="29" spans="1:18" ht="15.9" customHeight="1">
      <c r="A29" s="98"/>
      <c r="B29" s="49" t="s">
        <v>777</v>
      </c>
      <c r="C29" s="49"/>
      <c r="D29" s="99">
        <v>4574.9621610000004</v>
      </c>
      <c r="E29" s="100">
        <v>3035.02684</v>
      </c>
      <c r="F29" s="101">
        <v>2663.8734929999996</v>
      </c>
      <c r="G29" s="102">
        <v>2659.7954460000001</v>
      </c>
      <c r="H29" s="101">
        <v>424.10593999999998</v>
      </c>
      <c r="I29" s="101">
        <v>1943.528611</v>
      </c>
      <c r="J29" s="101">
        <v>1.309836</v>
      </c>
      <c r="K29" s="101">
        <v>355.43370600000003</v>
      </c>
      <c r="L29" s="100">
        <v>451.01887300000004</v>
      </c>
      <c r="M29" s="101">
        <v>350.24139399999996</v>
      </c>
      <c r="N29" s="100">
        <v>357.50031200000001</v>
      </c>
      <c r="O29" s="101">
        <v>43.258141000000002</v>
      </c>
      <c r="P29" s="101">
        <v>3.4544130000000002</v>
      </c>
      <c r="Q29" s="100">
        <v>104.872151</v>
      </c>
      <c r="R29" s="97" t="s">
        <v>776</v>
      </c>
    </row>
    <row r="30" spans="1:18" ht="15.9" customHeight="1">
      <c r="A30" s="98"/>
      <c r="B30" s="49" t="s">
        <v>775</v>
      </c>
      <c r="C30" s="49"/>
      <c r="D30" s="99">
        <v>29557.819454999997</v>
      </c>
      <c r="E30" s="100">
        <v>16396.543137000001</v>
      </c>
      <c r="F30" s="101">
        <v>12290.339118</v>
      </c>
      <c r="G30" s="102">
        <v>12263.286258</v>
      </c>
      <c r="H30" s="101">
        <v>77.701229000000012</v>
      </c>
      <c r="I30" s="101">
        <v>10767.348066999999</v>
      </c>
      <c r="J30" s="101">
        <v>21.603013000000001</v>
      </c>
      <c r="K30" s="101">
        <v>3936.6997769999998</v>
      </c>
      <c r="L30" s="100">
        <v>6047.6979840000004</v>
      </c>
      <c r="M30" s="101">
        <v>5498.8239460000004</v>
      </c>
      <c r="N30" s="100">
        <v>6194.6220680000006</v>
      </c>
      <c r="O30" s="101">
        <v>3078.4502620000003</v>
      </c>
      <c r="P30" s="101">
        <v>929.37911899999995</v>
      </c>
      <c r="Q30" s="100">
        <v>133.20251500000001</v>
      </c>
      <c r="R30" s="97" t="s">
        <v>774</v>
      </c>
    </row>
    <row r="31" spans="1:18" ht="24" customHeight="1">
      <c r="A31" s="98">
        <v>2005</v>
      </c>
      <c r="B31" s="49" t="s">
        <v>71</v>
      </c>
      <c r="C31" s="49"/>
      <c r="D31" s="99">
        <v>28688.637653000002</v>
      </c>
      <c r="E31" s="100">
        <v>18200.101456</v>
      </c>
      <c r="F31" s="101">
        <v>13581.903641000001</v>
      </c>
      <c r="G31" s="102">
        <v>13557.592724</v>
      </c>
      <c r="H31" s="101">
        <v>472.69250599999998</v>
      </c>
      <c r="I31" s="101">
        <v>11674.439354</v>
      </c>
      <c r="J31" s="101">
        <v>3.3317449999999997</v>
      </c>
      <c r="K31" s="101">
        <v>4532.2155219999995</v>
      </c>
      <c r="L31" s="100">
        <v>5937.5319280000003</v>
      </c>
      <c r="M31" s="101">
        <v>5474.7876759999999</v>
      </c>
      <c r="N31" s="100">
        <v>4105.8504910000001</v>
      </c>
      <c r="O31" s="101">
        <v>1528.6195400000001</v>
      </c>
      <c r="P31" s="101">
        <v>556.51536399999998</v>
      </c>
      <c r="Q31" s="100">
        <v>162.43091899999999</v>
      </c>
      <c r="R31" s="97" t="s">
        <v>778</v>
      </c>
    </row>
    <row r="32" spans="1:18" ht="15.9" customHeight="1">
      <c r="A32" s="98"/>
      <c r="B32" s="49" t="s">
        <v>777</v>
      </c>
      <c r="C32" s="49"/>
      <c r="D32" s="99">
        <v>3915.0418990000003</v>
      </c>
      <c r="E32" s="100">
        <v>2822.2939589999996</v>
      </c>
      <c r="F32" s="101">
        <v>2474.4104659999998</v>
      </c>
      <c r="G32" s="102">
        <v>2471.0185070000002</v>
      </c>
      <c r="H32" s="101">
        <v>367.873446</v>
      </c>
      <c r="I32" s="101">
        <v>1826.094325</v>
      </c>
      <c r="J32" s="101">
        <v>0.46048500000000003</v>
      </c>
      <c r="K32" s="101">
        <v>337.58789300000001</v>
      </c>
      <c r="L32" s="100">
        <v>417.02953000000002</v>
      </c>
      <c r="M32" s="101">
        <v>299.82718900000003</v>
      </c>
      <c r="N32" s="100">
        <v>315.28792600000003</v>
      </c>
      <c r="O32" s="101">
        <v>57.176069000000005</v>
      </c>
      <c r="P32" s="101">
        <v>3.7947130000000002</v>
      </c>
      <c r="Q32" s="100">
        <v>79.855534000000006</v>
      </c>
      <c r="R32" s="97" t="s">
        <v>776</v>
      </c>
    </row>
    <row r="33" spans="1:18" ht="15.9" customHeight="1">
      <c r="A33" s="98"/>
      <c r="B33" s="49" t="s">
        <v>775</v>
      </c>
      <c r="C33" s="49"/>
      <c r="D33" s="99">
        <v>24773.595754000002</v>
      </c>
      <c r="E33" s="100">
        <v>15377.807497</v>
      </c>
      <c r="F33" s="101">
        <v>11107.493175000001</v>
      </c>
      <c r="G33" s="102">
        <v>11086.574216999999</v>
      </c>
      <c r="H33" s="101">
        <v>104.81905999999999</v>
      </c>
      <c r="I33" s="101">
        <v>9848.3450290000001</v>
      </c>
      <c r="J33" s="101">
        <v>2.8712600000000004</v>
      </c>
      <c r="K33" s="101">
        <v>4194.6276289999996</v>
      </c>
      <c r="L33" s="100">
        <v>5520.5023979999996</v>
      </c>
      <c r="M33" s="101">
        <v>5174.9604869999994</v>
      </c>
      <c r="N33" s="100">
        <v>3790.5625649999997</v>
      </c>
      <c r="O33" s="101">
        <v>1471.4434709999998</v>
      </c>
      <c r="P33" s="101">
        <v>552.72065099999998</v>
      </c>
      <c r="Q33" s="100">
        <v>82.575384999999997</v>
      </c>
      <c r="R33" s="97" t="s">
        <v>774</v>
      </c>
    </row>
    <row r="34" spans="1:18" ht="24" customHeight="1">
      <c r="A34" s="98">
        <v>2004</v>
      </c>
      <c r="B34" s="49" t="s">
        <v>71</v>
      </c>
      <c r="C34" s="49"/>
      <c r="D34" s="99">
        <v>22445.246576000001</v>
      </c>
      <c r="E34" s="100">
        <v>13224.842019</v>
      </c>
      <c r="F34" s="101">
        <v>9665.1769820000009</v>
      </c>
      <c r="G34" s="102">
        <v>9639.4936449999987</v>
      </c>
      <c r="H34" s="101">
        <v>273.28851000000003</v>
      </c>
      <c r="I34" s="101">
        <v>8203.9828369999996</v>
      </c>
      <c r="J34" s="101">
        <v>17.372201</v>
      </c>
      <c r="K34" s="101">
        <v>3429.8677579999999</v>
      </c>
      <c r="L34" s="100">
        <v>4722.3949469999998</v>
      </c>
      <c r="M34" s="101">
        <v>4266.133116</v>
      </c>
      <c r="N34" s="100">
        <v>3395.0604560000002</v>
      </c>
      <c r="O34" s="101">
        <v>1400.969071</v>
      </c>
      <c r="P34" s="101">
        <v>612.21576000000005</v>
      </c>
      <c r="Q34" s="100">
        <v>90.278369999999995</v>
      </c>
      <c r="R34" s="97" t="s">
        <v>778</v>
      </c>
    </row>
    <row r="35" spans="1:18" ht="15.9" customHeight="1">
      <c r="A35" s="98"/>
      <c r="B35" s="49" t="s">
        <v>777</v>
      </c>
      <c r="C35" s="49"/>
      <c r="D35" s="99">
        <v>3034.0561549999998</v>
      </c>
      <c r="E35" s="100">
        <v>2004.5843810000001</v>
      </c>
      <c r="F35" s="101">
        <v>1782.572942</v>
      </c>
      <c r="G35" s="102">
        <v>1780.3915919999999</v>
      </c>
      <c r="H35" s="101">
        <v>228.427144</v>
      </c>
      <c r="I35" s="101">
        <v>1364.3758989999999</v>
      </c>
      <c r="J35" s="101">
        <v>0.38947199999999998</v>
      </c>
      <c r="K35" s="101">
        <v>199.36812499999999</v>
      </c>
      <c r="L35" s="100">
        <v>261.11289600000003</v>
      </c>
      <c r="M35" s="101">
        <v>218.626555</v>
      </c>
      <c r="N35" s="100">
        <v>240.61565399999998</v>
      </c>
      <c r="O35" s="101">
        <v>51.985446000000003</v>
      </c>
      <c r="P35" s="101">
        <v>3.4122530000000002</v>
      </c>
      <c r="Q35" s="100">
        <v>52.792053999999993</v>
      </c>
      <c r="R35" s="97" t="s">
        <v>776</v>
      </c>
    </row>
    <row r="36" spans="1:18" ht="15.9" customHeight="1">
      <c r="A36" s="98"/>
      <c r="B36" s="49" t="s">
        <v>775</v>
      </c>
      <c r="C36" s="49"/>
      <c r="D36" s="99">
        <v>19411.190420999999</v>
      </c>
      <c r="E36" s="100">
        <v>11220.257638000001</v>
      </c>
      <c r="F36" s="101">
        <v>7882.6040400000002</v>
      </c>
      <c r="G36" s="102">
        <v>7859.1020530000005</v>
      </c>
      <c r="H36" s="101">
        <v>44.861366000000004</v>
      </c>
      <c r="I36" s="101">
        <v>6839.6069379999999</v>
      </c>
      <c r="J36" s="101">
        <v>16.982728999999999</v>
      </c>
      <c r="K36" s="101">
        <v>3230.4996329999999</v>
      </c>
      <c r="L36" s="100">
        <v>4461.2820510000001</v>
      </c>
      <c r="M36" s="101">
        <v>4047.5065610000001</v>
      </c>
      <c r="N36" s="100">
        <v>3154.444802</v>
      </c>
      <c r="O36" s="101">
        <v>1348.9836250000001</v>
      </c>
      <c r="P36" s="101">
        <v>608.80350699999997</v>
      </c>
      <c r="Q36" s="100">
        <v>37.486316000000002</v>
      </c>
      <c r="R36" s="97" t="s">
        <v>774</v>
      </c>
    </row>
    <row r="37" spans="1:18" ht="24" customHeight="1">
      <c r="A37" s="98">
        <v>2003</v>
      </c>
      <c r="B37" s="49" t="s">
        <v>71</v>
      </c>
      <c r="C37" s="49"/>
      <c r="D37" s="99">
        <v>13850.773999999999</v>
      </c>
      <c r="E37" s="100">
        <v>8155.9233850000001</v>
      </c>
      <c r="F37" s="101">
        <v>5804.0408269999998</v>
      </c>
      <c r="G37" s="102">
        <v>5794.4059910000005</v>
      </c>
      <c r="H37" s="101">
        <v>99.458304999999996</v>
      </c>
      <c r="I37" s="101">
        <v>5166.760749</v>
      </c>
      <c r="J37" s="101">
        <v>6.1893630000000002</v>
      </c>
      <c r="K37" s="101">
        <v>2264.0125440000002</v>
      </c>
      <c r="L37" s="100">
        <v>3155.356769</v>
      </c>
      <c r="M37" s="101">
        <v>2813.6913999999997</v>
      </c>
      <c r="N37" s="100">
        <v>2051.5836289999997</v>
      </c>
      <c r="O37" s="101">
        <v>720.75496799999996</v>
      </c>
      <c r="P37" s="101">
        <v>395.84619699999996</v>
      </c>
      <c r="Q37" s="100">
        <v>68.748013999999998</v>
      </c>
      <c r="R37" s="97" t="s">
        <v>778</v>
      </c>
    </row>
    <row r="38" spans="1:18" ht="15.9" customHeight="1">
      <c r="A38" s="98"/>
      <c r="B38" s="49" t="s">
        <v>777</v>
      </c>
      <c r="C38" s="49"/>
      <c r="D38" s="99">
        <v>2002.6126340000001</v>
      </c>
      <c r="E38" s="100">
        <v>1450.345497</v>
      </c>
      <c r="F38" s="101">
        <v>1278.5813149999999</v>
      </c>
      <c r="G38" s="102">
        <v>1276.102635</v>
      </c>
      <c r="H38" s="101">
        <v>68.298718999999991</v>
      </c>
      <c r="I38" s="101">
        <v>1080.763105</v>
      </c>
      <c r="J38" s="101">
        <v>0.40772199999999997</v>
      </c>
      <c r="K38" s="101">
        <v>159.682661</v>
      </c>
      <c r="L38" s="100">
        <v>199.917393</v>
      </c>
      <c r="M38" s="101">
        <v>139.451605</v>
      </c>
      <c r="N38" s="100">
        <v>166.760459</v>
      </c>
      <c r="O38" s="101">
        <v>23.013688999999999</v>
      </c>
      <c r="P38" s="101">
        <v>2.767903</v>
      </c>
      <c r="Q38" s="100">
        <v>47.831462000000002</v>
      </c>
      <c r="R38" s="97" t="s">
        <v>776</v>
      </c>
    </row>
    <row r="39" spans="1:18" ht="15.9" customHeight="1">
      <c r="A39" s="98"/>
      <c r="B39" s="49" t="s">
        <v>775</v>
      </c>
      <c r="C39" s="49"/>
      <c r="D39" s="99">
        <v>11848.161366</v>
      </c>
      <c r="E39" s="100">
        <v>6705.5778880000007</v>
      </c>
      <c r="F39" s="101">
        <v>4525.4595120000004</v>
      </c>
      <c r="G39" s="102">
        <v>4518.3033559999994</v>
      </c>
      <c r="H39" s="101">
        <v>31.159586000000001</v>
      </c>
      <c r="I39" s="101">
        <v>4085.997644</v>
      </c>
      <c r="J39" s="101">
        <v>5.7816409999999996</v>
      </c>
      <c r="K39" s="101">
        <v>2104.3298829999999</v>
      </c>
      <c r="L39" s="100">
        <v>2955.4393760000003</v>
      </c>
      <c r="M39" s="101">
        <v>2674.239795</v>
      </c>
      <c r="N39" s="100">
        <v>1884.8231699999997</v>
      </c>
      <c r="O39" s="101">
        <v>697.74127899999996</v>
      </c>
      <c r="P39" s="101">
        <v>393.07829399999997</v>
      </c>
      <c r="Q39" s="100">
        <v>20.916551999999999</v>
      </c>
      <c r="R39" s="97" t="s">
        <v>774</v>
      </c>
    </row>
    <row r="40" spans="1:18" ht="24" customHeight="1">
      <c r="A40" s="98">
        <v>2002</v>
      </c>
      <c r="B40" s="49" t="s">
        <v>71</v>
      </c>
      <c r="C40" s="49"/>
      <c r="D40" s="99">
        <v>8989.5460000000003</v>
      </c>
      <c r="E40" s="100">
        <v>5186.1831679999996</v>
      </c>
      <c r="F40" s="101">
        <v>3316.6357590000002</v>
      </c>
      <c r="G40" s="102">
        <v>3307.5709660000002</v>
      </c>
      <c r="H40" s="101">
        <v>69.674790999999999</v>
      </c>
      <c r="I40" s="101">
        <v>2903.4304589999997</v>
      </c>
      <c r="J40" s="101">
        <v>2.582589</v>
      </c>
      <c r="K40" s="101">
        <v>1804.349481</v>
      </c>
      <c r="L40" s="100">
        <v>2337.0978760000003</v>
      </c>
      <c r="M40" s="101">
        <v>2109.792383</v>
      </c>
      <c r="N40" s="100">
        <v>1130.625352</v>
      </c>
      <c r="O40" s="101">
        <v>330.24028000000004</v>
      </c>
      <c r="P40" s="101">
        <v>314.04924999999997</v>
      </c>
      <c r="Q40" s="100">
        <v>87.672831000000002</v>
      </c>
      <c r="R40" s="97" t="s">
        <v>778</v>
      </c>
    </row>
    <row r="41" spans="1:18" ht="15.9" customHeight="1">
      <c r="A41" s="98"/>
      <c r="B41" s="49" t="s">
        <v>777</v>
      </c>
      <c r="C41" s="49"/>
      <c r="D41" s="99">
        <v>1522.593445</v>
      </c>
      <c r="E41" s="100">
        <v>1125.657766</v>
      </c>
      <c r="F41" s="101">
        <v>983.762248</v>
      </c>
      <c r="G41" s="102">
        <v>981.84120200000007</v>
      </c>
      <c r="H41" s="101">
        <v>46.325780000000002</v>
      </c>
      <c r="I41" s="101">
        <v>861.28774999999996</v>
      </c>
      <c r="J41" s="101">
        <v>0.34631299999999998</v>
      </c>
      <c r="K41" s="101">
        <v>133.71465799999999</v>
      </c>
      <c r="L41" s="100">
        <v>177.45995499999998</v>
      </c>
      <c r="M41" s="101">
        <v>138.63582500000001</v>
      </c>
      <c r="N41" s="100">
        <v>107.31071299999999</v>
      </c>
      <c r="O41" s="101">
        <v>13.427769</v>
      </c>
      <c r="P41" s="101">
        <v>2.8538260000000002</v>
      </c>
      <c r="Q41" s="100">
        <v>40.951813999999999</v>
      </c>
      <c r="R41" s="97" t="s">
        <v>776</v>
      </c>
    </row>
    <row r="42" spans="1:18" ht="15.9" customHeight="1">
      <c r="A42" s="98"/>
      <c r="B42" s="49" t="s">
        <v>775</v>
      </c>
      <c r="C42" s="49"/>
      <c r="D42" s="99">
        <v>7466.9525549999998</v>
      </c>
      <c r="E42" s="100">
        <v>4060.5254019999998</v>
      </c>
      <c r="F42" s="101">
        <v>2332.8735109999998</v>
      </c>
      <c r="G42" s="102">
        <v>2325.7297640000002</v>
      </c>
      <c r="H42" s="101">
        <v>23.349010999999997</v>
      </c>
      <c r="I42" s="101">
        <v>2042.142709</v>
      </c>
      <c r="J42" s="101">
        <v>2.2362759999999997</v>
      </c>
      <c r="K42" s="101">
        <v>1670.6348230000001</v>
      </c>
      <c r="L42" s="100">
        <v>2159.637921</v>
      </c>
      <c r="M42" s="101">
        <v>1971.1565579999999</v>
      </c>
      <c r="N42" s="100">
        <v>1023.3146389999999</v>
      </c>
      <c r="O42" s="101">
        <v>316.81251099999997</v>
      </c>
      <c r="P42" s="101">
        <v>311.195424</v>
      </c>
      <c r="Q42" s="100">
        <v>46.721017000000003</v>
      </c>
      <c r="R42" s="97" t="s">
        <v>774</v>
      </c>
    </row>
    <row r="43" spans="1:18" ht="24" customHeight="1">
      <c r="A43" s="98">
        <v>2001</v>
      </c>
      <c r="B43" s="49" t="s">
        <v>71</v>
      </c>
      <c r="C43" s="49"/>
      <c r="D43" s="99">
        <v>20321.127098000001</v>
      </c>
      <c r="E43" s="100">
        <v>11090.7076</v>
      </c>
      <c r="F43" s="101">
        <v>7107.9763650000004</v>
      </c>
      <c r="G43" s="102">
        <v>7086.6294870000002</v>
      </c>
      <c r="H43" s="101">
        <v>208.53755999999998</v>
      </c>
      <c r="I43" s="101">
        <v>5934.9796399999996</v>
      </c>
      <c r="J43" s="101">
        <v>7.9370130000000003</v>
      </c>
      <c r="K43" s="101">
        <v>3781.2057610000002</v>
      </c>
      <c r="L43" s="100">
        <v>5085.1043890000001</v>
      </c>
      <c r="M43" s="101">
        <v>4718.5717970000005</v>
      </c>
      <c r="N43" s="100">
        <v>3452.7024500000002</v>
      </c>
      <c r="O43" s="101">
        <v>1066.3267840000001</v>
      </c>
      <c r="P43" s="101">
        <v>767.25576899999999</v>
      </c>
      <c r="Q43" s="100">
        <v>271.12180999999998</v>
      </c>
      <c r="R43" s="97" t="s">
        <v>778</v>
      </c>
    </row>
    <row r="44" spans="1:18" ht="15.9" customHeight="1">
      <c r="A44" s="98"/>
      <c r="B44" s="49" t="s">
        <v>777</v>
      </c>
      <c r="C44" s="49"/>
      <c r="D44" s="99">
        <v>2864.9791370000003</v>
      </c>
      <c r="E44" s="100">
        <v>2027.4903890000001</v>
      </c>
      <c r="F44" s="101">
        <v>1780.5872440000001</v>
      </c>
      <c r="G44" s="102">
        <v>1769.8920660000001</v>
      </c>
      <c r="H44" s="101">
        <v>156.927998</v>
      </c>
      <c r="I44" s="101">
        <v>1358.35989</v>
      </c>
      <c r="J44" s="101">
        <v>1.2852159999999999</v>
      </c>
      <c r="K44" s="101">
        <v>230.346463</v>
      </c>
      <c r="L44" s="100">
        <v>351.82032400000003</v>
      </c>
      <c r="M44" s="101">
        <v>284.01297299999999</v>
      </c>
      <c r="N44" s="100">
        <v>183.28099</v>
      </c>
      <c r="O44" s="101">
        <v>14.232032999999999</v>
      </c>
      <c r="P44" s="101">
        <v>4.927835</v>
      </c>
      <c r="Q44" s="100">
        <v>205.86852400000001</v>
      </c>
      <c r="R44" s="97" t="s">
        <v>776</v>
      </c>
    </row>
    <row r="45" spans="1:18" ht="15.9" customHeight="1">
      <c r="A45" s="98"/>
      <c r="B45" s="49" t="s">
        <v>775</v>
      </c>
      <c r="C45" s="49"/>
      <c r="D45" s="99">
        <v>17456.147960999999</v>
      </c>
      <c r="E45" s="100">
        <v>9063.2172109999992</v>
      </c>
      <c r="F45" s="101">
        <v>5327.3891210000002</v>
      </c>
      <c r="G45" s="102">
        <v>5316.7374209999998</v>
      </c>
      <c r="H45" s="101">
        <v>51.609561999999997</v>
      </c>
      <c r="I45" s="101">
        <v>4576.6197499999998</v>
      </c>
      <c r="J45" s="101">
        <v>6.6517969999999993</v>
      </c>
      <c r="K45" s="101">
        <v>3550.8592979999999</v>
      </c>
      <c r="L45" s="100">
        <v>4733.2840650000007</v>
      </c>
      <c r="M45" s="101">
        <v>4434.5588239999997</v>
      </c>
      <c r="N45" s="100">
        <v>3269.4214599999996</v>
      </c>
      <c r="O45" s="101">
        <v>1052.0947509999999</v>
      </c>
      <c r="P45" s="101">
        <v>762.32793400000003</v>
      </c>
      <c r="Q45" s="100">
        <v>65.253286000000003</v>
      </c>
      <c r="R45" s="97" t="s">
        <v>774</v>
      </c>
    </row>
    <row r="46" spans="1:18" ht="24" customHeight="1">
      <c r="A46" s="98">
        <v>2000</v>
      </c>
      <c r="B46" s="49" t="s">
        <v>71</v>
      </c>
      <c r="C46" s="49"/>
      <c r="D46" s="99">
        <v>25280.463490999999</v>
      </c>
      <c r="E46" s="100">
        <v>13768.521790999999</v>
      </c>
      <c r="F46" s="101">
        <v>8676.569211</v>
      </c>
      <c r="G46" s="102">
        <v>8654.6091429999997</v>
      </c>
      <c r="H46" s="101">
        <v>235.08451199999999</v>
      </c>
      <c r="I46" s="101">
        <v>7228.1293099999994</v>
      </c>
      <c r="J46" s="101">
        <v>6.3833770000000003</v>
      </c>
      <c r="K46" s="101">
        <v>4784.86841</v>
      </c>
      <c r="L46" s="100">
        <v>6357.5232150000002</v>
      </c>
      <c r="M46" s="101">
        <v>5930.9663430000001</v>
      </c>
      <c r="N46" s="100">
        <v>4092.0806219999999</v>
      </c>
      <c r="O46" s="101">
        <v>1156.7374690000001</v>
      </c>
      <c r="P46" s="101">
        <v>1006.070255</v>
      </c>
      <c r="Q46" s="100">
        <v>443.43176500000004</v>
      </c>
      <c r="R46" s="97" t="s">
        <v>778</v>
      </c>
    </row>
    <row r="47" spans="1:18" ht="15.9" customHeight="1">
      <c r="A47" s="98"/>
      <c r="B47" s="49" t="s">
        <v>777</v>
      </c>
      <c r="C47" s="49"/>
      <c r="D47" s="99">
        <v>3355.8182190000002</v>
      </c>
      <c r="E47" s="100">
        <v>2132.5473539999998</v>
      </c>
      <c r="F47" s="101">
        <v>1816.4935730000002</v>
      </c>
      <c r="G47" s="102">
        <v>1808.9415979999999</v>
      </c>
      <c r="H47" s="101">
        <v>168.440079</v>
      </c>
      <c r="I47" s="101">
        <v>1343.6876440000001</v>
      </c>
      <c r="J47" s="101">
        <v>3.0412499999999998</v>
      </c>
      <c r="K47" s="101">
        <v>296.12985600000002</v>
      </c>
      <c r="L47" s="100">
        <v>456.56083699999999</v>
      </c>
      <c r="M47" s="101">
        <v>384.515738</v>
      </c>
      <c r="N47" s="100">
        <v>210.05325300000001</v>
      </c>
      <c r="O47" s="101">
        <v>19.683872000000001</v>
      </c>
      <c r="P47" s="101">
        <v>4.8979869999999996</v>
      </c>
      <c r="Q47" s="100">
        <v>350.596316</v>
      </c>
      <c r="R47" s="97" t="s">
        <v>776</v>
      </c>
    </row>
    <row r="48" spans="1:18" ht="15.9" customHeight="1">
      <c r="A48" s="98"/>
      <c r="B48" s="49" t="s">
        <v>775</v>
      </c>
      <c r="C48" s="49"/>
      <c r="D48" s="99">
        <v>21924.645272000002</v>
      </c>
      <c r="E48" s="100">
        <v>11635.974437000001</v>
      </c>
      <c r="F48" s="101">
        <v>6860.0756380000003</v>
      </c>
      <c r="G48" s="102">
        <v>6845.6675450000002</v>
      </c>
      <c r="H48" s="101">
        <v>66.644433000000006</v>
      </c>
      <c r="I48" s="101">
        <v>5884.4416660000006</v>
      </c>
      <c r="J48" s="101">
        <v>3.3421270000000001</v>
      </c>
      <c r="K48" s="101">
        <v>4488.7385539999996</v>
      </c>
      <c r="L48" s="100">
        <v>5900.9623779999993</v>
      </c>
      <c r="M48" s="101">
        <v>5546.450605</v>
      </c>
      <c r="N48" s="100">
        <v>3882.0273690000004</v>
      </c>
      <c r="O48" s="101">
        <v>1137.0535970000001</v>
      </c>
      <c r="P48" s="101">
        <v>1001.172268</v>
      </c>
      <c r="Q48" s="100">
        <v>92.835448999999997</v>
      </c>
      <c r="R48" s="97" t="s">
        <v>774</v>
      </c>
    </row>
    <row r="49" spans="1:18">
      <c r="A49" s="103"/>
      <c r="B49" s="47"/>
      <c r="C49" s="47"/>
      <c r="D49" s="104"/>
      <c r="E49" s="105"/>
      <c r="F49" s="106"/>
      <c r="G49" s="107"/>
      <c r="H49" s="106"/>
      <c r="I49" s="106"/>
      <c r="J49" s="106"/>
      <c r="K49" s="106"/>
      <c r="L49" s="105"/>
      <c r="M49" s="106"/>
      <c r="N49" s="105"/>
      <c r="O49" s="106"/>
      <c r="P49" s="106"/>
      <c r="Q49" s="107"/>
      <c r="R49" s="108"/>
    </row>
    <row r="51" spans="1:18" s="40" customFormat="1">
      <c r="A51" s="109" t="s">
        <v>748</v>
      </c>
      <c r="D51" s="110"/>
    </row>
    <row r="52" spans="1:18" s="40" customFormat="1">
      <c r="A52" s="109" t="s">
        <v>773</v>
      </c>
      <c r="D52" s="110"/>
    </row>
    <row r="53" spans="1:18" s="40" customFormat="1">
      <c r="A53" s="109" t="s">
        <v>772</v>
      </c>
      <c r="D53" s="110"/>
    </row>
    <row r="54" spans="1:18" s="40" customFormat="1">
      <c r="A54" s="109" t="s">
        <v>771</v>
      </c>
      <c r="D54" s="110"/>
    </row>
    <row r="55" spans="1:18" s="40" customFormat="1">
      <c r="A55" s="109" t="s">
        <v>770</v>
      </c>
      <c r="D55" s="110"/>
    </row>
    <row r="56" spans="1:18" s="40" customFormat="1">
      <c r="A56" s="109" t="s">
        <v>747</v>
      </c>
      <c r="D56" s="110"/>
    </row>
    <row r="57" spans="1:18" s="40" customFormat="1">
      <c r="A57" s="109" t="s">
        <v>769</v>
      </c>
      <c r="D57" s="110"/>
    </row>
    <row r="58" spans="1:18" s="40" customFormat="1">
      <c r="A58" s="109" t="s">
        <v>768</v>
      </c>
      <c r="D58" s="110"/>
    </row>
    <row r="59" spans="1:18" s="40" customFormat="1">
      <c r="A59" s="109" t="s">
        <v>767</v>
      </c>
      <c r="D59" s="110"/>
    </row>
    <row r="60" spans="1:18" s="40" customFormat="1">
      <c r="A60" s="216"/>
      <c r="D60" s="110"/>
    </row>
    <row r="61" spans="1:18" s="40" customFormat="1">
      <c r="A61" s="216"/>
      <c r="D61" s="110"/>
    </row>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0.8" right="0.2" top="0.8" bottom="0.4" header="0" footer="0"/>
  <pageSetup scale="66" orientation="portrait" r:id="rId1"/>
  <headerFooter>
    <oddFooter>&amp;R&amp;D &amp;T</oddFooter>
  </headerFooter>
  <rowBreaks count="1" manualBreakCount="1">
    <brk id="5" max="16383" man="1"/>
  </rowBreaks>
  <colBreaks count="1" manualBreakCount="1">
    <brk id="13" max="1048575" man="1"/>
  </colBreaks>
</worksheet>
</file>

<file path=xl/worksheets/sheet15.xml><?xml version="1.0" encoding="utf-8"?>
<worksheet xmlns="http://schemas.openxmlformats.org/spreadsheetml/2006/main" xmlns:r="http://schemas.openxmlformats.org/officeDocument/2006/relationships">
  <sheetPr>
    <tabColor rgb="FF9B9B9B"/>
    <pageSetUpPr fitToPage="1"/>
  </sheetPr>
  <dimension ref="A1:P30"/>
  <sheetViews>
    <sheetView showGridLines="0" topLeftCell="A2" workbookViewId="0">
      <selection activeCell="A82" sqref="A82:A88"/>
    </sheetView>
  </sheetViews>
  <sheetFormatPr defaultColWidth="11.7109375" defaultRowHeight="10.199999999999999"/>
  <cols>
    <col min="1" max="1" width="28" style="2" customWidth="1"/>
    <col min="2" max="14" width="9.7109375" style="2" customWidth="1"/>
    <col min="15" max="15" width="3" style="2" customWidth="1"/>
    <col min="16" max="16" width="38.7109375" style="2" customWidth="1"/>
    <col min="17" max="16384" width="11.7109375" style="2"/>
  </cols>
  <sheetData>
    <row r="1" spans="1:16" s="1" customFormat="1">
      <c r="A1" s="175" t="s">
        <v>86</v>
      </c>
      <c r="B1" s="176"/>
      <c r="C1" s="176"/>
      <c r="D1" s="176"/>
      <c r="E1" s="176"/>
      <c r="F1" s="176"/>
      <c r="G1" s="177"/>
      <c r="H1" s="177"/>
      <c r="I1" s="177"/>
      <c r="J1" s="177"/>
      <c r="K1" s="177"/>
      <c r="L1" s="177"/>
      <c r="M1" s="177"/>
      <c r="N1" s="177"/>
      <c r="O1" s="176"/>
      <c r="P1" s="178" t="str">
        <f>A1</f>
        <v>14</v>
      </c>
    </row>
    <row r="2" spans="1:16">
      <c r="A2" s="147" t="s">
        <v>68</v>
      </c>
      <c r="B2" s="179"/>
      <c r="C2" s="179"/>
      <c r="D2" s="179"/>
      <c r="E2" s="179"/>
      <c r="F2" s="179"/>
      <c r="G2" s="180"/>
      <c r="H2" s="180"/>
      <c r="I2" s="180"/>
      <c r="J2" s="180"/>
      <c r="K2" s="180"/>
      <c r="L2" s="180"/>
      <c r="M2" s="180"/>
      <c r="N2" s="180"/>
      <c r="O2" s="179"/>
      <c r="P2" s="176" t="s">
        <v>12</v>
      </c>
    </row>
    <row r="3" spans="1:16">
      <c r="A3" s="181" t="s">
        <v>277</v>
      </c>
      <c r="B3" s="179"/>
      <c r="C3" s="179"/>
      <c r="D3" s="179"/>
      <c r="E3" s="179"/>
      <c r="F3" s="179"/>
      <c r="G3" s="180"/>
      <c r="H3" s="180"/>
      <c r="I3" s="180"/>
      <c r="J3" s="180"/>
      <c r="K3" s="180"/>
      <c r="L3" s="180"/>
      <c r="M3" s="180"/>
      <c r="N3" s="180"/>
      <c r="O3" s="179"/>
      <c r="P3" s="176" t="s">
        <v>278</v>
      </c>
    </row>
    <row r="4" spans="1:16">
      <c r="A4" s="151" t="s">
        <v>701</v>
      </c>
      <c r="B4" s="179"/>
      <c r="C4" s="179"/>
      <c r="D4" s="179"/>
      <c r="E4" s="179"/>
      <c r="F4" s="179"/>
      <c r="G4" s="180"/>
      <c r="H4" s="180"/>
      <c r="I4" s="180"/>
      <c r="J4" s="180"/>
      <c r="K4" s="180"/>
      <c r="L4" s="180"/>
      <c r="M4" s="180"/>
      <c r="N4" s="180"/>
      <c r="O4" s="179"/>
      <c r="P4" s="182" t="s">
        <v>700</v>
      </c>
    </row>
    <row r="5" spans="1:16">
      <c r="A5" s="183"/>
      <c r="B5" s="184"/>
      <c r="C5" s="184"/>
      <c r="D5" s="184"/>
      <c r="E5" s="184"/>
      <c r="F5" s="184"/>
      <c r="G5" s="185"/>
      <c r="H5" s="180"/>
      <c r="I5" s="180"/>
      <c r="J5" s="180"/>
      <c r="K5" s="180"/>
      <c r="L5" s="180"/>
      <c r="M5" s="185"/>
      <c r="N5" s="185"/>
      <c r="O5" s="179"/>
      <c r="P5" s="184"/>
    </row>
    <row r="6" spans="1:16">
      <c r="A6" s="186"/>
      <c r="B6" s="186">
        <v>2000</v>
      </c>
      <c r="C6" s="186">
        <v>2001</v>
      </c>
      <c r="D6" s="186">
        <v>2002</v>
      </c>
      <c r="E6" s="186">
        <v>2003</v>
      </c>
      <c r="F6" s="186">
        <v>2004</v>
      </c>
      <c r="G6" s="186">
        <v>2005</v>
      </c>
      <c r="H6" s="186">
        <v>2006</v>
      </c>
      <c r="I6" s="186">
        <v>2007</v>
      </c>
      <c r="J6" s="127">
        <v>2008</v>
      </c>
      <c r="K6" s="127">
        <v>2009</v>
      </c>
      <c r="L6" s="127">
        <v>2010</v>
      </c>
      <c r="M6" s="128">
        <v>2011</v>
      </c>
      <c r="N6" s="128">
        <v>2012</v>
      </c>
      <c r="O6" s="186"/>
      <c r="P6" s="186"/>
    </row>
    <row r="7" spans="1:16">
      <c r="A7" s="187"/>
      <c r="B7" s="179"/>
      <c r="C7" s="179"/>
      <c r="D7" s="179"/>
      <c r="E7" s="179"/>
      <c r="F7" s="179"/>
      <c r="G7" s="180"/>
      <c r="H7" s="180"/>
      <c r="I7" s="180"/>
      <c r="J7" s="180"/>
      <c r="K7" s="180"/>
      <c r="L7" s="180"/>
      <c r="M7" s="180"/>
      <c r="N7" s="180"/>
      <c r="O7" s="179"/>
      <c r="P7" s="179"/>
    </row>
    <row r="8" spans="1:16" s="1" customFormat="1" ht="21.9" customHeight="1">
      <c r="A8" s="188" t="s">
        <v>699</v>
      </c>
      <c r="B8" s="189">
        <v>155014.48354370001</v>
      </c>
      <c r="C8" s="189">
        <v>166271.9694100226</v>
      </c>
      <c r="D8" s="189">
        <v>156748.11530333804</v>
      </c>
      <c r="E8" s="189">
        <v>164645.30604482943</v>
      </c>
      <c r="F8" s="189">
        <v>171205.26874146902</v>
      </c>
      <c r="G8" s="189">
        <v>113768.40911691077</v>
      </c>
      <c r="H8" s="189">
        <v>108839.2243642417</v>
      </c>
      <c r="I8" s="189">
        <v>124542.18384354484</v>
      </c>
      <c r="J8" s="189">
        <v>124916.35698606659</v>
      </c>
      <c r="K8" s="189">
        <v>115536.65732445476</v>
      </c>
      <c r="L8" s="189">
        <v>129333</v>
      </c>
      <c r="M8" s="189">
        <v>140654.8294070882</v>
      </c>
      <c r="N8" s="189">
        <v>141126.08091084883</v>
      </c>
      <c r="O8" s="190"/>
      <c r="P8" s="190" t="s">
        <v>698</v>
      </c>
    </row>
    <row r="9" spans="1:16" ht="21.9" customHeight="1">
      <c r="A9" s="191" t="s">
        <v>697</v>
      </c>
      <c r="B9" s="192">
        <v>84936.07554906352</v>
      </c>
      <c r="C9" s="192">
        <v>87907.401410022605</v>
      </c>
      <c r="D9" s="192">
        <v>91246.943430737985</v>
      </c>
      <c r="E9" s="192">
        <v>105894.79947839706</v>
      </c>
      <c r="F9" s="192">
        <v>115883.62199407666</v>
      </c>
      <c r="G9" s="192">
        <v>65374.349571204322</v>
      </c>
      <c r="H9" s="192">
        <v>61085.758637589344</v>
      </c>
      <c r="I9" s="192">
        <v>70796.299378862488</v>
      </c>
      <c r="J9" s="192">
        <v>64445.832439102021</v>
      </c>
      <c r="K9" s="192">
        <v>61802.75811350836</v>
      </c>
      <c r="L9" s="192">
        <v>69489</v>
      </c>
      <c r="M9" s="192">
        <v>73207.829407088197</v>
      </c>
      <c r="N9" s="192">
        <v>71334.24472237163</v>
      </c>
      <c r="O9" s="193"/>
      <c r="P9" s="193" t="s">
        <v>696</v>
      </c>
    </row>
    <row r="10" spans="1:16" ht="21.9" customHeight="1">
      <c r="A10" s="191" t="s">
        <v>695</v>
      </c>
      <c r="B10" s="192">
        <v>70078.407994636509</v>
      </c>
      <c r="C10" s="192">
        <v>78364.567999999999</v>
      </c>
      <c r="D10" s="192">
        <v>65501.171872600062</v>
      </c>
      <c r="E10" s="192">
        <v>58750.506566432363</v>
      </c>
      <c r="F10" s="192">
        <v>55321.646747392362</v>
      </c>
      <c r="G10" s="192">
        <v>48394.059545706456</v>
      </c>
      <c r="H10" s="192">
        <v>47753.465726652365</v>
      </c>
      <c r="I10" s="192">
        <v>53745.884464682356</v>
      </c>
      <c r="J10" s="192">
        <v>60470.52454696456</v>
      </c>
      <c r="K10" s="192">
        <v>53733.899210946402</v>
      </c>
      <c r="L10" s="192">
        <v>59844</v>
      </c>
      <c r="M10" s="192">
        <v>67447</v>
      </c>
      <c r="N10" s="192">
        <v>69791.836188477202</v>
      </c>
      <c r="O10" s="193"/>
      <c r="P10" s="193" t="s">
        <v>694</v>
      </c>
    </row>
    <row r="11" spans="1:16">
      <c r="A11" s="191"/>
      <c r="B11" s="194"/>
      <c r="C11" s="194"/>
      <c r="D11" s="194"/>
      <c r="E11" s="194"/>
      <c r="F11" s="194"/>
      <c r="G11" s="195"/>
      <c r="H11" s="195"/>
      <c r="I11" s="195"/>
      <c r="J11" s="195"/>
      <c r="K11" s="195"/>
      <c r="L11" s="195"/>
      <c r="M11" s="195"/>
      <c r="N11" s="195"/>
      <c r="O11" s="195"/>
      <c r="P11" s="190"/>
    </row>
    <row r="12" spans="1:16">
      <c r="A12" s="188" t="s">
        <v>693</v>
      </c>
      <c r="B12" s="194"/>
      <c r="C12" s="194"/>
      <c r="D12" s="194"/>
      <c r="E12" s="194"/>
      <c r="F12" s="194"/>
      <c r="G12" s="195"/>
      <c r="H12" s="192"/>
      <c r="I12" s="192"/>
      <c r="J12" s="192"/>
      <c r="K12" s="192"/>
      <c r="L12" s="192"/>
      <c r="M12" s="192"/>
      <c r="N12" s="192"/>
      <c r="O12" s="193"/>
      <c r="P12" s="190" t="s">
        <v>692</v>
      </c>
    </row>
    <row r="13" spans="1:16" ht="18.75" customHeight="1">
      <c r="A13" s="196" t="s">
        <v>691</v>
      </c>
      <c r="B13" s="194"/>
      <c r="C13" s="194"/>
      <c r="D13" s="195"/>
      <c r="E13" s="195"/>
      <c r="F13" s="195"/>
      <c r="G13" s="195"/>
      <c r="H13" s="192"/>
      <c r="I13" s="192"/>
      <c r="J13" s="192"/>
      <c r="K13" s="192"/>
      <c r="L13" s="192"/>
      <c r="M13" s="192"/>
      <c r="N13" s="192"/>
      <c r="O13" s="193"/>
      <c r="P13" s="190" t="s">
        <v>690</v>
      </c>
    </row>
    <row r="14" spans="1:16">
      <c r="A14" s="197" t="s">
        <v>689</v>
      </c>
      <c r="B14" s="194" t="s">
        <v>43</v>
      </c>
      <c r="C14" s="194" t="s">
        <v>43</v>
      </c>
      <c r="D14" s="194" t="s">
        <v>43</v>
      </c>
      <c r="E14" s="194" t="s">
        <v>43</v>
      </c>
      <c r="F14" s="194" t="s">
        <v>43</v>
      </c>
      <c r="G14" s="192">
        <v>57087.381724436207</v>
      </c>
      <c r="H14" s="192">
        <v>55299.749146421091</v>
      </c>
      <c r="I14" s="192">
        <v>61145.124411090699</v>
      </c>
      <c r="J14" s="192">
        <v>53034.098156477237</v>
      </c>
      <c r="K14" s="192">
        <v>51913.380973154999</v>
      </c>
      <c r="L14" s="192">
        <v>62045.174071773348</v>
      </c>
      <c r="M14" s="192" t="s">
        <v>43</v>
      </c>
      <c r="N14" s="192" t="s">
        <v>43</v>
      </c>
      <c r="O14" s="193"/>
      <c r="P14" s="193" t="s">
        <v>688</v>
      </c>
    </row>
    <row r="15" spans="1:16">
      <c r="A15" s="197" t="s">
        <v>687</v>
      </c>
      <c r="B15" s="194" t="s">
        <v>43</v>
      </c>
      <c r="C15" s="194" t="s">
        <v>43</v>
      </c>
      <c r="D15" s="194" t="s">
        <v>43</v>
      </c>
      <c r="E15" s="194" t="s">
        <v>43</v>
      </c>
      <c r="F15" s="194" t="s">
        <v>43</v>
      </c>
      <c r="G15" s="192">
        <v>6866.2</v>
      </c>
      <c r="H15" s="192">
        <v>5700.2219076460115</v>
      </c>
      <c r="I15" s="192">
        <v>9672.0000189490784</v>
      </c>
      <c r="J15" s="192">
        <v>11758.138691667918</v>
      </c>
      <c r="K15" s="192">
        <v>9950.2171403533594</v>
      </c>
      <c r="L15" s="192">
        <v>7443.3731482691692</v>
      </c>
      <c r="M15" s="192" t="s">
        <v>43</v>
      </c>
      <c r="N15" s="192" t="s">
        <v>43</v>
      </c>
      <c r="O15" s="193"/>
      <c r="P15" s="193" t="s">
        <v>686</v>
      </c>
    </row>
    <row r="16" spans="1:16" ht="15.75" customHeight="1">
      <c r="A16" s="196" t="s">
        <v>685</v>
      </c>
      <c r="B16" s="194"/>
      <c r="C16" s="194"/>
      <c r="D16" s="194"/>
      <c r="E16" s="194"/>
      <c r="F16" s="194"/>
      <c r="G16" s="195"/>
      <c r="H16" s="195"/>
      <c r="I16" s="195"/>
      <c r="J16" s="195"/>
      <c r="K16" s="195"/>
      <c r="L16" s="195"/>
      <c r="M16" s="195"/>
      <c r="N16" s="195"/>
      <c r="O16" s="195"/>
      <c r="P16" s="190" t="s">
        <v>684</v>
      </c>
    </row>
    <row r="17" spans="1:16" s="1" customFormat="1" ht="15.75" customHeight="1">
      <c r="A17" s="196" t="s">
        <v>683</v>
      </c>
      <c r="B17" s="192">
        <v>26032.507989999998</v>
      </c>
      <c r="C17" s="192">
        <v>36526.270749666044</v>
      </c>
      <c r="D17" s="192">
        <v>34681.012797297612</v>
      </c>
      <c r="E17" s="192">
        <v>35962.11288646992</v>
      </c>
      <c r="F17" s="192">
        <v>33692.654131050025</v>
      </c>
      <c r="G17" s="192">
        <v>27946.436934787536</v>
      </c>
      <c r="H17" s="192">
        <v>16659.698278886415</v>
      </c>
      <c r="I17" s="192">
        <v>18404.208153861317</v>
      </c>
      <c r="J17" s="192">
        <v>20285.137247443301</v>
      </c>
      <c r="K17" s="192">
        <v>20302.07319540692</v>
      </c>
      <c r="L17" s="192">
        <v>17969</v>
      </c>
      <c r="M17" s="189">
        <v>23718.975884519296</v>
      </c>
      <c r="N17" s="189">
        <v>21874.429243941871</v>
      </c>
      <c r="O17" s="190"/>
      <c r="P17" s="190" t="s">
        <v>682</v>
      </c>
    </row>
    <row r="18" spans="1:16">
      <c r="A18" s="198" t="s">
        <v>681</v>
      </c>
      <c r="B18" s="192">
        <v>21638.807989999998</v>
      </c>
      <c r="C18" s="192">
        <v>32197.350830987016</v>
      </c>
      <c r="D18" s="192">
        <v>30562.504733390746</v>
      </c>
      <c r="E18" s="192">
        <v>32089.094730168435</v>
      </c>
      <c r="F18" s="192">
        <v>30569.717914958266</v>
      </c>
      <c r="G18" s="192">
        <v>25956.566794184637</v>
      </c>
      <c r="H18" s="192">
        <v>15146.016066206574</v>
      </c>
      <c r="I18" s="192">
        <v>16533.884512849072</v>
      </c>
      <c r="J18" s="192">
        <v>19029.477958520107</v>
      </c>
      <c r="K18" s="192">
        <v>19094.244495769806</v>
      </c>
      <c r="L18" s="192">
        <v>16958</v>
      </c>
      <c r="M18" s="192">
        <v>22934.65438556311</v>
      </c>
      <c r="N18" s="192">
        <v>21334.605598338425</v>
      </c>
      <c r="O18" s="193"/>
      <c r="P18" s="193" t="s">
        <v>680</v>
      </c>
    </row>
    <row r="19" spans="1:16">
      <c r="A19" s="197" t="s">
        <v>679</v>
      </c>
      <c r="B19" s="192">
        <v>4393.7</v>
      </c>
      <c r="C19" s="192">
        <v>4328.9199186790293</v>
      </c>
      <c r="D19" s="192">
        <v>4118.5080639068656</v>
      </c>
      <c r="E19" s="192">
        <v>3873.018156301488</v>
      </c>
      <c r="F19" s="192">
        <v>3122.9362160917613</v>
      </c>
      <c r="G19" s="192">
        <v>1989.8701406028988</v>
      </c>
      <c r="H19" s="192">
        <v>1513.6822126798418</v>
      </c>
      <c r="I19" s="192">
        <v>1870.3236410122458</v>
      </c>
      <c r="J19" s="192">
        <v>1255.6592889231958</v>
      </c>
      <c r="K19" s="192">
        <v>1207.8286996371125</v>
      </c>
      <c r="L19" s="192">
        <v>1011</v>
      </c>
      <c r="M19" s="192">
        <v>784.32149895618488</v>
      </c>
      <c r="N19" s="192">
        <v>539.82364560344774</v>
      </c>
      <c r="O19" s="193"/>
      <c r="P19" s="193" t="s">
        <v>678</v>
      </c>
    </row>
    <row r="20" spans="1:16" s="1" customFormat="1" ht="12" customHeight="1">
      <c r="A20" s="197" t="s">
        <v>677</v>
      </c>
      <c r="B20" s="192" t="s">
        <v>471</v>
      </c>
      <c r="C20" s="192" t="s">
        <v>471</v>
      </c>
      <c r="D20" s="192" t="s">
        <v>471</v>
      </c>
      <c r="E20" s="192" t="s">
        <v>471</v>
      </c>
      <c r="F20" s="192" t="s">
        <v>471</v>
      </c>
      <c r="G20" s="192" t="s">
        <v>471</v>
      </c>
      <c r="H20" s="192" t="s">
        <v>471</v>
      </c>
      <c r="I20" s="192" t="s">
        <v>471</v>
      </c>
      <c r="J20" s="192" t="s">
        <v>471</v>
      </c>
      <c r="K20" s="192" t="s">
        <v>471</v>
      </c>
      <c r="L20" s="192" t="s">
        <v>471</v>
      </c>
      <c r="M20" s="192" t="s">
        <v>471</v>
      </c>
      <c r="N20" s="192" t="s">
        <v>471</v>
      </c>
      <c r="O20" s="193" t="s">
        <v>670</v>
      </c>
      <c r="P20" s="190" t="s">
        <v>676</v>
      </c>
    </row>
    <row r="21" spans="1:16" s="1" customFormat="1" ht="18" customHeight="1">
      <c r="A21" s="196" t="s">
        <v>675</v>
      </c>
      <c r="B21" s="192">
        <v>58903.567559063507</v>
      </c>
      <c r="C21" s="192">
        <v>51381.130660356568</v>
      </c>
      <c r="D21" s="192">
        <v>56565.930633440388</v>
      </c>
      <c r="E21" s="192">
        <v>69932.686591927151</v>
      </c>
      <c r="F21" s="192">
        <v>82190.967863026643</v>
      </c>
      <c r="G21" s="192">
        <v>37427.912636416782</v>
      </c>
      <c r="H21" s="192">
        <v>44426.060358702933</v>
      </c>
      <c r="I21" s="192">
        <v>52392.091225001161</v>
      </c>
      <c r="J21" s="192">
        <v>44160.695191658713</v>
      </c>
      <c r="K21" s="192">
        <v>41500.68491810144</v>
      </c>
      <c r="L21" s="192">
        <v>51518.390244044771</v>
      </c>
      <c r="M21" s="192">
        <v>49488.853522568897</v>
      </c>
      <c r="N21" s="192">
        <v>49459.815478429766</v>
      </c>
      <c r="O21" s="190"/>
      <c r="P21" s="190" t="s">
        <v>674</v>
      </c>
    </row>
    <row r="22" spans="1:16" ht="12" customHeight="1">
      <c r="A22" s="197" t="s">
        <v>673</v>
      </c>
      <c r="B22" s="192">
        <v>807.10416666666572</v>
      </c>
      <c r="C22" s="192">
        <v>610.07120679784782</v>
      </c>
      <c r="D22" s="192">
        <v>529.62404996986527</v>
      </c>
      <c r="E22" s="192">
        <v>376.95697174307787</v>
      </c>
      <c r="F22" s="192">
        <v>305.19768305901073</v>
      </c>
      <c r="G22" s="192">
        <v>202.28140079461031</v>
      </c>
      <c r="H22" s="192">
        <v>151.83623043794333</v>
      </c>
      <c r="I22" s="192">
        <v>94.898948638223089</v>
      </c>
      <c r="J22" s="192">
        <v>71.868427886696168</v>
      </c>
      <c r="K22" s="192">
        <v>52.587905899695741</v>
      </c>
      <c r="L22" s="192">
        <v>13</v>
      </c>
      <c r="M22" s="192">
        <v>2.1422348548659329</v>
      </c>
      <c r="N22" s="192">
        <v>1.639994979962716</v>
      </c>
      <c r="O22" s="193"/>
      <c r="P22" s="193" t="s">
        <v>672</v>
      </c>
    </row>
    <row r="23" spans="1:16" ht="12" customHeight="1">
      <c r="A23" s="197" t="s">
        <v>671</v>
      </c>
      <c r="B23" s="192">
        <v>58096.463392396843</v>
      </c>
      <c r="C23" s="192">
        <v>50771.059453558722</v>
      </c>
      <c r="D23" s="192">
        <v>56036.306583470519</v>
      </c>
      <c r="E23" s="192">
        <v>69555.72962018408</v>
      </c>
      <c r="F23" s="192">
        <v>81885.770179967629</v>
      </c>
      <c r="G23" s="192">
        <v>37225.631235622175</v>
      </c>
      <c r="H23" s="192">
        <v>44274.224128264992</v>
      </c>
      <c r="I23" s="192">
        <v>52297.192276362941</v>
      </c>
      <c r="J23" s="192">
        <v>44088.82676377202</v>
      </c>
      <c r="K23" s="192">
        <v>41448.097012201746</v>
      </c>
      <c r="L23" s="192">
        <v>51505.390244044771</v>
      </c>
      <c r="M23" s="192">
        <v>49486.711287714032</v>
      </c>
      <c r="N23" s="192">
        <v>49458.175483449806</v>
      </c>
      <c r="O23" s="193"/>
      <c r="P23" s="193" t="s">
        <v>670</v>
      </c>
    </row>
    <row r="24" spans="1:16" ht="20.100000000000001" customHeight="1">
      <c r="A24" s="184"/>
      <c r="B24" s="199"/>
      <c r="C24" s="199"/>
      <c r="D24" s="199"/>
      <c r="E24" s="199"/>
      <c r="F24" s="199"/>
      <c r="G24" s="200"/>
      <c r="H24" s="200"/>
      <c r="I24" s="200"/>
      <c r="J24" s="200"/>
      <c r="K24" s="200"/>
      <c r="L24" s="200"/>
      <c r="M24" s="200"/>
      <c r="N24" s="200"/>
      <c r="O24" s="184"/>
      <c r="P24" s="184"/>
    </row>
    <row r="25" spans="1:16">
      <c r="A25" s="179"/>
      <c r="B25" s="201"/>
      <c r="C25" s="201"/>
      <c r="D25" s="201"/>
      <c r="E25" s="201"/>
      <c r="F25" s="201"/>
      <c r="G25" s="202"/>
      <c r="H25" s="202"/>
      <c r="I25" s="202"/>
      <c r="J25" s="202"/>
      <c r="K25" s="202"/>
      <c r="L25" s="202"/>
      <c r="M25" s="202"/>
      <c r="N25" s="202"/>
      <c r="O25" s="179"/>
      <c r="P25" s="179"/>
    </row>
    <row r="26" spans="1:16">
      <c r="A26" s="187" t="s">
        <v>669</v>
      </c>
      <c r="B26" s="201"/>
      <c r="C26" s="201"/>
      <c r="D26" s="201"/>
      <c r="E26" s="201"/>
      <c r="F26" s="201"/>
      <c r="G26" s="202"/>
      <c r="H26" s="202"/>
      <c r="I26" s="202"/>
      <c r="J26" s="202"/>
      <c r="K26" s="202"/>
      <c r="L26" s="202"/>
      <c r="M26" s="202"/>
      <c r="N26" s="202"/>
      <c r="O26" s="179"/>
      <c r="P26" s="179"/>
    </row>
    <row r="27" spans="1:16">
      <c r="A27" s="203" t="s">
        <v>668</v>
      </c>
      <c r="B27" s="179"/>
      <c r="C27" s="179"/>
      <c r="D27" s="179"/>
      <c r="E27" s="179"/>
      <c r="F27" s="179"/>
      <c r="G27" s="180"/>
      <c r="H27" s="180"/>
      <c r="I27" s="180"/>
      <c r="J27" s="180"/>
      <c r="K27" s="180"/>
      <c r="L27" s="180"/>
      <c r="M27" s="180"/>
      <c r="N27" s="180"/>
      <c r="O27" s="179"/>
      <c r="P27" s="179"/>
    </row>
    <row r="28" spans="1:16">
      <c r="A28" s="187"/>
      <c r="B28" s="179"/>
      <c r="C28" s="179"/>
      <c r="D28" s="179"/>
      <c r="E28" s="179"/>
      <c r="F28" s="179"/>
      <c r="G28" s="180"/>
      <c r="H28" s="180"/>
      <c r="I28" s="180"/>
      <c r="J28" s="180"/>
      <c r="K28" s="180"/>
      <c r="L28" s="180"/>
      <c r="M28" s="180"/>
      <c r="N28" s="180"/>
      <c r="O28" s="179"/>
      <c r="P28" s="179"/>
    </row>
    <row r="29" spans="1:16">
      <c r="A29" s="187" t="s">
        <v>667</v>
      </c>
      <c r="B29" s="179"/>
      <c r="C29" s="179"/>
      <c r="D29" s="179"/>
      <c r="E29" s="179"/>
      <c r="F29" s="179"/>
      <c r="G29" s="180"/>
      <c r="H29" s="180"/>
      <c r="I29" s="180"/>
      <c r="J29" s="180"/>
      <c r="K29" s="180"/>
      <c r="L29" s="180"/>
      <c r="M29" s="180"/>
      <c r="N29" s="180"/>
      <c r="O29" s="179"/>
      <c r="P29" s="179"/>
    </row>
    <row r="30" spans="1:16">
      <c r="A30" s="187" t="s">
        <v>844</v>
      </c>
      <c r="B30" s="179"/>
      <c r="C30" s="179"/>
      <c r="D30" s="179"/>
      <c r="E30" s="179"/>
      <c r="F30" s="179"/>
      <c r="G30" s="180"/>
      <c r="H30" s="180"/>
      <c r="I30" s="180"/>
      <c r="J30" s="180"/>
      <c r="K30" s="180"/>
      <c r="L30" s="180"/>
      <c r="M30" s="180"/>
      <c r="N30" s="180"/>
      <c r="O30" s="179"/>
      <c r="P30" s="179"/>
    </row>
  </sheetData>
  <pageMargins left="0.15748031496062992" right="0.15748031496062992" top="0.98425196850393704" bottom="0.98425196850393704" header="0.51181102362204722" footer="0.51181102362204722"/>
  <pageSetup scale="81" orientation="landscape" r:id="rId1"/>
  <headerFooter alignWithMargins="0">
    <oddFooter>&amp;R &amp;A  &amp;D  &amp;T  &amp;P/&amp;N</oddFooter>
  </headerFooter>
</worksheet>
</file>

<file path=xl/worksheets/sheet16.xml><?xml version="1.0" encoding="utf-8"?>
<worksheet xmlns="http://schemas.openxmlformats.org/spreadsheetml/2006/main" xmlns:r="http://schemas.openxmlformats.org/officeDocument/2006/relationships">
  <sheetPr>
    <pageSetUpPr fitToPage="1"/>
  </sheetPr>
  <dimension ref="A1:Q42"/>
  <sheetViews>
    <sheetView showGridLines="0" workbookViewId="0">
      <selection activeCell="A82" sqref="A82:A88"/>
    </sheetView>
  </sheetViews>
  <sheetFormatPr defaultRowHeight="12" customHeight="1"/>
  <cols>
    <col min="1" max="1" width="30" style="5" customWidth="1"/>
    <col min="2" max="14" width="9.85546875" style="5" customWidth="1"/>
    <col min="15" max="15" width="2.140625" style="5" customWidth="1"/>
    <col min="16" max="16" width="1.28515625" style="5" customWidth="1"/>
    <col min="17" max="17" width="45.42578125" style="5" customWidth="1"/>
    <col min="18" max="248" width="9.28515625" style="5"/>
    <col min="249" max="249" width="27.85546875" style="5" customWidth="1"/>
    <col min="250" max="250" width="1.140625" style="5" customWidth="1"/>
    <col min="251" max="263" width="7.28515625" style="5" customWidth="1"/>
    <col min="264" max="270" width="8" style="5" customWidth="1"/>
    <col min="271" max="271" width="2.140625" style="5" customWidth="1"/>
    <col min="272" max="272" width="1.28515625" style="5" customWidth="1"/>
    <col min="273" max="273" width="50.140625" style="5" bestFit="1" customWidth="1"/>
    <col min="274" max="504" width="9.28515625" style="5"/>
    <col min="505" max="505" width="27.85546875" style="5" customWidth="1"/>
    <col min="506" max="506" width="1.140625" style="5" customWidth="1"/>
    <col min="507" max="519" width="7.28515625" style="5" customWidth="1"/>
    <col min="520" max="526" width="8" style="5" customWidth="1"/>
    <col min="527" max="527" width="2.140625" style="5" customWidth="1"/>
    <col min="528" max="528" width="1.28515625" style="5" customWidth="1"/>
    <col min="529" max="529" width="50.140625" style="5" bestFit="1" customWidth="1"/>
    <col min="530" max="760" width="9.28515625" style="5"/>
    <col min="761" max="761" width="27.85546875" style="5" customWidth="1"/>
    <col min="762" max="762" width="1.140625" style="5" customWidth="1"/>
    <col min="763" max="775" width="7.28515625" style="5" customWidth="1"/>
    <col min="776" max="782" width="8" style="5" customWidth="1"/>
    <col min="783" max="783" width="2.140625" style="5" customWidth="1"/>
    <col min="784" max="784" width="1.28515625" style="5" customWidth="1"/>
    <col min="785" max="785" width="50.140625" style="5" bestFit="1" customWidth="1"/>
    <col min="786" max="1016" width="9.28515625" style="5"/>
    <col min="1017" max="1017" width="27.85546875" style="5" customWidth="1"/>
    <col min="1018" max="1018" width="1.140625" style="5" customWidth="1"/>
    <col min="1019" max="1031" width="7.28515625" style="5" customWidth="1"/>
    <col min="1032" max="1038" width="8" style="5" customWidth="1"/>
    <col min="1039" max="1039" width="2.140625" style="5" customWidth="1"/>
    <col min="1040" max="1040" width="1.28515625" style="5" customWidth="1"/>
    <col min="1041" max="1041" width="50.140625" style="5" bestFit="1" customWidth="1"/>
    <col min="1042" max="1272" width="9.28515625" style="5"/>
    <col min="1273" max="1273" width="27.85546875" style="5" customWidth="1"/>
    <col min="1274" max="1274" width="1.140625" style="5" customWidth="1"/>
    <col min="1275" max="1287" width="7.28515625" style="5" customWidth="1"/>
    <col min="1288" max="1294" width="8" style="5" customWidth="1"/>
    <col min="1295" max="1295" width="2.140625" style="5" customWidth="1"/>
    <col min="1296" max="1296" width="1.28515625" style="5" customWidth="1"/>
    <col min="1297" max="1297" width="50.140625" style="5" bestFit="1" customWidth="1"/>
    <col min="1298" max="1528" width="9.28515625" style="5"/>
    <col min="1529" max="1529" width="27.85546875" style="5" customWidth="1"/>
    <col min="1530" max="1530" width="1.140625" style="5" customWidth="1"/>
    <col min="1531" max="1543" width="7.28515625" style="5" customWidth="1"/>
    <col min="1544" max="1550" width="8" style="5" customWidth="1"/>
    <col min="1551" max="1551" width="2.140625" style="5" customWidth="1"/>
    <col min="1552" max="1552" width="1.28515625" style="5" customWidth="1"/>
    <col min="1553" max="1553" width="50.140625" style="5" bestFit="1" customWidth="1"/>
    <col min="1554" max="1784" width="9.28515625" style="5"/>
    <col min="1785" max="1785" width="27.85546875" style="5" customWidth="1"/>
    <col min="1786" max="1786" width="1.140625" style="5" customWidth="1"/>
    <col min="1787" max="1799" width="7.28515625" style="5" customWidth="1"/>
    <col min="1800" max="1806" width="8" style="5" customWidth="1"/>
    <col min="1807" max="1807" width="2.140625" style="5" customWidth="1"/>
    <col min="1808" max="1808" width="1.28515625" style="5" customWidth="1"/>
    <col min="1809" max="1809" width="50.140625" style="5" bestFit="1" customWidth="1"/>
    <col min="1810" max="2040" width="9.28515625" style="5"/>
    <col min="2041" max="2041" width="27.85546875" style="5" customWidth="1"/>
    <col min="2042" max="2042" width="1.140625" style="5" customWidth="1"/>
    <col min="2043" max="2055" width="7.28515625" style="5" customWidth="1"/>
    <col min="2056" max="2062" width="8" style="5" customWidth="1"/>
    <col min="2063" max="2063" width="2.140625" style="5" customWidth="1"/>
    <col min="2064" max="2064" width="1.28515625" style="5" customWidth="1"/>
    <col min="2065" max="2065" width="50.140625" style="5" bestFit="1" customWidth="1"/>
    <col min="2066" max="2296" width="9.28515625" style="5"/>
    <col min="2297" max="2297" width="27.85546875" style="5" customWidth="1"/>
    <col min="2298" max="2298" width="1.140625" style="5" customWidth="1"/>
    <col min="2299" max="2311" width="7.28515625" style="5" customWidth="1"/>
    <col min="2312" max="2318" width="8" style="5" customWidth="1"/>
    <col min="2319" max="2319" width="2.140625" style="5" customWidth="1"/>
    <col min="2320" max="2320" width="1.28515625" style="5" customWidth="1"/>
    <col min="2321" max="2321" width="50.140625" style="5" bestFit="1" customWidth="1"/>
    <col min="2322" max="2552" width="9.28515625" style="5"/>
    <col min="2553" max="2553" width="27.85546875" style="5" customWidth="1"/>
    <col min="2554" max="2554" width="1.140625" style="5" customWidth="1"/>
    <col min="2555" max="2567" width="7.28515625" style="5" customWidth="1"/>
    <col min="2568" max="2574" width="8" style="5" customWidth="1"/>
    <col min="2575" max="2575" width="2.140625" style="5" customWidth="1"/>
    <col min="2576" max="2576" width="1.28515625" style="5" customWidth="1"/>
    <col min="2577" max="2577" width="50.140625" style="5" bestFit="1" customWidth="1"/>
    <col min="2578" max="2808" width="9.28515625" style="5"/>
    <col min="2809" max="2809" width="27.85546875" style="5" customWidth="1"/>
    <col min="2810" max="2810" width="1.140625" style="5" customWidth="1"/>
    <col min="2811" max="2823" width="7.28515625" style="5" customWidth="1"/>
    <col min="2824" max="2830" width="8" style="5" customWidth="1"/>
    <col min="2831" max="2831" width="2.140625" style="5" customWidth="1"/>
    <col min="2832" max="2832" width="1.28515625" style="5" customWidth="1"/>
    <col min="2833" max="2833" width="50.140625" style="5" bestFit="1" customWidth="1"/>
    <col min="2834" max="3064" width="9.28515625" style="5"/>
    <col min="3065" max="3065" width="27.85546875" style="5" customWidth="1"/>
    <col min="3066" max="3066" width="1.140625" style="5" customWidth="1"/>
    <col min="3067" max="3079" width="7.28515625" style="5" customWidth="1"/>
    <col min="3080" max="3086" width="8" style="5" customWidth="1"/>
    <col min="3087" max="3087" width="2.140625" style="5" customWidth="1"/>
    <col min="3088" max="3088" width="1.28515625" style="5" customWidth="1"/>
    <col min="3089" max="3089" width="50.140625" style="5" bestFit="1" customWidth="1"/>
    <col min="3090" max="3320" width="9.28515625" style="5"/>
    <col min="3321" max="3321" width="27.85546875" style="5" customWidth="1"/>
    <col min="3322" max="3322" width="1.140625" style="5" customWidth="1"/>
    <col min="3323" max="3335" width="7.28515625" style="5" customWidth="1"/>
    <col min="3336" max="3342" width="8" style="5" customWidth="1"/>
    <col min="3343" max="3343" width="2.140625" style="5" customWidth="1"/>
    <col min="3344" max="3344" width="1.28515625" style="5" customWidth="1"/>
    <col min="3345" max="3345" width="50.140625" style="5" bestFit="1" customWidth="1"/>
    <col min="3346" max="3576" width="9.28515625" style="5"/>
    <col min="3577" max="3577" width="27.85546875" style="5" customWidth="1"/>
    <col min="3578" max="3578" width="1.140625" style="5" customWidth="1"/>
    <col min="3579" max="3591" width="7.28515625" style="5" customWidth="1"/>
    <col min="3592" max="3598" width="8" style="5" customWidth="1"/>
    <col min="3599" max="3599" width="2.140625" style="5" customWidth="1"/>
    <col min="3600" max="3600" width="1.28515625" style="5" customWidth="1"/>
    <col min="3601" max="3601" width="50.140625" style="5" bestFit="1" customWidth="1"/>
    <col min="3602" max="3832" width="9.28515625" style="5"/>
    <col min="3833" max="3833" width="27.85546875" style="5" customWidth="1"/>
    <col min="3834" max="3834" width="1.140625" style="5" customWidth="1"/>
    <col min="3835" max="3847" width="7.28515625" style="5" customWidth="1"/>
    <col min="3848" max="3854" width="8" style="5" customWidth="1"/>
    <col min="3855" max="3855" width="2.140625" style="5" customWidth="1"/>
    <col min="3856" max="3856" width="1.28515625" style="5" customWidth="1"/>
    <col min="3857" max="3857" width="50.140625" style="5" bestFit="1" customWidth="1"/>
    <col min="3858" max="4088" width="9.28515625" style="5"/>
    <col min="4089" max="4089" width="27.85546875" style="5" customWidth="1"/>
    <col min="4090" max="4090" width="1.140625" style="5" customWidth="1"/>
    <col min="4091" max="4103" width="7.28515625" style="5" customWidth="1"/>
    <col min="4104" max="4110" width="8" style="5" customWidth="1"/>
    <col min="4111" max="4111" width="2.140625" style="5" customWidth="1"/>
    <col min="4112" max="4112" width="1.28515625" style="5" customWidth="1"/>
    <col min="4113" max="4113" width="50.140625" style="5" bestFit="1" customWidth="1"/>
    <col min="4114" max="4344" width="9.28515625" style="5"/>
    <col min="4345" max="4345" width="27.85546875" style="5" customWidth="1"/>
    <col min="4346" max="4346" width="1.140625" style="5" customWidth="1"/>
    <col min="4347" max="4359" width="7.28515625" style="5" customWidth="1"/>
    <col min="4360" max="4366" width="8" style="5" customWidth="1"/>
    <col min="4367" max="4367" width="2.140625" style="5" customWidth="1"/>
    <col min="4368" max="4368" width="1.28515625" style="5" customWidth="1"/>
    <col min="4369" max="4369" width="50.140625" style="5" bestFit="1" customWidth="1"/>
    <col min="4370" max="4600" width="9.28515625" style="5"/>
    <col min="4601" max="4601" width="27.85546875" style="5" customWidth="1"/>
    <col min="4602" max="4602" width="1.140625" style="5" customWidth="1"/>
    <col min="4603" max="4615" width="7.28515625" style="5" customWidth="1"/>
    <col min="4616" max="4622" width="8" style="5" customWidth="1"/>
    <col min="4623" max="4623" width="2.140625" style="5" customWidth="1"/>
    <col min="4624" max="4624" width="1.28515625" style="5" customWidth="1"/>
    <col min="4625" max="4625" width="50.140625" style="5" bestFit="1" customWidth="1"/>
    <col min="4626" max="4856" width="9.28515625" style="5"/>
    <col min="4857" max="4857" width="27.85546875" style="5" customWidth="1"/>
    <col min="4858" max="4858" width="1.140625" style="5" customWidth="1"/>
    <col min="4859" max="4871" width="7.28515625" style="5" customWidth="1"/>
    <col min="4872" max="4878" width="8" style="5" customWidth="1"/>
    <col min="4879" max="4879" width="2.140625" style="5" customWidth="1"/>
    <col min="4880" max="4880" width="1.28515625" style="5" customWidth="1"/>
    <col min="4881" max="4881" width="50.140625" style="5" bestFit="1" customWidth="1"/>
    <col min="4882" max="5112" width="9.28515625" style="5"/>
    <col min="5113" max="5113" width="27.85546875" style="5" customWidth="1"/>
    <col min="5114" max="5114" width="1.140625" style="5" customWidth="1"/>
    <col min="5115" max="5127" width="7.28515625" style="5" customWidth="1"/>
    <col min="5128" max="5134" width="8" style="5" customWidth="1"/>
    <col min="5135" max="5135" width="2.140625" style="5" customWidth="1"/>
    <col min="5136" max="5136" width="1.28515625" style="5" customWidth="1"/>
    <col min="5137" max="5137" width="50.140625" style="5" bestFit="1" customWidth="1"/>
    <col min="5138" max="5368" width="9.28515625" style="5"/>
    <col min="5369" max="5369" width="27.85546875" style="5" customWidth="1"/>
    <col min="5370" max="5370" width="1.140625" style="5" customWidth="1"/>
    <col min="5371" max="5383" width="7.28515625" style="5" customWidth="1"/>
    <col min="5384" max="5390" width="8" style="5" customWidth="1"/>
    <col min="5391" max="5391" width="2.140625" style="5" customWidth="1"/>
    <col min="5392" max="5392" width="1.28515625" style="5" customWidth="1"/>
    <col min="5393" max="5393" width="50.140625" style="5" bestFit="1" customWidth="1"/>
    <col min="5394" max="5624" width="9.28515625" style="5"/>
    <col min="5625" max="5625" width="27.85546875" style="5" customWidth="1"/>
    <col min="5626" max="5626" width="1.140625" style="5" customWidth="1"/>
    <col min="5627" max="5639" width="7.28515625" style="5" customWidth="1"/>
    <col min="5640" max="5646" width="8" style="5" customWidth="1"/>
    <col min="5647" max="5647" width="2.140625" style="5" customWidth="1"/>
    <col min="5648" max="5648" width="1.28515625" style="5" customWidth="1"/>
    <col min="5649" max="5649" width="50.140625" style="5" bestFit="1" customWidth="1"/>
    <col min="5650" max="5880" width="9.28515625" style="5"/>
    <col min="5881" max="5881" width="27.85546875" style="5" customWidth="1"/>
    <col min="5882" max="5882" width="1.140625" style="5" customWidth="1"/>
    <col min="5883" max="5895" width="7.28515625" style="5" customWidth="1"/>
    <col min="5896" max="5902" width="8" style="5" customWidth="1"/>
    <col min="5903" max="5903" width="2.140625" style="5" customWidth="1"/>
    <col min="5904" max="5904" width="1.28515625" style="5" customWidth="1"/>
    <col min="5905" max="5905" width="50.140625" style="5" bestFit="1" customWidth="1"/>
    <col min="5906" max="6136" width="9.28515625" style="5"/>
    <col min="6137" max="6137" width="27.85546875" style="5" customWidth="1"/>
    <col min="6138" max="6138" width="1.140625" style="5" customWidth="1"/>
    <col min="6139" max="6151" width="7.28515625" style="5" customWidth="1"/>
    <col min="6152" max="6158" width="8" style="5" customWidth="1"/>
    <col min="6159" max="6159" width="2.140625" style="5" customWidth="1"/>
    <col min="6160" max="6160" width="1.28515625" style="5" customWidth="1"/>
    <col min="6161" max="6161" width="50.140625" style="5" bestFit="1" customWidth="1"/>
    <col min="6162" max="6392" width="9.28515625" style="5"/>
    <col min="6393" max="6393" width="27.85546875" style="5" customWidth="1"/>
    <col min="6394" max="6394" width="1.140625" style="5" customWidth="1"/>
    <col min="6395" max="6407" width="7.28515625" style="5" customWidth="1"/>
    <col min="6408" max="6414" width="8" style="5" customWidth="1"/>
    <col min="6415" max="6415" width="2.140625" style="5" customWidth="1"/>
    <col min="6416" max="6416" width="1.28515625" style="5" customWidth="1"/>
    <col min="6417" max="6417" width="50.140625" style="5" bestFit="1" customWidth="1"/>
    <col min="6418" max="6648" width="9.28515625" style="5"/>
    <col min="6649" max="6649" width="27.85546875" style="5" customWidth="1"/>
    <col min="6650" max="6650" width="1.140625" style="5" customWidth="1"/>
    <col min="6651" max="6663" width="7.28515625" style="5" customWidth="1"/>
    <col min="6664" max="6670" width="8" style="5" customWidth="1"/>
    <col min="6671" max="6671" width="2.140625" style="5" customWidth="1"/>
    <col min="6672" max="6672" width="1.28515625" style="5" customWidth="1"/>
    <col min="6673" max="6673" width="50.140625" style="5" bestFit="1" customWidth="1"/>
    <col min="6674" max="6904" width="9.28515625" style="5"/>
    <col min="6905" max="6905" width="27.85546875" style="5" customWidth="1"/>
    <col min="6906" max="6906" width="1.140625" style="5" customWidth="1"/>
    <col min="6907" max="6919" width="7.28515625" style="5" customWidth="1"/>
    <col min="6920" max="6926" width="8" style="5" customWidth="1"/>
    <col min="6927" max="6927" width="2.140625" style="5" customWidth="1"/>
    <col min="6928" max="6928" width="1.28515625" style="5" customWidth="1"/>
    <col min="6929" max="6929" width="50.140625" style="5" bestFit="1" customWidth="1"/>
    <col min="6930" max="7160" width="9.28515625" style="5"/>
    <col min="7161" max="7161" width="27.85546875" style="5" customWidth="1"/>
    <col min="7162" max="7162" width="1.140625" style="5" customWidth="1"/>
    <col min="7163" max="7175" width="7.28515625" style="5" customWidth="1"/>
    <col min="7176" max="7182" width="8" style="5" customWidth="1"/>
    <col min="7183" max="7183" width="2.140625" style="5" customWidth="1"/>
    <col min="7184" max="7184" width="1.28515625" style="5" customWidth="1"/>
    <col min="7185" max="7185" width="50.140625" style="5" bestFit="1" customWidth="1"/>
    <col min="7186" max="7416" width="9.28515625" style="5"/>
    <col min="7417" max="7417" width="27.85546875" style="5" customWidth="1"/>
    <col min="7418" max="7418" width="1.140625" style="5" customWidth="1"/>
    <col min="7419" max="7431" width="7.28515625" style="5" customWidth="1"/>
    <col min="7432" max="7438" width="8" style="5" customWidth="1"/>
    <col min="7439" max="7439" width="2.140625" style="5" customWidth="1"/>
    <col min="7440" max="7440" width="1.28515625" style="5" customWidth="1"/>
    <col min="7441" max="7441" width="50.140625" style="5" bestFit="1" customWidth="1"/>
    <col min="7442" max="7672" width="9.28515625" style="5"/>
    <col min="7673" max="7673" width="27.85546875" style="5" customWidth="1"/>
    <col min="7674" max="7674" width="1.140625" style="5" customWidth="1"/>
    <col min="7675" max="7687" width="7.28515625" style="5" customWidth="1"/>
    <col min="7688" max="7694" width="8" style="5" customWidth="1"/>
    <col min="7695" max="7695" width="2.140625" style="5" customWidth="1"/>
    <col min="7696" max="7696" width="1.28515625" style="5" customWidth="1"/>
    <col min="7697" max="7697" width="50.140625" style="5" bestFit="1" customWidth="1"/>
    <col min="7698" max="7928" width="9.28515625" style="5"/>
    <col min="7929" max="7929" width="27.85546875" style="5" customWidth="1"/>
    <col min="7930" max="7930" width="1.140625" style="5" customWidth="1"/>
    <col min="7931" max="7943" width="7.28515625" style="5" customWidth="1"/>
    <col min="7944" max="7950" width="8" style="5" customWidth="1"/>
    <col min="7951" max="7951" width="2.140625" style="5" customWidth="1"/>
    <col min="7952" max="7952" width="1.28515625" style="5" customWidth="1"/>
    <col min="7953" max="7953" width="50.140625" style="5" bestFit="1" customWidth="1"/>
    <col min="7954" max="8184" width="9.28515625" style="5"/>
    <col min="8185" max="8185" width="27.85546875" style="5" customWidth="1"/>
    <col min="8186" max="8186" width="1.140625" style="5" customWidth="1"/>
    <col min="8187" max="8199" width="7.28515625" style="5" customWidth="1"/>
    <col min="8200" max="8206" width="8" style="5" customWidth="1"/>
    <col min="8207" max="8207" width="2.140625" style="5" customWidth="1"/>
    <col min="8208" max="8208" width="1.28515625" style="5" customWidth="1"/>
    <col min="8209" max="8209" width="50.140625" style="5" bestFit="1" customWidth="1"/>
    <col min="8210" max="8440" width="9.28515625" style="5"/>
    <col min="8441" max="8441" width="27.85546875" style="5" customWidth="1"/>
    <col min="8442" max="8442" width="1.140625" style="5" customWidth="1"/>
    <col min="8443" max="8455" width="7.28515625" style="5" customWidth="1"/>
    <col min="8456" max="8462" width="8" style="5" customWidth="1"/>
    <col min="8463" max="8463" width="2.140625" style="5" customWidth="1"/>
    <col min="8464" max="8464" width="1.28515625" style="5" customWidth="1"/>
    <col min="8465" max="8465" width="50.140625" style="5" bestFit="1" customWidth="1"/>
    <col min="8466" max="8696" width="9.28515625" style="5"/>
    <col min="8697" max="8697" width="27.85546875" style="5" customWidth="1"/>
    <col min="8698" max="8698" width="1.140625" style="5" customWidth="1"/>
    <col min="8699" max="8711" width="7.28515625" style="5" customWidth="1"/>
    <col min="8712" max="8718" width="8" style="5" customWidth="1"/>
    <col min="8719" max="8719" width="2.140625" style="5" customWidth="1"/>
    <col min="8720" max="8720" width="1.28515625" style="5" customWidth="1"/>
    <col min="8721" max="8721" width="50.140625" style="5" bestFit="1" customWidth="1"/>
    <col min="8722" max="8952" width="9.28515625" style="5"/>
    <col min="8953" max="8953" width="27.85546875" style="5" customWidth="1"/>
    <col min="8954" max="8954" width="1.140625" style="5" customWidth="1"/>
    <col min="8955" max="8967" width="7.28515625" style="5" customWidth="1"/>
    <col min="8968" max="8974" width="8" style="5" customWidth="1"/>
    <col min="8975" max="8975" width="2.140625" style="5" customWidth="1"/>
    <col min="8976" max="8976" width="1.28515625" style="5" customWidth="1"/>
    <col min="8977" max="8977" width="50.140625" style="5" bestFit="1" customWidth="1"/>
    <col min="8978" max="9208" width="9.28515625" style="5"/>
    <col min="9209" max="9209" width="27.85546875" style="5" customWidth="1"/>
    <col min="9210" max="9210" width="1.140625" style="5" customWidth="1"/>
    <col min="9211" max="9223" width="7.28515625" style="5" customWidth="1"/>
    <col min="9224" max="9230" width="8" style="5" customWidth="1"/>
    <col min="9231" max="9231" width="2.140625" style="5" customWidth="1"/>
    <col min="9232" max="9232" width="1.28515625" style="5" customWidth="1"/>
    <col min="9233" max="9233" width="50.140625" style="5" bestFit="1" customWidth="1"/>
    <col min="9234" max="9464" width="9.28515625" style="5"/>
    <col min="9465" max="9465" width="27.85546875" style="5" customWidth="1"/>
    <col min="9466" max="9466" width="1.140625" style="5" customWidth="1"/>
    <col min="9467" max="9479" width="7.28515625" style="5" customWidth="1"/>
    <col min="9480" max="9486" width="8" style="5" customWidth="1"/>
    <col min="9487" max="9487" width="2.140625" style="5" customWidth="1"/>
    <col min="9488" max="9488" width="1.28515625" style="5" customWidth="1"/>
    <col min="9489" max="9489" width="50.140625" style="5" bestFit="1" customWidth="1"/>
    <col min="9490" max="9720" width="9.28515625" style="5"/>
    <col min="9721" max="9721" width="27.85546875" style="5" customWidth="1"/>
    <col min="9722" max="9722" width="1.140625" style="5" customWidth="1"/>
    <col min="9723" max="9735" width="7.28515625" style="5" customWidth="1"/>
    <col min="9736" max="9742" width="8" style="5" customWidth="1"/>
    <col min="9743" max="9743" width="2.140625" style="5" customWidth="1"/>
    <col min="9744" max="9744" width="1.28515625" style="5" customWidth="1"/>
    <col min="9745" max="9745" width="50.140625" style="5" bestFit="1" customWidth="1"/>
    <col min="9746" max="9976" width="9.28515625" style="5"/>
    <col min="9977" max="9977" width="27.85546875" style="5" customWidth="1"/>
    <col min="9978" max="9978" width="1.140625" style="5" customWidth="1"/>
    <col min="9979" max="9991" width="7.28515625" style="5" customWidth="1"/>
    <col min="9992" max="9998" width="8" style="5" customWidth="1"/>
    <col min="9999" max="9999" width="2.140625" style="5" customWidth="1"/>
    <col min="10000" max="10000" width="1.28515625" style="5" customWidth="1"/>
    <col min="10001" max="10001" width="50.140625" style="5" bestFit="1" customWidth="1"/>
    <col min="10002" max="10232" width="9.28515625" style="5"/>
    <col min="10233" max="10233" width="27.85546875" style="5" customWidth="1"/>
    <col min="10234" max="10234" width="1.140625" style="5" customWidth="1"/>
    <col min="10235" max="10247" width="7.28515625" style="5" customWidth="1"/>
    <col min="10248" max="10254" width="8" style="5" customWidth="1"/>
    <col min="10255" max="10255" width="2.140625" style="5" customWidth="1"/>
    <col min="10256" max="10256" width="1.28515625" style="5" customWidth="1"/>
    <col min="10257" max="10257" width="50.140625" style="5" bestFit="1" customWidth="1"/>
    <col min="10258" max="10488" width="9.28515625" style="5"/>
    <col min="10489" max="10489" width="27.85546875" style="5" customWidth="1"/>
    <col min="10490" max="10490" width="1.140625" style="5" customWidth="1"/>
    <col min="10491" max="10503" width="7.28515625" style="5" customWidth="1"/>
    <col min="10504" max="10510" width="8" style="5" customWidth="1"/>
    <col min="10511" max="10511" width="2.140625" style="5" customWidth="1"/>
    <col min="10512" max="10512" width="1.28515625" style="5" customWidth="1"/>
    <col min="10513" max="10513" width="50.140625" style="5" bestFit="1" customWidth="1"/>
    <col min="10514" max="10744" width="9.28515625" style="5"/>
    <col min="10745" max="10745" width="27.85546875" style="5" customWidth="1"/>
    <col min="10746" max="10746" width="1.140625" style="5" customWidth="1"/>
    <col min="10747" max="10759" width="7.28515625" style="5" customWidth="1"/>
    <col min="10760" max="10766" width="8" style="5" customWidth="1"/>
    <col min="10767" max="10767" width="2.140625" style="5" customWidth="1"/>
    <col min="10768" max="10768" width="1.28515625" style="5" customWidth="1"/>
    <col min="10769" max="10769" width="50.140625" style="5" bestFit="1" customWidth="1"/>
    <col min="10770" max="11000" width="9.28515625" style="5"/>
    <col min="11001" max="11001" width="27.85546875" style="5" customWidth="1"/>
    <col min="11002" max="11002" width="1.140625" style="5" customWidth="1"/>
    <col min="11003" max="11015" width="7.28515625" style="5" customWidth="1"/>
    <col min="11016" max="11022" width="8" style="5" customWidth="1"/>
    <col min="11023" max="11023" width="2.140625" style="5" customWidth="1"/>
    <col min="11024" max="11024" width="1.28515625" style="5" customWidth="1"/>
    <col min="11025" max="11025" width="50.140625" style="5" bestFit="1" customWidth="1"/>
    <col min="11026" max="11256" width="9.28515625" style="5"/>
    <col min="11257" max="11257" width="27.85546875" style="5" customWidth="1"/>
    <col min="11258" max="11258" width="1.140625" style="5" customWidth="1"/>
    <col min="11259" max="11271" width="7.28515625" style="5" customWidth="1"/>
    <col min="11272" max="11278" width="8" style="5" customWidth="1"/>
    <col min="11279" max="11279" width="2.140625" style="5" customWidth="1"/>
    <col min="11280" max="11280" width="1.28515625" style="5" customWidth="1"/>
    <col min="11281" max="11281" width="50.140625" style="5" bestFit="1" customWidth="1"/>
    <col min="11282" max="11512" width="9.28515625" style="5"/>
    <col min="11513" max="11513" width="27.85546875" style="5" customWidth="1"/>
    <col min="11514" max="11514" width="1.140625" style="5" customWidth="1"/>
    <col min="11515" max="11527" width="7.28515625" style="5" customWidth="1"/>
    <col min="11528" max="11534" width="8" style="5" customWidth="1"/>
    <col min="11535" max="11535" width="2.140625" style="5" customWidth="1"/>
    <col min="11536" max="11536" width="1.28515625" style="5" customWidth="1"/>
    <col min="11537" max="11537" width="50.140625" style="5" bestFit="1" customWidth="1"/>
    <col min="11538" max="11768" width="9.28515625" style="5"/>
    <col min="11769" max="11769" width="27.85546875" style="5" customWidth="1"/>
    <col min="11770" max="11770" width="1.140625" style="5" customWidth="1"/>
    <col min="11771" max="11783" width="7.28515625" style="5" customWidth="1"/>
    <col min="11784" max="11790" width="8" style="5" customWidth="1"/>
    <col min="11791" max="11791" width="2.140625" style="5" customWidth="1"/>
    <col min="11792" max="11792" width="1.28515625" style="5" customWidth="1"/>
    <col min="11793" max="11793" width="50.140625" style="5" bestFit="1" customWidth="1"/>
    <col min="11794" max="12024" width="9.28515625" style="5"/>
    <col min="12025" max="12025" width="27.85546875" style="5" customWidth="1"/>
    <col min="12026" max="12026" width="1.140625" style="5" customWidth="1"/>
    <col min="12027" max="12039" width="7.28515625" style="5" customWidth="1"/>
    <col min="12040" max="12046" width="8" style="5" customWidth="1"/>
    <col min="12047" max="12047" width="2.140625" style="5" customWidth="1"/>
    <col min="12048" max="12048" width="1.28515625" style="5" customWidth="1"/>
    <col min="12049" max="12049" width="50.140625" style="5" bestFit="1" customWidth="1"/>
    <col min="12050" max="12280" width="9.28515625" style="5"/>
    <col min="12281" max="12281" width="27.85546875" style="5" customWidth="1"/>
    <col min="12282" max="12282" width="1.140625" style="5" customWidth="1"/>
    <col min="12283" max="12295" width="7.28515625" style="5" customWidth="1"/>
    <col min="12296" max="12302" width="8" style="5" customWidth="1"/>
    <col min="12303" max="12303" width="2.140625" style="5" customWidth="1"/>
    <col min="12304" max="12304" width="1.28515625" style="5" customWidth="1"/>
    <col min="12305" max="12305" width="50.140625" style="5" bestFit="1" customWidth="1"/>
    <col min="12306" max="12536" width="9.28515625" style="5"/>
    <col min="12537" max="12537" width="27.85546875" style="5" customWidth="1"/>
    <col min="12538" max="12538" width="1.140625" style="5" customWidth="1"/>
    <col min="12539" max="12551" width="7.28515625" style="5" customWidth="1"/>
    <col min="12552" max="12558" width="8" style="5" customWidth="1"/>
    <col min="12559" max="12559" width="2.140625" style="5" customWidth="1"/>
    <col min="12560" max="12560" width="1.28515625" style="5" customWidth="1"/>
    <col min="12561" max="12561" width="50.140625" style="5" bestFit="1" customWidth="1"/>
    <col min="12562" max="12792" width="9.28515625" style="5"/>
    <col min="12793" max="12793" width="27.85546875" style="5" customWidth="1"/>
    <col min="12794" max="12794" width="1.140625" style="5" customWidth="1"/>
    <col min="12795" max="12807" width="7.28515625" style="5" customWidth="1"/>
    <col min="12808" max="12814" width="8" style="5" customWidth="1"/>
    <col min="12815" max="12815" width="2.140625" style="5" customWidth="1"/>
    <col min="12816" max="12816" width="1.28515625" style="5" customWidth="1"/>
    <col min="12817" max="12817" width="50.140625" style="5" bestFit="1" customWidth="1"/>
    <col min="12818" max="13048" width="9.28515625" style="5"/>
    <col min="13049" max="13049" width="27.85546875" style="5" customWidth="1"/>
    <col min="13050" max="13050" width="1.140625" style="5" customWidth="1"/>
    <col min="13051" max="13063" width="7.28515625" style="5" customWidth="1"/>
    <col min="13064" max="13070" width="8" style="5" customWidth="1"/>
    <col min="13071" max="13071" width="2.140625" style="5" customWidth="1"/>
    <col min="13072" max="13072" width="1.28515625" style="5" customWidth="1"/>
    <col min="13073" max="13073" width="50.140625" style="5" bestFit="1" customWidth="1"/>
    <col min="13074" max="13304" width="9.28515625" style="5"/>
    <col min="13305" max="13305" width="27.85546875" style="5" customWidth="1"/>
    <col min="13306" max="13306" width="1.140625" style="5" customWidth="1"/>
    <col min="13307" max="13319" width="7.28515625" style="5" customWidth="1"/>
    <col min="13320" max="13326" width="8" style="5" customWidth="1"/>
    <col min="13327" max="13327" width="2.140625" style="5" customWidth="1"/>
    <col min="13328" max="13328" width="1.28515625" style="5" customWidth="1"/>
    <col min="13329" max="13329" width="50.140625" style="5" bestFit="1" customWidth="1"/>
    <col min="13330" max="13560" width="9.28515625" style="5"/>
    <col min="13561" max="13561" width="27.85546875" style="5" customWidth="1"/>
    <col min="13562" max="13562" width="1.140625" style="5" customWidth="1"/>
    <col min="13563" max="13575" width="7.28515625" style="5" customWidth="1"/>
    <col min="13576" max="13582" width="8" style="5" customWidth="1"/>
    <col min="13583" max="13583" width="2.140625" style="5" customWidth="1"/>
    <col min="13584" max="13584" width="1.28515625" style="5" customWidth="1"/>
    <col min="13585" max="13585" width="50.140625" style="5" bestFit="1" customWidth="1"/>
    <col min="13586" max="13816" width="9.28515625" style="5"/>
    <col min="13817" max="13817" width="27.85546875" style="5" customWidth="1"/>
    <col min="13818" max="13818" width="1.140625" style="5" customWidth="1"/>
    <col min="13819" max="13831" width="7.28515625" style="5" customWidth="1"/>
    <col min="13832" max="13838" width="8" style="5" customWidth="1"/>
    <col min="13839" max="13839" width="2.140625" style="5" customWidth="1"/>
    <col min="13840" max="13840" width="1.28515625" style="5" customWidth="1"/>
    <col min="13841" max="13841" width="50.140625" style="5" bestFit="1" customWidth="1"/>
    <col min="13842" max="14072" width="9.28515625" style="5"/>
    <col min="14073" max="14073" width="27.85546875" style="5" customWidth="1"/>
    <col min="14074" max="14074" width="1.140625" style="5" customWidth="1"/>
    <col min="14075" max="14087" width="7.28515625" style="5" customWidth="1"/>
    <col min="14088" max="14094" width="8" style="5" customWidth="1"/>
    <col min="14095" max="14095" width="2.140625" style="5" customWidth="1"/>
    <col min="14096" max="14096" width="1.28515625" style="5" customWidth="1"/>
    <col min="14097" max="14097" width="50.140625" style="5" bestFit="1" customWidth="1"/>
    <col min="14098" max="14328" width="9.28515625" style="5"/>
    <col min="14329" max="14329" width="27.85546875" style="5" customWidth="1"/>
    <col min="14330" max="14330" width="1.140625" style="5" customWidth="1"/>
    <col min="14331" max="14343" width="7.28515625" style="5" customWidth="1"/>
    <col min="14344" max="14350" width="8" style="5" customWidth="1"/>
    <col min="14351" max="14351" width="2.140625" style="5" customWidth="1"/>
    <col min="14352" max="14352" width="1.28515625" style="5" customWidth="1"/>
    <col min="14353" max="14353" width="50.140625" style="5" bestFit="1" customWidth="1"/>
    <col min="14354" max="14584" width="9.28515625" style="5"/>
    <col min="14585" max="14585" width="27.85546875" style="5" customWidth="1"/>
    <col min="14586" max="14586" width="1.140625" style="5" customWidth="1"/>
    <col min="14587" max="14599" width="7.28515625" style="5" customWidth="1"/>
    <col min="14600" max="14606" width="8" style="5" customWidth="1"/>
    <col min="14607" max="14607" width="2.140625" style="5" customWidth="1"/>
    <col min="14608" max="14608" width="1.28515625" style="5" customWidth="1"/>
    <col min="14609" max="14609" width="50.140625" style="5" bestFit="1" customWidth="1"/>
    <col min="14610" max="14840" width="9.28515625" style="5"/>
    <col min="14841" max="14841" width="27.85546875" style="5" customWidth="1"/>
    <col min="14842" max="14842" width="1.140625" style="5" customWidth="1"/>
    <col min="14843" max="14855" width="7.28515625" style="5" customWidth="1"/>
    <col min="14856" max="14862" width="8" style="5" customWidth="1"/>
    <col min="14863" max="14863" width="2.140625" style="5" customWidth="1"/>
    <col min="14864" max="14864" width="1.28515625" style="5" customWidth="1"/>
    <col min="14865" max="14865" width="50.140625" style="5" bestFit="1" customWidth="1"/>
    <col min="14866" max="15096" width="9.28515625" style="5"/>
    <col min="15097" max="15097" width="27.85546875" style="5" customWidth="1"/>
    <col min="15098" max="15098" width="1.140625" style="5" customWidth="1"/>
    <col min="15099" max="15111" width="7.28515625" style="5" customWidth="1"/>
    <col min="15112" max="15118" width="8" style="5" customWidth="1"/>
    <col min="15119" max="15119" width="2.140625" style="5" customWidth="1"/>
    <col min="15120" max="15120" width="1.28515625" style="5" customWidth="1"/>
    <col min="15121" max="15121" width="50.140625" style="5" bestFit="1" customWidth="1"/>
    <col min="15122" max="15352" width="9.28515625" style="5"/>
    <col min="15353" max="15353" width="27.85546875" style="5" customWidth="1"/>
    <col min="15354" max="15354" width="1.140625" style="5" customWidth="1"/>
    <col min="15355" max="15367" width="7.28515625" style="5" customWidth="1"/>
    <col min="15368" max="15374" width="8" style="5" customWidth="1"/>
    <col min="15375" max="15375" width="2.140625" style="5" customWidth="1"/>
    <col min="15376" max="15376" width="1.28515625" style="5" customWidth="1"/>
    <col min="15377" max="15377" width="50.140625" style="5" bestFit="1" customWidth="1"/>
    <col min="15378" max="15608" width="9.28515625" style="5"/>
    <col min="15609" max="15609" width="27.85546875" style="5" customWidth="1"/>
    <col min="15610" max="15610" width="1.140625" style="5" customWidth="1"/>
    <col min="15611" max="15623" width="7.28515625" style="5" customWidth="1"/>
    <col min="15624" max="15630" width="8" style="5" customWidth="1"/>
    <col min="15631" max="15631" width="2.140625" style="5" customWidth="1"/>
    <col min="15632" max="15632" width="1.28515625" style="5" customWidth="1"/>
    <col min="15633" max="15633" width="50.140625" style="5" bestFit="1" customWidth="1"/>
    <col min="15634" max="15864" width="9.28515625" style="5"/>
    <col min="15865" max="15865" width="27.85546875" style="5" customWidth="1"/>
    <col min="15866" max="15866" width="1.140625" style="5" customWidth="1"/>
    <col min="15867" max="15879" width="7.28515625" style="5" customWidth="1"/>
    <col min="15880" max="15886" width="8" style="5" customWidth="1"/>
    <col min="15887" max="15887" width="2.140625" style="5" customWidth="1"/>
    <col min="15888" max="15888" width="1.28515625" style="5" customWidth="1"/>
    <col min="15889" max="15889" width="50.140625" style="5" bestFit="1" customWidth="1"/>
    <col min="15890" max="16120" width="9.28515625" style="5"/>
    <col min="16121" max="16121" width="27.85546875" style="5" customWidth="1"/>
    <col min="16122" max="16122" width="1.140625" style="5" customWidth="1"/>
    <col min="16123" max="16135" width="7.28515625" style="5" customWidth="1"/>
    <col min="16136" max="16142" width="8" style="5" customWidth="1"/>
    <col min="16143" max="16143" width="2.140625" style="5" customWidth="1"/>
    <col min="16144" max="16144" width="1.28515625" style="5" customWidth="1"/>
    <col min="16145" max="16145" width="50.140625" style="5" bestFit="1" customWidth="1"/>
    <col min="16146" max="16384" width="9.28515625" style="5"/>
  </cols>
  <sheetData>
    <row r="1" spans="1:17" s="4" customFormat="1" ht="12" customHeight="1">
      <c r="A1" s="143" t="s">
        <v>746</v>
      </c>
      <c r="B1" s="144"/>
      <c r="C1" s="144"/>
      <c r="D1" s="144"/>
      <c r="E1" s="144"/>
      <c r="F1" s="144"/>
      <c r="G1" s="145"/>
      <c r="H1" s="144"/>
      <c r="I1" s="144"/>
      <c r="J1" s="144"/>
      <c r="K1" s="144"/>
      <c r="L1" s="144"/>
      <c r="M1" s="144"/>
      <c r="N1" s="144"/>
      <c r="O1" s="144"/>
      <c r="P1" s="144"/>
      <c r="Q1" s="146" t="str">
        <f>A1</f>
        <v>15</v>
      </c>
    </row>
    <row r="2" spans="1:17" ht="12" customHeight="1">
      <c r="A2" s="147" t="s">
        <v>12</v>
      </c>
      <c r="B2" s="148"/>
      <c r="C2" s="148"/>
      <c r="D2" s="148"/>
      <c r="E2" s="148"/>
      <c r="F2" s="148"/>
      <c r="G2" s="148"/>
      <c r="H2" s="148"/>
      <c r="I2" s="148"/>
      <c r="J2" s="148"/>
      <c r="K2" s="148"/>
      <c r="L2" s="148"/>
      <c r="M2" s="148"/>
      <c r="N2" s="148"/>
      <c r="O2" s="148"/>
      <c r="P2" s="148"/>
      <c r="Q2" s="149" t="s">
        <v>12</v>
      </c>
    </row>
    <row r="3" spans="1:17" ht="12" customHeight="1">
      <c r="A3" s="150" t="s">
        <v>87</v>
      </c>
      <c r="B3" s="148"/>
      <c r="C3" s="148"/>
      <c r="D3" s="148"/>
      <c r="E3" s="148"/>
      <c r="F3" s="148"/>
      <c r="G3" s="148"/>
      <c r="H3" s="148"/>
      <c r="I3" s="148"/>
      <c r="J3" s="148"/>
      <c r="K3" s="148"/>
      <c r="L3" s="148"/>
      <c r="M3" s="148"/>
      <c r="N3" s="148"/>
      <c r="O3" s="148"/>
      <c r="P3" s="148"/>
      <c r="Q3" s="149" t="s">
        <v>88</v>
      </c>
    </row>
    <row r="4" spans="1:17" ht="12" customHeight="1">
      <c r="A4" s="151" t="s">
        <v>116</v>
      </c>
      <c r="B4" s="148"/>
      <c r="C4" s="148"/>
      <c r="D4" s="148"/>
      <c r="E4" s="148"/>
      <c r="F4" s="148"/>
      <c r="G4" s="148"/>
      <c r="H4" s="148"/>
      <c r="I4" s="148"/>
      <c r="J4" s="148"/>
      <c r="K4" s="148"/>
      <c r="L4" s="148"/>
      <c r="M4" s="148"/>
      <c r="N4" s="148"/>
      <c r="O4" s="148"/>
      <c r="P4" s="148"/>
      <c r="Q4" s="152" t="s">
        <v>89</v>
      </c>
    </row>
    <row r="5" spans="1:17" ht="12" customHeight="1">
      <c r="A5" s="153"/>
      <c r="B5" s="148"/>
      <c r="C5" s="148"/>
      <c r="D5" s="148"/>
      <c r="E5" s="148"/>
      <c r="F5" s="148"/>
      <c r="G5" s="148"/>
      <c r="H5" s="148"/>
      <c r="I5" s="148"/>
      <c r="J5" s="148"/>
      <c r="K5" s="148"/>
      <c r="L5" s="148"/>
      <c r="M5" s="148"/>
      <c r="N5" s="148"/>
      <c r="O5" s="148"/>
      <c r="P5" s="153"/>
      <c r="Q5" s="154"/>
    </row>
    <row r="6" spans="1:17" ht="12" customHeight="1">
      <c r="A6" s="155"/>
      <c r="B6" s="155">
        <v>2000</v>
      </c>
      <c r="C6" s="155">
        <v>2001</v>
      </c>
      <c r="D6" s="155">
        <v>2002</v>
      </c>
      <c r="E6" s="155">
        <v>2003</v>
      </c>
      <c r="F6" s="155">
        <v>2004</v>
      </c>
      <c r="G6" s="155">
        <v>2005</v>
      </c>
      <c r="H6" s="155">
        <v>2006</v>
      </c>
      <c r="I6" s="155">
        <v>2007</v>
      </c>
      <c r="J6" s="127">
        <v>2008</v>
      </c>
      <c r="K6" s="127">
        <v>2009</v>
      </c>
      <c r="L6" s="127">
        <v>2010</v>
      </c>
      <c r="M6" s="127">
        <v>2011</v>
      </c>
      <c r="N6" s="127">
        <v>2012</v>
      </c>
      <c r="O6" s="155" t="s">
        <v>85</v>
      </c>
      <c r="P6" s="155"/>
      <c r="Q6" s="156"/>
    </row>
    <row r="7" spans="1:17" ht="24" customHeight="1">
      <c r="A7" s="157"/>
      <c r="B7" s="148"/>
      <c r="C7" s="148"/>
      <c r="D7" s="148"/>
      <c r="E7" s="148"/>
      <c r="F7" s="148"/>
      <c r="G7" s="148"/>
      <c r="H7" s="148"/>
      <c r="I7" s="148"/>
      <c r="J7" s="148"/>
      <c r="K7" s="148"/>
      <c r="L7" s="148"/>
      <c r="M7" s="148"/>
      <c r="N7" s="148"/>
      <c r="O7" s="148"/>
      <c r="P7" s="148"/>
      <c r="Q7" s="152"/>
    </row>
    <row r="8" spans="1:17" ht="12" customHeight="1">
      <c r="A8" s="158" t="s">
        <v>90</v>
      </c>
      <c r="B8" s="159">
        <v>97086.75271428001</v>
      </c>
      <c r="C8" s="159">
        <v>79653.815000000002</v>
      </c>
      <c r="D8" s="159">
        <v>92794.710999999996</v>
      </c>
      <c r="E8" s="159">
        <v>122311.92600000001</v>
      </c>
      <c r="F8" s="159">
        <v>151248.82199999999</v>
      </c>
      <c r="G8" s="159">
        <v>182462.92</v>
      </c>
      <c r="H8" s="159">
        <f t="shared" ref="H8:M8" si="0">H10+H12</f>
        <v>228979.39900000003</v>
      </c>
      <c r="I8" s="159">
        <f t="shared" si="0"/>
        <v>278101.23199999996</v>
      </c>
      <c r="J8" s="159">
        <f t="shared" si="0"/>
        <v>317445.95699999999</v>
      </c>
      <c r="K8" s="159">
        <f t="shared" si="0"/>
        <v>362922.83199999994</v>
      </c>
      <c r="L8" s="159">
        <f t="shared" si="0"/>
        <v>507143.66300000006</v>
      </c>
      <c r="M8" s="159">
        <f t="shared" si="0"/>
        <v>625991.29099999997</v>
      </c>
      <c r="N8" s="159">
        <f>N10+N12</f>
        <v>833172.52799999993</v>
      </c>
      <c r="O8" s="144"/>
      <c r="P8" s="144"/>
      <c r="Q8" s="149" t="s">
        <v>91</v>
      </c>
    </row>
    <row r="9" spans="1:17" ht="12" customHeight="1">
      <c r="A9" s="157"/>
      <c r="B9" s="160"/>
      <c r="C9" s="160"/>
      <c r="D9" s="160"/>
      <c r="E9" s="160"/>
      <c r="F9" s="160"/>
      <c r="G9" s="160"/>
      <c r="H9" s="160"/>
      <c r="I9" s="160"/>
      <c r="J9" s="160"/>
      <c r="O9" s="148"/>
      <c r="P9" s="148"/>
      <c r="Q9" s="152"/>
    </row>
    <row r="10" spans="1:17" ht="12" customHeight="1">
      <c r="A10" s="161" t="s">
        <v>92</v>
      </c>
      <c r="B10" s="160">
        <v>7094.9037358400001</v>
      </c>
      <c r="C10" s="162">
        <v>-7957.0659999999998</v>
      </c>
      <c r="D10" s="162">
        <v>-42251.279000000002</v>
      </c>
      <c r="E10" s="162">
        <v>-20287.056</v>
      </c>
      <c r="F10" s="162">
        <v>4888.9939999999997</v>
      </c>
      <c r="G10" s="160">
        <v>49876.267999999996</v>
      </c>
      <c r="H10" s="160">
        <v>93388.482999999993</v>
      </c>
      <c r="I10" s="160">
        <v>138862.264</v>
      </c>
      <c r="J10" s="160">
        <v>154477.12299999999</v>
      </c>
      <c r="K10" s="160">
        <v>169859.70179325002</v>
      </c>
      <c r="L10" s="160">
        <v>199138.00399999999</v>
      </c>
      <c r="M10" s="160">
        <v>181625.96400000001</v>
      </c>
      <c r="N10" s="160">
        <v>205416.00700000001</v>
      </c>
      <c r="O10" s="148"/>
      <c r="P10" s="148"/>
      <c r="Q10" s="152" t="s">
        <v>93</v>
      </c>
    </row>
    <row r="11" spans="1:17" ht="12" customHeight="1">
      <c r="A11" s="163"/>
      <c r="B11" s="160"/>
      <c r="C11" s="160"/>
      <c r="D11" s="160"/>
      <c r="E11" s="160"/>
      <c r="F11" s="160"/>
      <c r="G11" s="160"/>
      <c r="H11" s="160"/>
      <c r="I11" s="160"/>
      <c r="O11" s="148"/>
      <c r="P11" s="148"/>
      <c r="Q11" s="152"/>
    </row>
    <row r="12" spans="1:17" ht="12" customHeight="1">
      <c r="A12" s="164" t="s">
        <v>94</v>
      </c>
      <c r="B12" s="160">
        <v>89991.848000000013</v>
      </c>
      <c r="C12" s="160">
        <v>87610.880999999994</v>
      </c>
      <c r="D12" s="165">
        <v>135045.99</v>
      </c>
      <c r="E12" s="165">
        <v>142598.98200000002</v>
      </c>
      <c r="F12" s="165">
        <v>146359.82799999998</v>
      </c>
      <c r="G12" s="160">
        <v>132586.652</v>
      </c>
      <c r="H12" s="160">
        <f t="shared" ref="H12:M12" si="1">H13+H14+H15</f>
        <v>135590.91600000003</v>
      </c>
      <c r="I12" s="160">
        <f t="shared" si="1"/>
        <v>139238.96799999999</v>
      </c>
      <c r="J12" s="160">
        <f t="shared" si="1"/>
        <v>162968.834</v>
      </c>
      <c r="K12" s="160">
        <f t="shared" si="1"/>
        <v>193063.13020674995</v>
      </c>
      <c r="L12" s="160">
        <f t="shared" si="1"/>
        <v>308005.65900000004</v>
      </c>
      <c r="M12" s="160">
        <f t="shared" si="1"/>
        <v>444365.32699999999</v>
      </c>
      <c r="N12" s="160">
        <f>N13+N14+N15</f>
        <v>627756.52099999995</v>
      </c>
      <c r="O12" s="148"/>
      <c r="P12" s="148"/>
      <c r="Q12" s="152" t="s">
        <v>231</v>
      </c>
    </row>
    <row r="13" spans="1:17" ht="12" customHeight="1">
      <c r="A13" s="3" t="s">
        <v>232</v>
      </c>
      <c r="B13" s="160">
        <v>36246.275000000001</v>
      </c>
      <c r="C13" s="160">
        <v>50608.951999999997</v>
      </c>
      <c r="D13" s="160">
        <v>152512.842</v>
      </c>
      <c r="E13" s="160">
        <v>158807.133</v>
      </c>
      <c r="F13" s="160">
        <v>169919.70199999999</v>
      </c>
      <c r="G13" s="160">
        <v>156706.45699999999</v>
      </c>
      <c r="H13" s="160">
        <v>144135.38200000001</v>
      </c>
      <c r="I13" s="160">
        <v>141710.144</v>
      </c>
      <c r="J13" s="160">
        <v>157694.97500000001</v>
      </c>
      <c r="K13" s="160">
        <v>211275.65467734999</v>
      </c>
      <c r="L13" s="160">
        <v>295447.91100000002</v>
      </c>
      <c r="M13" s="160">
        <v>365929.353</v>
      </c>
      <c r="N13" s="160">
        <v>522566.05499999999</v>
      </c>
      <c r="O13" s="148"/>
      <c r="P13" s="148"/>
      <c r="Q13" s="152" t="s">
        <v>233</v>
      </c>
    </row>
    <row r="14" spans="1:17" ht="12" customHeight="1">
      <c r="A14" s="3" t="s">
        <v>234</v>
      </c>
      <c r="B14" s="160">
        <v>67909.729000000007</v>
      </c>
      <c r="C14" s="160">
        <v>55979.137999999999</v>
      </c>
      <c r="D14" s="160">
        <v>47924.322999999997</v>
      </c>
      <c r="E14" s="160">
        <v>40458.034</v>
      </c>
      <c r="F14" s="160">
        <v>46971.366999999998</v>
      </c>
      <c r="G14" s="160">
        <v>62060.663</v>
      </c>
      <c r="H14" s="160">
        <v>85266.072</v>
      </c>
      <c r="I14" s="160">
        <v>117491.319</v>
      </c>
      <c r="J14" s="160">
        <v>141566.807</v>
      </c>
      <c r="K14" s="160">
        <v>154945.48800000001</v>
      </c>
      <c r="L14" s="160">
        <v>210874.15100000001</v>
      </c>
      <c r="M14" s="160">
        <v>305253.27899999998</v>
      </c>
      <c r="N14" s="160">
        <v>401330.07</v>
      </c>
      <c r="O14" s="148"/>
      <c r="P14" s="148"/>
      <c r="Q14" s="152" t="s">
        <v>235</v>
      </c>
    </row>
    <row r="15" spans="1:17" ht="12" customHeight="1">
      <c r="A15" s="166" t="s">
        <v>236</v>
      </c>
      <c r="B15" s="160">
        <v>-14164.155021559984</v>
      </c>
      <c r="C15" s="160">
        <v>-18977.208999999999</v>
      </c>
      <c r="D15" s="160">
        <v>-65391.175000000003</v>
      </c>
      <c r="E15" s="160">
        <v>-56666.184999999998</v>
      </c>
      <c r="F15" s="160">
        <v>-70531.240999999995</v>
      </c>
      <c r="G15" s="160">
        <v>-86180.467999999993</v>
      </c>
      <c r="H15" s="160">
        <v>-93810.538</v>
      </c>
      <c r="I15" s="160">
        <v>-119962.495</v>
      </c>
      <c r="J15" s="160">
        <v>-136292.948</v>
      </c>
      <c r="K15" s="160">
        <v>-173158.01247060002</v>
      </c>
      <c r="L15" s="160">
        <v>-198316.40299999999</v>
      </c>
      <c r="M15" s="160">
        <v>-226817.30499999999</v>
      </c>
      <c r="N15" s="160">
        <v>-296139.60399999999</v>
      </c>
      <c r="O15" s="148"/>
      <c r="P15" s="148"/>
      <c r="Q15" s="167" t="s">
        <v>237</v>
      </c>
    </row>
    <row r="16" spans="1:17" ht="12" customHeight="1">
      <c r="A16" s="167"/>
      <c r="B16" s="160"/>
      <c r="C16" s="160"/>
      <c r="D16" s="160"/>
      <c r="E16" s="160"/>
      <c r="F16" s="160"/>
      <c r="G16" s="160"/>
      <c r="H16" s="160"/>
      <c r="I16" s="160"/>
      <c r="J16" s="160"/>
      <c r="K16" s="160"/>
      <c r="L16" s="160"/>
      <c r="M16" s="160"/>
      <c r="N16" s="160"/>
      <c r="O16" s="148"/>
      <c r="P16" s="148"/>
      <c r="Q16" s="152"/>
    </row>
    <row r="17" spans="1:17" ht="12" customHeight="1">
      <c r="A17" s="168" t="s">
        <v>96</v>
      </c>
      <c r="B17" s="169">
        <f t="shared" ref="B17:M17" si="2">B8</f>
        <v>97086.75271428001</v>
      </c>
      <c r="C17" s="169">
        <f t="shared" si="2"/>
        <v>79653.815000000002</v>
      </c>
      <c r="D17" s="169">
        <f t="shared" si="2"/>
        <v>92794.710999999996</v>
      </c>
      <c r="E17" s="169">
        <f t="shared" si="2"/>
        <v>122311.92600000001</v>
      </c>
      <c r="F17" s="169">
        <f t="shared" si="2"/>
        <v>151248.82199999999</v>
      </c>
      <c r="G17" s="169">
        <f t="shared" si="2"/>
        <v>182462.92</v>
      </c>
      <c r="H17" s="169">
        <f t="shared" si="2"/>
        <v>228979.39900000003</v>
      </c>
      <c r="I17" s="169">
        <f t="shared" si="2"/>
        <v>278101.23199999996</v>
      </c>
      <c r="J17" s="169">
        <f t="shared" si="2"/>
        <v>317445.95699999999</v>
      </c>
      <c r="K17" s="169">
        <f t="shared" si="2"/>
        <v>362922.83199999994</v>
      </c>
      <c r="L17" s="169">
        <f t="shared" si="2"/>
        <v>507143.66300000006</v>
      </c>
      <c r="M17" s="169">
        <f t="shared" si="2"/>
        <v>625991.29099999997</v>
      </c>
      <c r="N17" s="169">
        <v>833172.52799999993</v>
      </c>
      <c r="O17" s="144"/>
      <c r="P17" s="144"/>
      <c r="Q17" s="149" t="s">
        <v>97</v>
      </c>
    </row>
    <row r="18" spans="1:17" ht="12" customHeight="1">
      <c r="A18" s="167"/>
      <c r="B18" s="160"/>
      <c r="C18" s="160"/>
      <c r="D18" s="160"/>
      <c r="E18" s="160"/>
      <c r="F18" s="160"/>
      <c r="G18" s="160"/>
      <c r="H18" s="160"/>
      <c r="I18" s="160"/>
      <c r="J18" s="160"/>
      <c r="K18" s="160"/>
      <c r="L18" s="160"/>
      <c r="M18" s="160"/>
      <c r="N18" s="160"/>
      <c r="O18" s="148"/>
      <c r="P18" s="148"/>
      <c r="Q18" s="152"/>
    </row>
    <row r="19" spans="1:17" ht="12" customHeight="1">
      <c r="A19" s="164" t="s">
        <v>98</v>
      </c>
      <c r="B19" s="160">
        <v>18184.969371930001</v>
      </c>
      <c r="C19" s="160">
        <v>14683.004000000001</v>
      </c>
      <c r="D19" s="165">
        <v>27787.062000000002</v>
      </c>
      <c r="E19" s="165">
        <v>41550.038</v>
      </c>
      <c r="F19" s="165">
        <v>51981.961000000003</v>
      </c>
      <c r="G19" s="160">
        <v>67135.225999999995</v>
      </c>
      <c r="H19" s="160">
        <v>80570.796000000002</v>
      </c>
      <c r="I19" s="160">
        <v>102199.996</v>
      </c>
      <c r="J19" s="160">
        <v>113582.145</v>
      </c>
      <c r="K19" s="160">
        <v>131691.13399999999</v>
      </c>
      <c r="L19" s="160">
        <v>174739.99900000001</v>
      </c>
      <c r="M19" s="160">
        <v>227949.80100000001</v>
      </c>
      <c r="N19" s="160">
        <v>312704.99</v>
      </c>
      <c r="O19" s="148"/>
      <c r="P19" s="148"/>
      <c r="Q19" s="164" t="s">
        <v>99</v>
      </c>
    </row>
    <row r="20" spans="1:17" ht="12" customHeight="1">
      <c r="A20" s="3" t="s">
        <v>238</v>
      </c>
      <c r="B20" s="160">
        <v>12556.407371929999</v>
      </c>
      <c r="C20" s="160">
        <v>9072.9500000000007</v>
      </c>
      <c r="D20" s="165">
        <v>16416.349999999999</v>
      </c>
      <c r="E20" s="165">
        <v>26631.080999999998</v>
      </c>
      <c r="F20" s="165">
        <v>33852.451999999997</v>
      </c>
      <c r="G20" s="160">
        <v>43742.050999999999</v>
      </c>
      <c r="H20" s="160">
        <v>53780.91</v>
      </c>
      <c r="I20" s="160">
        <v>67022.267000000007</v>
      </c>
      <c r="J20" s="160">
        <v>74046.176999999996</v>
      </c>
      <c r="K20" s="160">
        <v>86014.771999999997</v>
      </c>
      <c r="L20" s="160">
        <v>113496.11900000001</v>
      </c>
      <c r="M20" s="160">
        <v>151214.99400000001</v>
      </c>
      <c r="N20" s="160">
        <v>209577.36799999999</v>
      </c>
      <c r="O20" s="148"/>
      <c r="P20" s="148"/>
      <c r="Q20" s="170" t="s">
        <v>239</v>
      </c>
    </row>
    <row r="21" spans="1:17" ht="12" customHeight="1">
      <c r="A21" s="164" t="s">
        <v>240</v>
      </c>
      <c r="B21" s="160">
        <v>5628.5619999999999</v>
      </c>
      <c r="C21" s="160">
        <v>5610.0540000000001</v>
      </c>
      <c r="D21" s="165">
        <v>11370.712</v>
      </c>
      <c r="E21" s="165">
        <v>14918.957</v>
      </c>
      <c r="F21" s="165">
        <v>18129.508999999998</v>
      </c>
      <c r="G21" s="160">
        <v>23393.174999999999</v>
      </c>
      <c r="H21" s="160">
        <v>26789.885999999999</v>
      </c>
      <c r="I21" s="160">
        <v>35177.728999999999</v>
      </c>
      <c r="J21" s="160">
        <v>39535.968000000001</v>
      </c>
      <c r="K21" s="160">
        <v>45676.362000000001</v>
      </c>
      <c r="L21" s="160">
        <v>61243.88</v>
      </c>
      <c r="M21" s="160">
        <v>76734.807000000001</v>
      </c>
      <c r="N21" s="160">
        <v>103127.622</v>
      </c>
      <c r="O21" s="148"/>
      <c r="P21" s="148"/>
      <c r="Q21" s="161" t="s">
        <v>241</v>
      </c>
    </row>
    <row r="22" spans="1:17" ht="12" customHeight="1">
      <c r="A22" s="164" t="s">
        <v>242</v>
      </c>
      <c r="B22" s="165">
        <v>37914.194000000003</v>
      </c>
      <c r="C22" s="165">
        <v>23555.112000000001</v>
      </c>
      <c r="D22" s="165">
        <v>69664.014999999999</v>
      </c>
      <c r="E22" s="165">
        <v>94505.842000000004</v>
      </c>
      <c r="F22" s="165">
        <v>116035.128</v>
      </c>
      <c r="G22" s="165">
        <v>141737.08900000001</v>
      </c>
      <c r="H22" s="165">
        <v>176543.451</v>
      </c>
      <c r="I22" s="165">
        <v>212359.402</v>
      </c>
      <c r="J22" s="165">
        <v>231168.25</v>
      </c>
      <c r="K22" s="165">
        <v>265176.52799999999</v>
      </c>
      <c r="L22" s="165">
        <v>361203.41000000003</v>
      </c>
      <c r="M22" s="165">
        <f>M19+M23+M24</f>
        <v>472510.571</v>
      </c>
      <c r="N22" s="165">
        <f>N19+N23+N24</f>
        <v>643849.603</v>
      </c>
      <c r="O22" s="148"/>
      <c r="P22" s="148"/>
      <c r="Q22" s="164" t="s">
        <v>243</v>
      </c>
    </row>
    <row r="23" spans="1:17" ht="12" customHeight="1">
      <c r="A23" s="164" t="s">
        <v>244</v>
      </c>
      <c r="B23" s="160">
        <v>7934.9930000000004</v>
      </c>
      <c r="C23" s="160">
        <v>4683.6580000000004</v>
      </c>
      <c r="D23" s="165">
        <v>9190.3009999999995</v>
      </c>
      <c r="E23" s="165">
        <v>14680.977999999999</v>
      </c>
      <c r="F23" s="165">
        <v>21909.123</v>
      </c>
      <c r="G23" s="160">
        <v>25655.986000000001</v>
      </c>
      <c r="H23" s="160">
        <v>29366</v>
      </c>
      <c r="I23" s="160">
        <v>37049.565999999999</v>
      </c>
      <c r="J23" s="160">
        <v>38746.51</v>
      </c>
      <c r="K23" s="160">
        <v>45954.3</v>
      </c>
      <c r="L23" s="160">
        <v>60425.841999999997</v>
      </c>
      <c r="M23" s="160">
        <v>78587.751000000004</v>
      </c>
      <c r="N23" s="160">
        <v>110992.538</v>
      </c>
      <c r="O23" s="148"/>
      <c r="P23" s="148"/>
      <c r="Q23" s="164" t="s">
        <v>245</v>
      </c>
    </row>
    <row r="24" spans="1:17" ht="12" customHeight="1">
      <c r="A24" s="164" t="s">
        <v>246</v>
      </c>
      <c r="B24" s="160">
        <v>11794.232</v>
      </c>
      <c r="C24" s="160">
        <v>4188.45</v>
      </c>
      <c r="D24" s="165">
        <v>32686.651999999998</v>
      </c>
      <c r="E24" s="165">
        <v>38274.826000000001</v>
      </c>
      <c r="F24" s="165">
        <v>42144.044000000002</v>
      </c>
      <c r="G24" s="160">
        <v>48958.639000000003</v>
      </c>
      <c r="H24" s="160">
        <v>66606.654999999999</v>
      </c>
      <c r="I24" s="160">
        <v>73109.84</v>
      </c>
      <c r="J24" s="160">
        <v>78839.705000000002</v>
      </c>
      <c r="K24" s="160">
        <v>87531.093999999997</v>
      </c>
      <c r="L24" s="160">
        <v>126037.569</v>
      </c>
      <c r="M24" s="160">
        <v>165973.019</v>
      </c>
      <c r="N24" s="160">
        <v>220152.07500000001</v>
      </c>
      <c r="O24" s="148"/>
      <c r="P24" s="148"/>
      <c r="Q24" s="164" t="s">
        <v>247</v>
      </c>
    </row>
    <row r="25" spans="1:17" ht="12" customHeight="1">
      <c r="A25" s="164" t="s">
        <v>100</v>
      </c>
      <c r="B25" s="160">
        <v>85309.315000000002</v>
      </c>
      <c r="C25" s="160">
        <v>66061.247000000003</v>
      </c>
      <c r="D25" s="160">
        <v>71884.206000000006</v>
      </c>
      <c r="E25" s="160">
        <v>99669.085000000006</v>
      </c>
      <c r="F25" s="160">
        <v>127023.575</v>
      </c>
      <c r="G25" s="160">
        <v>153174.53700000001</v>
      </c>
      <c r="H25" s="160">
        <v>192455.58900000001</v>
      </c>
      <c r="I25" s="160">
        <v>234251.28700000001</v>
      </c>
      <c r="J25" s="160">
        <v>262718.46500000003</v>
      </c>
      <c r="K25" s="160">
        <v>308130.174</v>
      </c>
      <c r="L25" s="160">
        <v>422783.14300000004</v>
      </c>
      <c r="M25" s="160">
        <f>M22+M26</f>
        <v>527013.49600000004</v>
      </c>
      <c r="N25" s="160">
        <f>N22+N26</f>
        <v>690006.52899999998</v>
      </c>
      <c r="O25" s="148"/>
      <c r="P25" s="148"/>
      <c r="Q25" s="164" t="s">
        <v>101</v>
      </c>
    </row>
    <row r="26" spans="1:17" ht="12" customHeight="1">
      <c r="A26" s="164" t="s">
        <v>248</v>
      </c>
      <c r="B26" s="160">
        <v>47395.120999999999</v>
      </c>
      <c r="C26" s="160">
        <v>42506.134999999995</v>
      </c>
      <c r="D26" s="160">
        <v>2220.1909999999998</v>
      </c>
      <c r="E26" s="160">
        <v>5163.2430000000004</v>
      </c>
      <c r="F26" s="160">
        <v>10988.447</v>
      </c>
      <c r="G26" s="160">
        <v>11437.448</v>
      </c>
      <c r="H26" s="160">
        <v>15912.138000000001</v>
      </c>
      <c r="I26" s="160">
        <v>21891.885000000002</v>
      </c>
      <c r="J26" s="160">
        <v>31550.215</v>
      </c>
      <c r="K26" s="160">
        <v>42953.645999999993</v>
      </c>
      <c r="L26" s="160">
        <v>61579.732999999993</v>
      </c>
      <c r="M26" s="160">
        <v>54502.925000000003</v>
      </c>
      <c r="N26" s="160">
        <v>46156.925999999999</v>
      </c>
      <c r="O26" s="148"/>
      <c r="P26" s="148"/>
      <c r="Q26" s="171" t="s">
        <v>249</v>
      </c>
    </row>
    <row r="27" spans="1:17" ht="12" customHeight="1">
      <c r="A27" s="164" t="s">
        <v>95</v>
      </c>
      <c r="B27" s="160">
        <f t="shared" ref="B27:M27" si="3">B17-B25</f>
        <v>11777.437714280008</v>
      </c>
      <c r="C27" s="160">
        <f t="shared" si="3"/>
        <v>13592.567999999999</v>
      </c>
      <c r="D27" s="160">
        <f t="shared" si="3"/>
        <v>20910.50499999999</v>
      </c>
      <c r="E27" s="160">
        <f t="shared" si="3"/>
        <v>22642.841</v>
      </c>
      <c r="F27" s="160">
        <f t="shared" si="3"/>
        <v>24225.246999999988</v>
      </c>
      <c r="G27" s="160">
        <f t="shared" si="3"/>
        <v>29288.383000000002</v>
      </c>
      <c r="H27" s="160">
        <f t="shared" si="3"/>
        <v>36523.810000000027</v>
      </c>
      <c r="I27" s="160">
        <f t="shared" si="3"/>
        <v>43849.944999999949</v>
      </c>
      <c r="J27" s="160">
        <f t="shared" si="3"/>
        <v>54727.491999999969</v>
      </c>
      <c r="K27" s="160">
        <f t="shared" si="3"/>
        <v>54792.657999999938</v>
      </c>
      <c r="L27" s="160">
        <f t="shared" si="3"/>
        <v>84360.520000000019</v>
      </c>
      <c r="M27" s="160">
        <f t="shared" si="3"/>
        <v>98977.794999999925</v>
      </c>
      <c r="N27" s="160">
        <f>N17-N25</f>
        <v>143165.99899999995</v>
      </c>
      <c r="O27" s="148"/>
      <c r="P27" s="148"/>
      <c r="Q27" s="164" t="s">
        <v>250</v>
      </c>
    </row>
    <row r="28" spans="1:17" ht="12" customHeight="1">
      <c r="A28" s="172"/>
      <c r="B28" s="173"/>
      <c r="C28" s="153"/>
      <c r="D28" s="153"/>
      <c r="E28" s="153"/>
      <c r="F28" s="153"/>
      <c r="G28" s="153"/>
      <c r="H28" s="153"/>
      <c r="I28" s="153"/>
      <c r="J28" s="153"/>
      <c r="K28" s="153"/>
      <c r="L28" s="153"/>
      <c r="M28" s="153"/>
      <c r="N28" s="153"/>
      <c r="O28" s="153"/>
      <c r="P28" s="153"/>
      <c r="Q28" s="154"/>
    </row>
    <row r="29" spans="1:17" ht="12" customHeight="1">
      <c r="A29" s="170"/>
      <c r="B29" s="174"/>
      <c r="C29" s="148"/>
      <c r="D29" s="148"/>
      <c r="E29" s="148"/>
      <c r="F29" s="148"/>
      <c r="G29" s="148"/>
      <c r="H29" s="148"/>
      <c r="I29" s="148"/>
      <c r="J29" s="148"/>
      <c r="K29" s="148"/>
      <c r="L29" s="148"/>
      <c r="M29" s="148"/>
      <c r="N29" s="148"/>
      <c r="O29" s="148"/>
      <c r="P29" s="148"/>
      <c r="Q29" s="152"/>
    </row>
    <row r="30" spans="1:17" ht="12" customHeight="1">
      <c r="A30" s="164" t="s">
        <v>102</v>
      </c>
      <c r="B30" s="171"/>
      <c r="C30" s="171"/>
      <c r="D30" s="171"/>
      <c r="E30" s="171"/>
      <c r="F30" s="171"/>
      <c r="G30" s="171"/>
      <c r="H30" s="171"/>
      <c r="I30" s="171"/>
      <c r="J30" s="171"/>
      <c r="K30" s="171"/>
      <c r="L30" s="171"/>
      <c r="M30" s="171"/>
      <c r="N30" s="171"/>
      <c r="O30" s="148"/>
      <c r="P30" s="148"/>
      <c r="Q30" s="152"/>
    </row>
    <row r="31" spans="1:17" ht="12" customHeight="1">
      <c r="A31" s="164" t="s">
        <v>103</v>
      </c>
      <c r="B31" s="171"/>
      <c r="C31" s="171"/>
      <c r="D31" s="171"/>
      <c r="E31" s="171"/>
      <c r="F31" s="171"/>
      <c r="G31" s="171"/>
      <c r="H31" s="171"/>
      <c r="I31" s="171"/>
      <c r="J31" s="171"/>
      <c r="K31" s="171"/>
      <c r="L31" s="171"/>
      <c r="M31" s="171"/>
      <c r="N31" s="171"/>
      <c r="O31" s="148"/>
      <c r="P31" s="148"/>
      <c r="Q31" s="152"/>
    </row>
    <row r="32" spans="1:17" ht="12" customHeight="1">
      <c r="A32" s="164" t="s">
        <v>104</v>
      </c>
      <c r="B32" s="171"/>
      <c r="C32" s="171"/>
      <c r="D32" s="171"/>
      <c r="E32" s="171"/>
      <c r="F32" s="171"/>
      <c r="G32" s="171"/>
      <c r="H32" s="171"/>
      <c r="I32" s="171"/>
      <c r="J32" s="171"/>
      <c r="K32" s="171"/>
      <c r="L32" s="171"/>
      <c r="M32" s="171"/>
      <c r="N32" s="171"/>
      <c r="O32" s="148"/>
      <c r="P32" s="148"/>
      <c r="Q32" s="152"/>
    </row>
    <row r="33" spans="1:17" ht="12" customHeight="1">
      <c r="A33" s="164" t="s">
        <v>105</v>
      </c>
      <c r="B33" s="171"/>
      <c r="C33" s="171"/>
      <c r="D33" s="171"/>
      <c r="E33" s="171"/>
      <c r="F33" s="171"/>
      <c r="G33" s="171"/>
      <c r="H33" s="171"/>
      <c r="I33" s="171"/>
      <c r="J33" s="171"/>
      <c r="K33" s="171"/>
      <c r="L33" s="171"/>
      <c r="M33" s="171"/>
      <c r="N33" s="171"/>
      <c r="O33" s="148"/>
      <c r="P33" s="148"/>
      <c r="Q33" s="152"/>
    </row>
    <row r="34" spans="1:17" ht="12" customHeight="1">
      <c r="A34" s="167" t="s">
        <v>106</v>
      </c>
      <c r="B34" s="171"/>
      <c r="C34" s="171"/>
      <c r="D34" s="171"/>
      <c r="E34" s="171"/>
      <c r="F34" s="171"/>
      <c r="G34" s="171"/>
      <c r="H34" s="171"/>
      <c r="I34" s="171"/>
      <c r="J34" s="171"/>
      <c r="K34" s="171"/>
      <c r="L34" s="171"/>
      <c r="M34" s="171"/>
      <c r="N34" s="171"/>
      <c r="O34" s="148"/>
      <c r="P34" s="148"/>
      <c r="Q34" s="152"/>
    </row>
    <row r="35" spans="1:17" ht="12" customHeight="1">
      <c r="A35" s="167"/>
      <c r="B35" s="171"/>
      <c r="C35" s="171"/>
      <c r="D35" s="171"/>
      <c r="E35" s="171"/>
      <c r="F35" s="171"/>
      <c r="G35" s="171"/>
      <c r="H35" s="171"/>
      <c r="I35" s="171"/>
      <c r="J35" s="171"/>
      <c r="K35" s="171"/>
      <c r="L35" s="171"/>
      <c r="M35" s="171"/>
      <c r="N35" s="171"/>
      <c r="O35" s="148"/>
      <c r="P35" s="148"/>
      <c r="Q35" s="152"/>
    </row>
    <row r="36" spans="1:17" ht="12" customHeight="1">
      <c r="A36" s="164" t="s">
        <v>107</v>
      </c>
      <c r="B36" s="171"/>
      <c r="C36" s="171"/>
      <c r="D36" s="171"/>
      <c r="E36" s="171"/>
      <c r="F36" s="171"/>
      <c r="G36" s="171"/>
      <c r="H36" s="171"/>
      <c r="I36" s="171"/>
      <c r="J36" s="171"/>
      <c r="K36" s="171"/>
      <c r="L36" s="171"/>
      <c r="M36" s="171"/>
      <c r="N36" s="171"/>
      <c r="O36" s="148"/>
      <c r="P36" s="148"/>
      <c r="Q36" s="152"/>
    </row>
    <row r="37" spans="1:17" ht="12" customHeight="1">
      <c r="A37" s="164" t="s">
        <v>1</v>
      </c>
      <c r="B37" s="174"/>
      <c r="C37" s="148"/>
      <c r="D37" s="148"/>
      <c r="E37" s="148"/>
      <c r="F37" s="148"/>
      <c r="G37" s="148"/>
      <c r="H37" s="148"/>
      <c r="I37" s="148"/>
      <c r="O37" s="148"/>
      <c r="P37" s="148"/>
      <c r="Q37" s="152"/>
    </row>
    <row r="38" spans="1:17" ht="12" customHeight="1">
      <c r="A38" s="164" t="s">
        <v>108</v>
      </c>
      <c r="B38" s="148"/>
      <c r="C38" s="148"/>
      <c r="D38" s="148"/>
      <c r="E38" s="148"/>
      <c r="F38" s="148"/>
      <c r="G38" s="148"/>
      <c r="H38" s="148"/>
      <c r="I38" s="148"/>
      <c r="J38" s="160"/>
      <c r="K38" s="160"/>
      <c r="L38" s="160"/>
      <c r="M38" s="160"/>
      <c r="N38" s="160"/>
      <c r="O38" s="148"/>
      <c r="P38" s="148"/>
      <c r="Q38" s="152"/>
    </row>
    <row r="39" spans="1:17" ht="12" customHeight="1">
      <c r="A39" s="167" t="s">
        <v>109</v>
      </c>
      <c r="B39" s="148"/>
      <c r="C39" s="148"/>
      <c r="D39" s="148"/>
      <c r="E39" s="148"/>
      <c r="F39" s="148"/>
      <c r="G39" s="148"/>
      <c r="H39" s="148"/>
      <c r="I39" s="148"/>
      <c r="J39" s="160"/>
      <c r="K39" s="160"/>
      <c r="L39" s="160"/>
      <c r="M39" s="160"/>
      <c r="N39" s="160"/>
      <c r="O39" s="148"/>
      <c r="P39" s="148"/>
      <c r="Q39" s="152"/>
    </row>
    <row r="40" spans="1:17" ht="12" customHeight="1">
      <c r="A40" s="157" t="s">
        <v>110</v>
      </c>
      <c r="B40" s="148"/>
      <c r="C40" s="148"/>
      <c r="D40" s="148"/>
      <c r="E40" s="148"/>
      <c r="F40" s="148"/>
      <c r="G40" s="148"/>
      <c r="H40" s="148"/>
      <c r="I40" s="148"/>
      <c r="O40" s="148"/>
      <c r="P40" s="148"/>
      <c r="Q40" s="152"/>
    </row>
    <row r="42" spans="1:17" ht="12" customHeight="1">
      <c r="B42" s="530"/>
      <c r="C42" s="530"/>
      <c r="D42" s="530"/>
      <c r="E42" s="530"/>
      <c r="F42" s="530"/>
      <c r="G42" s="530"/>
      <c r="H42" s="530"/>
      <c r="I42" s="530"/>
      <c r="J42" s="530"/>
      <c r="K42" s="530"/>
      <c r="L42" s="530"/>
      <c r="M42" s="530"/>
      <c r="N42" s="530"/>
    </row>
  </sheetData>
  <pageMargins left="0.75" right="0.2" top="1" bottom="1" header="0.5" footer="0.5"/>
  <pageSetup scale="57" orientation="landscape" r:id="rId1"/>
  <headerFooter alignWithMargins="0">
    <oddHeader>&amp;R&amp;F  &amp;A  &amp;D  &amp;T</oddHeader>
  </headerFooter>
</worksheet>
</file>

<file path=xl/worksheets/sheet17.xml><?xml version="1.0" encoding="utf-8"?>
<worksheet xmlns="http://schemas.openxmlformats.org/spreadsheetml/2006/main" xmlns:r="http://schemas.openxmlformats.org/officeDocument/2006/relationships">
  <sheetPr>
    <tabColor rgb="FF9B9B9B"/>
    <pageSetUpPr fitToPage="1"/>
  </sheetPr>
  <dimension ref="A1:P35"/>
  <sheetViews>
    <sheetView showGridLines="0" workbookViewId="0">
      <pane xSplit="1" ySplit="6" topLeftCell="B7" activePane="bottomRight" state="frozen"/>
      <selection activeCell="A82" sqref="A82:A88"/>
      <selection pane="topRight" activeCell="A82" sqref="A82:A88"/>
      <selection pane="bottomLeft" activeCell="A82" sqref="A82:A88"/>
      <selection pane="bottomRight" activeCell="A82" sqref="A82:A88"/>
    </sheetView>
  </sheetViews>
  <sheetFormatPr defaultColWidth="11.7109375" defaultRowHeight="10.199999999999999"/>
  <cols>
    <col min="1" max="1" width="35.5703125" style="2" customWidth="1"/>
    <col min="2" max="14" width="10.28515625" style="2" customWidth="1"/>
    <col min="15" max="15" width="3" style="2" customWidth="1"/>
    <col min="16" max="16" width="39.42578125" style="2" customWidth="1"/>
    <col min="17" max="16384" width="11.7109375" style="2"/>
  </cols>
  <sheetData>
    <row r="1" spans="1:16" s="1" customFormat="1">
      <c r="A1" s="112" t="s">
        <v>283</v>
      </c>
      <c r="B1" s="113"/>
      <c r="C1" s="113"/>
      <c r="D1" s="113"/>
      <c r="E1" s="113"/>
      <c r="F1" s="113"/>
      <c r="G1" s="113"/>
      <c r="H1" s="113"/>
      <c r="I1" s="113"/>
      <c r="J1" s="113"/>
      <c r="K1" s="113"/>
      <c r="L1" s="113"/>
      <c r="M1" s="113"/>
      <c r="N1" s="113"/>
      <c r="O1" s="113"/>
      <c r="P1" s="112" t="str">
        <f>A1</f>
        <v>16</v>
      </c>
    </row>
    <row r="2" spans="1:16">
      <c r="A2" s="114" t="s">
        <v>12</v>
      </c>
      <c r="B2" s="115"/>
      <c r="C2" s="115"/>
      <c r="D2" s="115"/>
      <c r="E2" s="115"/>
      <c r="F2" s="115"/>
      <c r="G2" s="115"/>
      <c r="H2" s="115"/>
      <c r="I2" s="115"/>
      <c r="J2" s="115"/>
      <c r="K2" s="115"/>
      <c r="L2" s="115"/>
      <c r="M2" s="115"/>
      <c r="N2" s="115"/>
      <c r="O2" s="115"/>
      <c r="P2" s="116" t="s">
        <v>12</v>
      </c>
    </row>
    <row r="3" spans="1:16" ht="24" customHeight="1">
      <c r="A3" s="141" t="s">
        <v>281</v>
      </c>
      <c r="B3" s="115"/>
      <c r="C3" s="115"/>
      <c r="D3" s="115"/>
      <c r="E3" s="115"/>
      <c r="F3" s="115"/>
      <c r="G3" s="115"/>
      <c r="H3" s="115"/>
      <c r="I3" s="115"/>
      <c r="J3" s="115"/>
      <c r="K3" s="115"/>
      <c r="L3" s="115"/>
      <c r="M3" s="115"/>
      <c r="N3" s="115"/>
      <c r="O3" s="115"/>
      <c r="P3" s="118" t="s">
        <v>282</v>
      </c>
    </row>
    <row r="4" spans="1:16">
      <c r="A4" s="119" t="s">
        <v>664</v>
      </c>
      <c r="B4" s="115"/>
      <c r="C4" s="115"/>
      <c r="D4" s="115"/>
      <c r="E4" s="120"/>
      <c r="F4" s="115"/>
      <c r="G4" s="115"/>
      <c r="H4" s="121"/>
      <c r="I4" s="115"/>
      <c r="J4" s="115"/>
      <c r="K4" s="115"/>
      <c r="L4" s="115"/>
      <c r="M4" s="115"/>
      <c r="N4" s="115"/>
      <c r="O4" s="115"/>
      <c r="P4" s="122" t="s">
        <v>663</v>
      </c>
    </row>
    <row r="5" spans="1:16">
      <c r="A5" s="123"/>
      <c r="B5" s="115"/>
      <c r="C5" s="115"/>
      <c r="D5" s="115"/>
      <c r="E5" s="120"/>
      <c r="F5" s="115"/>
      <c r="G5" s="115"/>
      <c r="H5" s="115"/>
      <c r="I5" s="115"/>
      <c r="J5" s="115"/>
      <c r="K5" s="115"/>
      <c r="L5" s="115"/>
      <c r="M5" s="115"/>
      <c r="N5" s="115"/>
      <c r="O5" s="124"/>
      <c r="P5" s="123"/>
    </row>
    <row r="6" spans="1:16">
      <c r="A6" s="125"/>
      <c r="B6" s="126">
        <v>2000</v>
      </c>
      <c r="C6" s="126">
        <v>2001</v>
      </c>
      <c r="D6" s="126">
        <v>2002</v>
      </c>
      <c r="E6" s="126">
        <v>2003</v>
      </c>
      <c r="F6" s="127">
        <v>2004</v>
      </c>
      <c r="G6" s="127">
        <v>2005</v>
      </c>
      <c r="H6" s="127">
        <v>2006</v>
      </c>
      <c r="I6" s="127">
        <v>2007</v>
      </c>
      <c r="J6" s="127">
        <v>2008</v>
      </c>
      <c r="K6" s="127">
        <v>2009</v>
      </c>
      <c r="L6" s="127">
        <v>2010</v>
      </c>
      <c r="M6" s="127">
        <v>2011</v>
      </c>
      <c r="N6" s="127">
        <v>2012</v>
      </c>
      <c r="O6" s="129"/>
      <c r="P6" s="125"/>
    </row>
    <row r="7" spans="1:16">
      <c r="A7" s="122"/>
      <c r="B7" s="130"/>
      <c r="C7" s="130"/>
      <c r="D7" s="130"/>
      <c r="E7" s="130"/>
      <c r="F7" s="115"/>
      <c r="G7" s="115"/>
      <c r="H7" s="115"/>
      <c r="I7" s="115"/>
      <c r="J7" s="115"/>
      <c r="K7" s="115"/>
      <c r="L7" s="115"/>
      <c r="M7" s="115"/>
      <c r="N7" s="115"/>
      <c r="O7" s="115"/>
      <c r="P7" s="122"/>
    </row>
    <row r="8" spans="1:16" ht="24" customHeight="1">
      <c r="A8" s="30" t="s">
        <v>745</v>
      </c>
      <c r="B8" s="131">
        <v>43189.022510660005</v>
      </c>
      <c r="C8" s="131">
        <v>38387.737830590013</v>
      </c>
      <c r="D8" s="131">
        <v>44285.558737070001</v>
      </c>
      <c r="E8" s="131">
        <v>60631.739221900003</v>
      </c>
      <c r="F8" s="132">
        <v>73088.992527810027</v>
      </c>
      <c r="G8" s="132">
        <v>88878.568201700007</v>
      </c>
      <c r="H8" s="132">
        <v>112567.49315748</v>
      </c>
      <c r="I8" s="132">
        <v>147464.94071026004</v>
      </c>
      <c r="J8" s="132">
        <v>200098.75765997998</v>
      </c>
      <c r="K8" s="132">
        <v>240485.44971036998</v>
      </c>
      <c r="L8" s="132">
        <v>327153.98125929007</v>
      </c>
      <c r="M8" s="132">
        <v>407334.55906458996</v>
      </c>
      <c r="N8" s="132">
        <v>506434.7</v>
      </c>
      <c r="O8" s="132"/>
      <c r="P8" s="1" t="s">
        <v>744</v>
      </c>
    </row>
    <row r="9" spans="1:16">
      <c r="A9" s="29" t="s">
        <v>743</v>
      </c>
      <c r="B9" s="133">
        <v>42768.026829730006</v>
      </c>
      <c r="C9" s="133">
        <v>38231.456941920012</v>
      </c>
      <c r="D9" s="133">
        <v>44182.20223219</v>
      </c>
      <c r="E9" s="133">
        <v>60435.725685450001</v>
      </c>
      <c r="F9" s="134">
        <v>72428.700213790027</v>
      </c>
      <c r="G9" s="134">
        <v>87771.598721700007</v>
      </c>
      <c r="H9" s="134">
        <v>111370.88353437</v>
      </c>
      <c r="I9" s="134">
        <v>146723.27037582005</v>
      </c>
      <c r="J9" s="134">
        <v>199170.92695533999</v>
      </c>
      <c r="K9" s="134">
        <v>238210.04559555999</v>
      </c>
      <c r="L9" s="134">
        <v>325147.90949894005</v>
      </c>
      <c r="M9" s="134">
        <v>404720.46812746994</v>
      </c>
      <c r="N9" s="134">
        <v>504409.4</v>
      </c>
      <c r="O9" s="134"/>
      <c r="P9" s="2" t="s">
        <v>742</v>
      </c>
    </row>
    <row r="10" spans="1:16">
      <c r="A10" s="29" t="s">
        <v>741</v>
      </c>
      <c r="B10" s="133">
        <v>36785.367858620004</v>
      </c>
      <c r="C10" s="133">
        <v>34722.925828520012</v>
      </c>
      <c r="D10" s="133">
        <v>37782.39310342</v>
      </c>
      <c r="E10" s="133">
        <v>54409.444515299998</v>
      </c>
      <c r="F10" s="134">
        <v>68728.666704230025</v>
      </c>
      <c r="G10" s="134">
        <v>84180.249007230013</v>
      </c>
      <c r="H10" s="134">
        <v>104882.04866715001</v>
      </c>
      <c r="I10" s="134">
        <v>139720.33553594004</v>
      </c>
      <c r="J10" s="134">
        <v>187042.56574947998</v>
      </c>
      <c r="K10" s="134">
        <v>208081.92181304999</v>
      </c>
      <c r="L10" s="134">
        <v>285543.85721029004</v>
      </c>
      <c r="M10" s="134">
        <v>373082.19788589992</v>
      </c>
      <c r="N10" s="134">
        <v>463150</v>
      </c>
      <c r="O10" s="134"/>
      <c r="P10" s="2" t="s">
        <v>740</v>
      </c>
    </row>
    <row r="11" spans="1:16">
      <c r="A11" s="29" t="s">
        <v>739</v>
      </c>
      <c r="B11" s="133">
        <v>5982.6589711100005</v>
      </c>
      <c r="C11" s="133">
        <v>3508.5311134000003</v>
      </c>
      <c r="D11" s="133">
        <v>6399.8091287699999</v>
      </c>
      <c r="E11" s="133">
        <v>6026.2811701500004</v>
      </c>
      <c r="F11" s="134">
        <v>3700.0335095600008</v>
      </c>
      <c r="G11" s="134">
        <v>3591.3497144700009</v>
      </c>
      <c r="H11" s="134">
        <v>6488.83486722</v>
      </c>
      <c r="I11" s="134">
        <v>7002.9348398799993</v>
      </c>
      <c r="J11" s="134">
        <v>12128.361205860003</v>
      </c>
      <c r="K11" s="134">
        <v>30128.123782510003</v>
      </c>
      <c r="L11" s="134">
        <v>39604.052288650004</v>
      </c>
      <c r="M11" s="134">
        <v>31638.270241570001</v>
      </c>
      <c r="N11" s="134">
        <v>38976.899999999994</v>
      </c>
      <c r="O11" s="134"/>
      <c r="P11" s="2" t="s">
        <v>738</v>
      </c>
    </row>
    <row r="12" spans="1:16">
      <c r="A12" s="29" t="s">
        <v>737</v>
      </c>
      <c r="B12" s="133">
        <v>420.99568092999999</v>
      </c>
      <c r="C12" s="133">
        <v>156.28088867000002</v>
      </c>
      <c r="D12" s="133">
        <v>103.35650488</v>
      </c>
      <c r="E12" s="133">
        <v>196.01353645</v>
      </c>
      <c r="F12" s="134">
        <v>660.29231401999982</v>
      </c>
      <c r="G12" s="134">
        <v>1106.96948</v>
      </c>
      <c r="H12" s="134">
        <v>1196.6096231099998</v>
      </c>
      <c r="I12" s="134">
        <v>741.67033443999992</v>
      </c>
      <c r="J12" s="134">
        <v>927.83070464000025</v>
      </c>
      <c r="K12" s="134">
        <v>2275.40411481</v>
      </c>
      <c r="L12" s="134">
        <v>2006.07176035</v>
      </c>
      <c r="M12" s="134">
        <v>2614.09093712</v>
      </c>
      <c r="N12" s="134">
        <v>1722.6</v>
      </c>
      <c r="O12" s="134"/>
      <c r="P12" s="2" t="s">
        <v>736</v>
      </c>
    </row>
    <row r="13" spans="1:16">
      <c r="A13" s="29" t="s">
        <v>735</v>
      </c>
      <c r="B13" s="133" t="s">
        <v>516</v>
      </c>
      <c r="C13" s="133" t="s">
        <v>516</v>
      </c>
      <c r="D13" s="133" t="s">
        <v>516</v>
      </c>
      <c r="E13" s="133" t="s">
        <v>516</v>
      </c>
      <c r="F13" s="134" t="s">
        <v>516</v>
      </c>
      <c r="G13" s="134" t="s">
        <v>516</v>
      </c>
      <c r="H13" s="134" t="s">
        <v>516</v>
      </c>
      <c r="I13" s="134" t="s">
        <v>516</v>
      </c>
      <c r="J13" s="134" t="s">
        <v>516</v>
      </c>
      <c r="K13" s="134" t="s">
        <v>516</v>
      </c>
      <c r="L13" s="134" t="s">
        <v>516</v>
      </c>
      <c r="M13" s="134" t="s">
        <v>516</v>
      </c>
      <c r="N13" s="134" t="s">
        <v>516</v>
      </c>
      <c r="O13" s="134"/>
      <c r="P13" s="2" t="s">
        <v>734</v>
      </c>
    </row>
    <row r="14" spans="1:16" s="1" customFormat="1" ht="24" customHeight="1">
      <c r="A14" s="30" t="s">
        <v>733</v>
      </c>
      <c r="B14" s="133">
        <v>49238.103870570005</v>
      </c>
      <c r="C14" s="133">
        <v>49116.378894700007</v>
      </c>
      <c r="D14" s="133">
        <v>46139.821995480001</v>
      </c>
      <c r="E14" s="133">
        <v>59702.995525089995</v>
      </c>
      <c r="F14" s="134">
        <v>64275.348874459996</v>
      </c>
      <c r="G14" s="134">
        <v>86839.239638659987</v>
      </c>
      <c r="H14" s="134">
        <v>105892.94457617999</v>
      </c>
      <c r="I14" s="134">
        <v>142421.08473425999</v>
      </c>
      <c r="J14" s="134">
        <v>192974.14488168</v>
      </c>
      <c r="K14" s="134">
        <v>249914.09210915997</v>
      </c>
      <c r="L14" s="134">
        <v>329034.15959872998</v>
      </c>
      <c r="M14" s="134">
        <v>450548.23635357997</v>
      </c>
      <c r="N14" s="134">
        <v>555860.69999999995</v>
      </c>
      <c r="O14" s="132"/>
      <c r="P14" s="1" t="s">
        <v>732</v>
      </c>
    </row>
    <row r="15" spans="1:16">
      <c r="A15" s="29" t="s">
        <v>731</v>
      </c>
      <c r="B15" s="133">
        <v>46250.003902430006</v>
      </c>
      <c r="C15" s="133">
        <v>46667.362620700005</v>
      </c>
      <c r="D15" s="133">
        <v>43936.473785510003</v>
      </c>
      <c r="E15" s="133">
        <v>56634.862378729995</v>
      </c>
      <c r="F15" s="134">
        <v>57671.189942649995</v>
      </c>
      <c r="G15" s="134">
        <v>76040.95240728998</v>
      </c>
      <c r="H15" s="134">
        <v>88690.621007969996</v>
      </c>
      <c r="I15" s="134">
        <v>124394.18603882998</v>
      </c>
      <c r="J15" s="134">
        <v>169747.74127840999</v>
      </c>
      <c r="K15" s="134">
        <v>218940.82725653998</v>
      </c>
      <c r="L15" s="134">
        <v>284781.73573933</v>
      </c>
      <c r="M15" s="134">
        <v>395369.42566532997</v>
      </c>
      <c r="N15" s="134">
        <v>496691.7</v>
      </c>
      <c r="O15" s="134"/>
      <c r="P15" s="2" t="s">
        <v>730</v>
      </c>
    </row>
    <row r="16" spans="1:16">
      <c r="A16" s="29" t="s">
        <v>729</v>
      </c>
      <c r="B16" s="133">
        <v>7202.1738911099992</v>
      </c>
      <c r="C16" s="133">
        <v>6523.1913477200005</v>
      </c>
      <c r="D16" s="133">
        <v>6102.7399468900057</v>
      </c>
      <c r="E16" s="133">
        <v>7419.2644691900032</v>
      </c>
      <c r="F16" s="134">
        <v>7787.9516982900013</v>
      </c>
      <c r="G16" s="134">
        <v>9386.0860027299987</v>
      </c>
      <c r="H16" s="134">
        <v>11614.873333340005</v>
      </c>
      <c r="I16" s="134">
        <v>14909.344596769986</v>
      </c>
      <c r="J16" s="134">
        <v>19683.218856560001</v>
      </c>
      <c r="K16" s="134">
        <v>27033.747942779988</v>
      </c>
      <c r="L16" s="134">
        <v>36775.193923060004</v>
      </c>
      <c r="M16" s="134">
        <v>47979.918939599993</v>
      </c>
      <c r="N16" s="134">
        <v>63374.1</v>
      </c>
      <c r="O16" s="134"/>
      <c r="P16" s="2" t="s">
        <v>728</v>
      </c>
    </row>
    <row r="17" spans="1:16">
      <c r="A17" s="29" t="s">
        <v>727</v>
      </c>
      <c r="B17" s="133">
        <v>2038.8196738900035</v>
      </c>
      <c r="C17" s="133">
        <v>2019.3235443900021</v>
      </c>
      <c r="D17" s="133">
        <v>2135.4592127000001</v>
      </c>
      <c r="E17" s="133">
        <v>2382.0856911099986</v>
      </c>
      <c r="F17" s="134">
        <v>3379.520881999998</v>
      </c>
      <c r="G17" s="134">
        <v>4257.8450999900024</v>
      </c>
      <c r="H17" s="134">
        <v>4511.4432761300022</v>
      </c>
      <c r="I17" s="134">
        <v>5908.2731760599963</v>
      </c>
      <c r="J17" s="134">
        <v>7536.8314823599912</v>
      </c>
      <c r="K17" s="134">
        <v>10694.190634730008</v>
      </c>
      <c r="L17" s="134">
        <v>14621.156827669967</v>
      </c>
      <c r="M17" s="134">
        <v>19203.745436850029</v>
      </c>
      <c r="N17" s="134">
        <v>22498.6</v>
      </c>
      <c r="O17" s="134"/>
      <c r="P17" s="2" t="s">
        <v>726</v>
      </c>
    </row>
    <row r="18" spans="1:16">
      <c r="A18" s="29" t="s">
        <v>725</v>
      </c>
      <c r="B18" s="133">
        <v>9645.1821670999998</v>
      </c>
      <c r="C18" s="133">
        <v>10786.25298807</v>
      </c>
      <c r="D18" s="133">
        <v>6575.00301003</v>
      </c>
      <c r="E18" s="133">
        <v>6980.5520172699999</v>
      </c>
      <c r="F18" s="134">
        <v>5702.1608047299997</v>
      </c>
      <c r="G18" s="134">
        <v>10207.393617629999</v>
      </c>
      <c r="H18" s="134">
        <v>11273.83215674</v>
      </c>
      <c r="I18" s="134">
        <v>17176.397554290001</v>
      </c>
      <c r="J18" s="134">
        <v>21582.713190480004</v>
      </c>
      <c r="K18" s="134">
        <v>25936.319602910004</v>
      </c>
      <c r="L18" s="134">
        <v>23551.664881780001</v>
      </c>
      <c r="M18" s="134">
        <v>41187.94815353</v>
      </c>
      <c r="N18" s="134">
        <v>47889.599999999999</v>
      </c>
      <c r="O18" s="134"/>
      <c r="P18" s="2" t="s">
        <v>724</v>
      </c>
    </row>
    <row r="19" spans="1:16" ht="20.399999999999999">
      <c r="A19" s="31" t="s">
        <v>723</v>
      </c>
      <c r="B19" s="133">
        <v>27042.764342390001</v>
      </c>
      <c r="C19" s="133">
        <v>26640.037844800005</v>
      </c>
      <c r="D19" s="133">
        <v>29118.017053240001</v>
      </c>
      <c r="E19" s="133">
        <v>39844.004096259996</v>
      </c>
      <c r="F19" s="134">
        <v>40789.255345799997</v>
      </c>
      <c r="G19" s="134">
        <v>50826.195850189994</v>
      </c>
      <c r="H19" s="134">
        <v>60436.673255809997</v>
      </c>
      <c r="I19" s="134">
        <v>86376.143511810005</v>
      </c>
      <c r="J19" s="134">
        <v>120926.81015623</v>
      </c>
      <c r="K19" s="134">
        <v>155259.88106235999</v>
      </c>
      <c r="L19" s="134">
        <v>209804.87855726003</v>
      </c>
      <c r="M19" s="134">
        <v>286963.69205554994</v>
      </c>
      <c r="N19" s="134">
        <v>362891.4</v>
      </c>
      <c r="O19" s="134"/>
      <c r="P19" s="2" t="s">
        <v>722</v>
      </c>
    </row>
    <row r="20" spans="1:16">
      <c r="A20" s="29" t="s">
        <v>721</v>
      </c>
      <c r="B20" s="133">
        <v>321.06382794000007</v>
      </c>
      <c r="C20" s="133">
        <v>698.55689571999983</v>
      </c>
      <c r="D20" s="133">
        <v>5.2545626499999996</v>
      </c>
      <c r="E20" s="133">
        <v>8.9561048999999997</v>
      </c>
      <c r="F20" s="134">
        <v>12.30121183</v>
      </c>
      <c r="G20" s="134">
        <v>1363.43183675</v>
      </c>
      <c r="H20" s="134">
        <v>853.79898595000009</v>
      </c>
      <c r="I20" s="134">
        <v>24.027199900000003</v>
      </c>
      <c r="J20" s="134">
        <v>18.16759278</v>
      </c>
      <c r="K20" s="134">
        <v>16.68801376</v>
      </c>
      <c r="L20" s="134">
        <v>28.841549559999997</v>
      </c>
      <c r="M20" s="134">
        <v>34.121079799999997</v>
      </c>
      <c r="N20" s="134">
        <v>38</v>
      </c>
      <c r="O20" s="134"/>
      <c r="P20" s="2" t="s">
        <v>702</v>
      </c>
    </row>
    <row r="21" spans="1:16">
      <c r="A21" s="29" t="s">
        <v>720</v>
      </c>
      <c r="B21" s="133">
        <v>2988.0999681399999</v>
      </c>
      <c r="C21" s="133">
        <v>2449.0162739999996</v>
      </c>
      <c r="D21" s="133">
        <v>2203.34820997</v>
      </c>
      <c r="E21" s="133">
        <v>3068.13314636</v>
      </c>
      <c r="F21" s="134">
        <v>6604.1589318100005</v>
      </c>
      <c r="G21" s="134">
        <v>10798.287231369999</v>
      </c>
      <c r="H21" s="134">
        <v>17202.323568209998</v>
      </c>
      <c r="I21" s="134">
        <v>18026.898695430009</v>
      </c>
      <c r="J21" s="134">
        <v>23226.403603269999</v>
      </c>
      <c r="K21" s="134">
        <v>30973.264852619996</v>
      </c>
      <c r="L21" s="134">
        <v>44252.423859399998</v>
      </c>
      <c r="M21" s="134">
        <v>55178.810688249992</v>
      </c>
      <c r="N21" s="134">
        <v>59169</v>
      </c>
      <c r="O21" s="134"/>
      <c r="P21" s="2" t="s">
        <v>719</v>
      </c>
    </row>
    <row r="22" spans="1:16">
      <c r="A22" s="29" t="s">
        <v>718</v>
      </c>
      <c r="B22" s="133">
        <v>423.57176028999999</v>
      </c>
      <c r="C22" s="133">
        <v>301.24335939000008</v>
      </c>
      <c r="D22" s="133">
        <v>377.24135889000007</v>
      </c>
      <c r="E22" s="133">
        <v>799.78279448000012</v>
      </c>
      <c r="F22" s="134">
        <v>1666.6951966499996</v>
      </c>
      <c r="G22" s="134">
        <v>2844.9470934499977</v>
      </c>
      <c r="H22" s="134">
        <v>5125.4270796299998</v>
      </c>
      <c r="I22" s="134">
        <v>6673.0802633300091</v>
      </c>
      <c r="J22" s="134">
        <v>9038.1303988999989</v>
      </c>
      <c r="K22" s="134">
        <v>10065.833368829994</v>
      </c>
      <c r="L22" s="134">
        <v>11561.63161937</v>
      </c>
      <c r="M22" s="134">
        <v>17937.270165779995</v>
      </c>
      <c r="N22" s="134">
        <v>15651.5</v>
      </c>
      <c r="O22" s="134"/>
      <c r="P22" s="2" t="s">
        <v>717</v>
      </c>
    </row>
    <row r="23" spans="1:16">
      <c r="A23" s="29" t="s">
        <v>716</v>
      </c>
      <c r="B23" s="133">
        <v>2528.8110688000002</v>
      </c>
      <c r="C23" s="133">
        <v>2107.1511140099997</v>
      </c>
      <c r="D23" s="133">
        <v>1776.67700969</v>
      </c>
      <c r="E23" s="133">
        <v>2220.0026018799999</v>
      </c>
      <c r="F23" s="134">
        <v>3171.0660568000003</v>
      </c>
      <c r="G23" s="134">
        <v>6624.1371903500003</v>
      </c>
      <c r="H23" s="134">
        <v>9495.2140315999986</v>
      </c>
      <c r="I23" s="134">
        <v>9374.2309552899987</v>
      </c>
      <c r="J23" s="134">
        <v>13266.491696249999</v>
      </c>
      <c r="K23" s="134">
        <v>19731.285064880001</v>
      </c>
      <c r="L23" s="134">
        <v>31525.838472539999</v>
      </c>
      <c r="M23" s="134">
        <v>36801.467028409999</v>
      </c>
      <c r="N23" s="134">
        <v>42897.8</v>
      </c>
      <c r="O23" s="134"/>
      <c r="P23" s="2" t="s">
        <v>715</v>
      </c>
    </row>
    <row r="24" spans="1:16">
      <c r="A24" s="29" t="s">
        <v>714</v>
      </c>
      <c r="B24" s="133">
        <v>35.71713905</v>
      </c>
      <c r="C24" s="133">
        <v>40.621800599999993</v>
      </c>
      <c r="D24" s="133">
        <v>49.42984139</v>
      </c>
      <c r="E24" s="133">
        <v>48.347749999999998</v>
      </c>
      <c r="F24" s="134">
        <v>1766.3976783599999</v>
      </c>
      <c r="G24" s="134">
        <v>1329.2029475699999</v>
      </c>
      <c r="H24" s="134">
        <v>2581.6824569799996</v>
      </c>
      <c r="I24" s="134">
        <v>1979.58747681</v>
      </c>
      <c r="J24" s="134">
        <v>921.7815081199999</v>
      </c>
      <c r="K24" s="134">
        <v>1176.1464189099997</v>
      </c>
      <c r="L24" s="134">
        <v>1164.95376749</v>
      </c>
      <c r="M24" s="134">
        <v>440.07349406000009</v>
      </c>
      <c r="N24" s="134">
        <v>619.70000000000005</v>
      </c>
      <c r="O24" s="134"/>
      <c r="P24" s="2" t="s">
        <v>702</v>
      </c>
    </row>
    <row r="25" spans="1:16" ht="20.399999999999999">
      <c r="A25" s="31" t="s">
        <v>713</v>
      </c>
      <c r="B25" s="133" t="s">
        <v>516</v>
      </c>
      <c r="C25" s="133" t="s">
        <v>516</v>
      </c>
      <c r="D25" s="133" t="s">
        <v>516</v>
      </c>
      <c r="E25" s="133" t="s">
        <v>516</v>
      </c>
      <c r="F25" s="134" t="s">
        <v>516</v>
      </c>
      <c r="G25" s="134" t="s">
        <v>516</v>
      </c>
      <c r="H25" s="134" t="s">
        <v>516</v>
      </c>
      <c r="I25" s="134" t="s">
        <v>516</v>
      </c>
      <c r="J25" s="134" t="s">
        <v>516</v>
      </c>
      <c r="K25" s="134" t="s">
        <v>516</v>
      </c>
      <c r="L25" s="134" t="s">
        <v>516</v>
      </c>
      <c r="M25" s="134" t="s">
        <v>516</v>
      </c>
      <c r="N25" s="134" t="s">
        <v>516</v>
      </c>
      <c r="O25" s="134"/>
      <c r="P25" s="2" t="s">
        <v>712</v>
      </c>
    </row>
    <row r="26" spans="1:16" s="1" customFormat="1" ht="24" customHeight="1">
      <c r="A26" s="30" t="s">
        <v>711</v>
      </c>
      <c r="B26" s="131">
        <v>3596.100807189996</v>
      </c>
      <c r="C26" s="131">
        <v>57.611923960004788</v>
      </c>
      <c r="D26" s="131">
        <v>4720.7397516200081</v>
      </c>
      <c r="E26" s="131">
        <v>7909.2957140800072</v>
      </c>
      <c r="F26" s="132">
        <v>14515.804458080038</v>
      </c>
      <c r="G26" s="132">
        <v>12246.722180669991</v>
      </c>
      <c r="H26" s="132">
        <v>17948.380738040021</v>
      </c>
      <c r="I26" s="132">
        <v>22220.253530290029</v>
      </c>
      <c r="J26" s="132">
        <v>28707.325968780009</v>
      </c>
      <c r="K26" s="132">
        <v>16507.677204119987</v>
      </c>
      <c r="L26" s="132">
        <v>21671.486542340077</v>
      </c>
      <c r="M26" s="132">
        <v>-2025.7291354600238</v>
      </c>
      <c r="N26" s="132">
        <v>-4121.5999999999985</v>
      </c>
      <c r="O26" s="132"/>
      <c r="P26" s="1" t="s">
        <v>710</v>
      </c>
    </row>
    <row r="27" spans="1:16" s="1" customFormat="1" ht="24" customHeight="1">
      <c r="A27" s="30" t="s">
        <v>709</v>
      </c>
      <c r="B27" s="131">
        <v>-6049.0813599100038</v>
      </c>
      <c r="C27" s="131">
        <v>-10728.641064109996</v>
      </c>
      <c r="D27" s="131">
        <v>-1854.2632584099917</v>
      </c>
      <c r="E27" s="131">
        <v>928.74369681000712</v>
      </c>
      <c r="F27" s="132">
        <v>8813.6436533500382</v>
      </c>
      <c r="G27" s="132">
        <v>2039.3285630399914</v>
      </c>
      <c r="H27" s="132">
        <v>6674.5485813000223</v>
      </c>
      <c r="I27" s="132">
        <v>5043.8559760000271</v>
      </c>
      <c r="J27" s="132">
        <v>7124.6127783000029</v>
      </c>
      <c r="K27" s="132">
        <v>-9428.6423987900162</v>
      </c>
      <c r="L27" s="132">
        <v>-1880.178339439926</v>
      </c>
      <c r="M27" s="132">
        <v>-43213.677288990024</v>
      </c>
      <c r="N27" s="132">
        <v>-52011.199999999997</v>
      </c>
      <c r="O27" s="132"/>
      <c r="P27" s="1" t="s">
        <v>708</v>
      </c>
    </row>
    <row r="28" spans="1:16" s="1" customFormat="1" hidden="1">
      <c r="A28" s="29" t="s">
        <v>707</v>
      </c>
      <c r="B28" s="133" t="s">
        <v>43</v>
      </c>
      <c r="C28" s="133" t="s">
        <v>43</v>
      </c>
      <c r="D28" s="133" t="s">
        <v>43</v>
      </c>
      <c r="E28" s="133" t="s">
        <v>43</v>
      </c>
      <c r="F28" s="134" t="s">
        <v>43</v>
      </c>
      <c r="G28" s="134" t="s">
        <v>43</v>
      </c>
      <c r="H28" s="134" t="s">
        <v>43</v>
      </c>
      <c r="I28" s="134" t="s">
        <v>43</v>
      </c>
      <c r="J28" s="134" t="s">
        <v>43</v>
      </c>
      <c r="K28" s="134" t="s">
        <v>43</v>
      </c>
      <c r="L28" s="134" t="s">
        <v>43</v>
      </c>
      <c r="M28" s="134"/>
      <c r="N28" s="134"/>
      <c r="O28" s="132"/>
      <c r="P28" s="2" t="s">
        <v>706</v>
      </c>
    </row>
    <row r="29" spans="1:16" s="1" customFormat="1" hidden="1">
      <c r="A29" s="29" t="s">
        <v>705</v>
      </c>
      <c r="B29" s="133" t="s">
        <v>43</v>
      </c>
      <c r="C29" s="133" t="s">
        <v>43</v>
      </c>
      <c r="D29" s="133" t="s">
        <v>43</v>
      </c>
      <c r="E29" s="133" t="s">
        <v>43</v>
      </c>
      <c r="F29" s="134" t="s">
        <v>43</v>
      </c>
      <c r="G29" s="134" t="s">
        <v>43</v>
      </c>
      <c r="H29" s="134" t="s">
        <v>43</v>
      </c>
      <c r="I29" s="134" t="s">
        <v>43</v>
      </c>
      <c r="J29" s="134" t="s">
        <v>43</v>
      </c>
      <c r="K29" s="134" t="s">
        <v>43</v>
      </c>
      <c r="L29" s="134" t="s">
        <v>43</v>
      </c>
      <c r="M29" s="134"/>
      <c r="N29" s="134"/>
      <c r="O29" s="132"/>
      <c r="P29" s="2" t="s">
        <v>704</v>
      </c>
    </row>
    <row r="30" spans="1:16" s="1" customFormat="1" hidden="1">
      <c r="A30" s="29" t="s">
        <v>703</v>
      </c>
      <c r="B30" s="133" t="s">
        <v>43</v>
      </c>
      <c r="C30" s="133" t="s">
        <v>43</v>
      </c>
      <c r="D30" s="133" t="s">
        <v>43</v>
      </c>
      <c r="E30" s="133" t="s">
        <v>43</v>
      </c>
      <c r="F30" s="134" t="s">
        <v>43</v>
      </c>
      <c r="G30" s="134" t="s">
        <v>43</v>
      </c>
      <c r="H30" s="134" t="s">
        <v>43</v>
      </c>
      <c r="I30" s="134" t="s">
        <v>43</v>
      </c>
      <c r="J30" s="134" t="s">
        <v>43</v>
      </c>
      <c r="K30" s="134" t="s">
        <v>43</v>
      </c>
      <c r="L30" s="134" t="s">
        <v>43</v>
      </c>
      <c r="M30" s="134"/>
      <c r="N30" s="134"/>
      <c r="O30" s="132"/>
      <c r="P30" s="2" t="s">
        <v>702</v>
      </c>
    </row>
    <row r="31" spans="1:16">
      <c r="A31" s="123"/>
      <c r="B31" s="135"/>
      <c r="C31" s="135"/>
      <c r="D31" s="135"/>
      <c r="E31" s="135"/>
      <c r="F31" s="135"/>
      <c r="G31" s="135"/>
      <c r="H31" s="135"/>
      <c r="I31" s="135"/>
      <c r="J31" s="135"/>
      <c r="K31" s="135"/>
      <c r="L31" s="135"/>
      <c r="M31" s="135"/>
      <c r="N31" s="135"/>
      <c r="O31" s="135"/>
      <c r="P31" s="142"/>
    </row>
    <row r="32" spans="1:16">
      <c r="A32" s="137"/>
      <c r="B32" s="131"/>
      <c r="C32" s="131"/>
      <c r="D32" s="131"/>
      <c r="E32" s="131"/>
      <c r="F32" s="132"/>
      <c r="G32" s="132"/>
      <c r="H32" s="132"/>
      <c r="I32" s="132"/>
      <c r="J32" s="132"/>
      <c r="K32" s="132"/>
      <c r="L32" s="132"/>
      <c r="M32" s="132"/>
      <c r="N32" s="132"/>
      <c r="O32" s="132"/>
      <c r="P32" s="138"/>
    </row>
    <row r="33" spans="1:16">
      <c r="A33" s="119" t="s">
        <v>630</v>
      </c>
      <c r="B33" s="131"/>
      <c r="C33" s="131"/>
      <c r="D33" s="131"/>
      <c r="E33" s="131"/>
      <c r="F33" s="132"/>
      <c r="G33" s="132"/>
      <c r="H33" s="132"/>
      <c r="I33" s="132"/>
      <c r="J33" s="132"/>
      <c r="K33" s="132"/>
      <c r="L33" s="132"/>
      <c r="M33" s="132"/>
      <c r="N33" s="132"/>
      <c r="O33" s="132"/>
      <c r="P33" s="138"/>
    </row>
    <row r="34" spans="1:16">
      <c r="A34" s="119"/>
      <c r="B34" s="139"/>
      <c r="C34" s="139"/>
      <c r="D34" s="139"/>
      <c r="E34" s="139"/>
      <c r="F34" s="140"/>
      <c r="G34" s="140"/>
      <c r="H34" s="140"/>
      <c r="I34" s="140"/>
      <c r="J34" s="140"/>
      <c r="K34" s="140"/>
      <c r="L34" s="140"/>
      <c r="M34" s="140"/>
      <c r="N34" s="140"/>
      <c r="O34" s="115"/>
      <c r="P34" s="122"/>
    </row>
    <row r="35" spans="1:16" s="5" customFormat="1">
      <c r="A35" s="119" t="s">
        <v>629</v>
      </c>
      <c r="B35" s="139"/>
      <c r="C35" s="139"/>
      <c r="D35" s="139"/>
      <c r="E35" s="139"/>
      <c r="F35" s="140"/>
      <c r="G35" s="140"/>
      <c r="H35" s="140"/>
      <c r="I35" s="140"/>
      <c r="J35" s="140"/>
      <c r="K35" s="140"/>
      <c r="L35" s="140"/>
      <c r="M35" s="140"/>
      <c r="N35" s="140"/>
      <c r="O35" s="115"/>
      <c r="P35" s="122"/>
    </row>
  </sheetData>
  <pageMargins left="0.15748031496063" right="0" top="0.98425196850393704" bottom="0" header="0" footer="0"/>
  <pageSetup scale="82" orientation="landscape" r:id="rId1"/>
  <headerFooter alignWithMargins="0">
    <oddFooter>&amp;R&amp;A  &amp;D  &amp;T  &amp;P</oddFooter>
  </headerFooter>
</worksheet>
</file>

<file path=xl/worksheets/sheet18.xml><?xml version="1.0" encoding="utf-8"?>
<worksheet xmlns="http://schemas.openxmlformats.org/spreadsheetml/2006/main" xmlns:r="http://schemas.openxmlformats.org/officeDocument/2006/relationships">
  <sheetPr>
    <tabColor rgb="FF9B9B9B"/>
    <pageSetUpPr fitToPage="1"/>
  </sheetPr>
  <dimension ref="A1:P28"/>
  <sheetViews>
    <sheetView showGridLines="0" workbookViewId="0">
      <selection activeCell="A82" sqref="A82:A88"/>
    </sheetView>
  </sheetViews>
  <sheetFormatPr defaultColWidth="9.28515625" defaultRowHeight="10.199999999999999"/>
  <cols>
    <col min="1" max="1" width="37.42578125" style="10" customWidth="1"/>
    <col min="2" max="14" width="8.85546875" style="10" customWidth="1"/>
    <col min="15" max="15" width="2.7109375" style="10" customWidth="1"/>
    <col min="16" max="16" width="42.42578125" style="10" customWidth="1"/>
    <col min="17" max="16384" width="9.28515625" style="10"/>
  </cols>
  <sheetData>
    <row r="1" spans="1:16" s="6" customFormat="1">
      <c r="A1" s="112" t="s">
        <v>838</v>
      </c>
      <c r="B1" s="113"/>
      <c r="C1" s="113"/>
      <c r="D1" s="113"/>
      <c r="E1" s="113"/>
      <c r="F1" s="113"/>
      <c r="G1" s="113"/>
      <c r="H1" s="113"/>
      <c r="I1" s="113"/>
      <c r="J1" s="113"/>
      <c r="K1" s="113"/>
      <c r="L1" s="113"/>
      <c r="M1" s="113"/>
      <c r="N1" s="113"/>
      <c r="O1" s="113"/>
      <c r="P1" s="112" t="str">
        <f>+A1</f>
        <v>17</v>
      </c>
    </row>
    <row r="2" spans="1:16">
      <c r="A2" s="114" t="s">
        <v>12</v>
      </c>
      <c r="B2" s="115"/>
      <c r="C2" s="115"/>
      <c r="D2" s="115"/>
      <c r="E2" s="115"/>
      <c r="F2" s="115"/>
      <c r="G2" s="115"/>
      <c r="H2" s="115"/>
      <c r="I2" s="115"/>
      <c r="J2" s="115"/>
      <c r="K2" s="115"/>
      <c r="L2" s="115"/>
      <c r="M2" s="115"/>
      <c r="N2" s="115"/>
      <c r="O2" s="115"/>
      <c r="P2" s="116" t="s">
        <v>12</v>
      </c>
    </row>
    <row r="3" spans="1:16" ht="24.75" customHeight="1">
      <c r="A3" s="117" t="s">
        <v>666</v>
      </c>
      <c r="B3" s="115"/>
      <c r="C3" s="115"/>
      <c r="D3" s="115"/>
      <c r="E3" s="115"/>
      <c r="F3" s="115"/>
      <c r="G3" s="115"/>
      <c r="H3" s="115"/>
      <c r="I3" s="115"/>
      <c r="J3" s="115"/>
      <c r="K3" s="115"/>
      <c r="L3" s="115"/>
      <c r="M3" s="115"/>
      <c r="N3" s="115"/>
      <c r="O3" s="115"/>
      <c r="P3" s="118" t="s">
        <v>665</v>
      </c>
    </row>
    <row r="4" spans="1:16">
      <c r="A4" s="119" t="s">
        <v>664</v>
      </c>
      <c r="B4" s="115"/>
      <c r="C4" s="115"/>
      <c r="D4" s="115"/>
      <c r="E4" s="120"/>
      <c r="F4" s="115"/>
      <c r="G4" s="115"/>
      <c r="H4" s="121"/>
      <c r="I4" s="115"/>
      <c r="J4" s="115"/>
      <c r="K4" s="115"/>
      <c r="L4" s="115"/>
      <c r="M4" s="115"/>
      <c r="N4" s="115"/>
      <c r="O4" s="115"/>
      <c r="P4" s="122" t="s">
        <v>663</v>
      </c>
    </row>
    <row r="5" spans="1:16">
      <c r="A5" s="123"/>
      <c r="B5" s="115"/>
      <c r="C5" s="115"/>
      <c r="D5" s="115"/>
      <c r="E5" s="120"/>
      <c r="F5" s="115"/>
      <c r="G5" s="115"/>
      <c r="H5" s="115"/>
      <c r="I5" s="115"/>
      <c r="J5" s="115"/>
      <c r="K5" s="115"/>
      <c r="L5" s="124"/>
      <c r="M5" s="124"/>
      <c r="N5" s="124"/>
      <c r="O5" s="124"/>
      <c r="P5" s="123"/>
    </row>
    <row r="6" spans="1:16">
      <c r="A6" s="125"/>
      <c r="B6" s="126">
        <v>2000</v>
      </c>
      <c r="C6" s="126">
        <v>2001</v>
      </c>
      <c r="D6" s="126">
        <v>2002</v>
      </c>
      <c r="E6" s="126">
        <v>2003</v>
      </c>
      <c r="F6" s="127">
        <v>2004</v>
      </c>
      <c r="G6" s="127">
        <v>2005</v>
      </c>
      <c r="H6" s="127">
        <v>2006</v>
      </c>
      <c r="I6" s="127">
        <v>2007</v>
      </c>
      <c r="J6" s="127">
        <v>2008</v>
      </c>
      <c r="K6" s="127">
        <v>2009</v>
      </c>
      <c r="L6" s="128">
        <v>2010</v>
      </c>
      <c r="M6" s="128">
        <v>2011</v>
      </c>
      <c r="N6" s="128">
        <v>2012</v>
      </c>
      <c r="O6" s="129"/>
      <c r="P6" s="125"/>
    </row>
    <row r="7" spans="1:16">
      <c r="A7" s="122"/>
      <c r="B7" s="130"/>
      <c r="C7" s="130"/>
      <c r="D7" s="130"/>
      <c r="E7" s="130"/>
      <c r="F7" s="115"/>
      <c r="G7" s="115"/>
      <c r="H7" s="115"/>
      <c r="I7" s="115"/>
      <c r="J7" s="115"/>
      <c r="K7" s="115"/>
      <c r="L7" s="115"/>
      <c r="M7" s="115"/>
      <c r="N7" s="115"/>
      <c r="O7" s="115"/>
      <c r="P7" s="122"/>
    </row>
    <row r="8" spans="1:16" s="6" customFormat="1">
      <c r="A8" s="28" t="s">
        <v>662</v>
      </c>
      <c r="B8" s="131">
        <v>27347.82971116</v>
      </c>
      <c r="C8" s="131">
        <v>25055.724043129998</v>
      </c>
      <c r="D8" s="131">
        <v>28045.891759580001</v>
      </c>
      <c r="E8" s="131">
        <v>42709.931599160001</v>
      </c>
      <c r="F8" s="132">
        <v>57894.272136439999</v>
      </c>
      <c r="G8" s="132">
        <v>70443.509889470006</v>
      </c>
      <c r="H8" s="132">
        <v>85361.763347040003</v>
      </c>
      <c r="I8" s="132">
        <v>103433.10574269999</v>
      </c>
      <c r="J8" s="132">
        <v>142803.07096576999</v>
      </c>
      <c r="K8" s="132">
        <v>142365.92284063998</v>
      </c>
      <c r="L8" s="132">
        <v>198139.13044035999</v>
      </c>
      <c r="M8" s="132">
        <v>256391.29817541005</v>
      </c>
      <c r="N8" s="132">
        <v>299418.42</v>
      </c>
      <c r="O8" s="132"/>
      <c r="P8" s="28" t="s">
        <v>661</v>
      </c>
    </row>
    <row r="9" spans="1:16" ht="18" customHeight="1">
      <c r="A9" s="27" t="s">
        <v>660</v>
      </c>
      <c r="B9" s="133">
        <v>7772.0916691699995</v>
      </c>
      <c r="C9" s="133">
        <v>9622.9133952800003</v>
      </c>
      <c r="D9" s="133">
        <v>10182.764340510001</v>
      </c>
      <c r="E9" s="133">
        <v>15984.00860558</v>
      </c>
      <c r="F9" s="134">
        <v>22595.717612479999</v>
      </c>
      <c r="G9" s="134">
        <v>28034.547908</v>
      </c>
      <c r="H9" s="134">
        <v>33772.196148750001</v>
      </c>
      <c r="I9" s="134">
        <v>36529.799777809996</v>
      </c>
      <c r="J9" s="134">
        <v>46492.061297029999</v>
      </c>
      <c r="K9" s="134">
        <v>48529.695257519998</v>
      </c>
      <c r="L9" s="134">
        <v>65533.864848180005</v>
      </c>
      <c r="M9" s="134">
        <v>90051.325281400001</v>
      </c>
      <c r="N9" s="134">
        <v>109015.88530486</v>
      </c>
      <c r="O9" s="134"/>
      <c r="P9" s="6" t="s">
        <v>659</v>
      </c>
    </row>
    <row r="10" spans="1:16" ht="14.1" customHeight="1">
      <c r="A10" s="25" t="s">
        <v>658</v>
      </c>
      <c r="B10" s="133">
        <v>7102.7167479099999</v>
      </c>
      <c r="C10" s="133">
        <v>6438.8673215500003</v>
      </c>
      <c r="D10" s="133">
        <v>5714.0636143700003</v>
      </c>
      <c r="E10" s="133">
        <v>10348.447390310001</v>
      </c>
      <c r="F10" s="134">
        <v>15364.698674079998</v>
      </c>
      <c r="G10" s="134">
        <v>19246.39658416</v>
      </c>
      <c r="H10" s="134">
        <v>23045.056933200001</v>
      </c>
      <c r="I10" s="134">
        <v>22929.699773209995</v>
      </c>
      <c r="J10" s="134">
        <v>28545.03722011</v>
      </c>
      <c r="K10" s="134">
        <v>29616.940491190002</v>
      </c>
      <c r="L10" s="134">
        <v>40872.625611889998</v>
      </c>
      <c r="M10" s="134">
        <v>57264.488263790008</v>
      </c>
      <c r="N10" s="134">
        <v>70967.921263819997</v>
      </c>
      <c r="O10" s="134"/>
      <c r="P10" s="25" t="s">
        <v>657</v>
      </c>
    </row>
    <row r="11" spans="1:16" ht="14.1" customHeight="1">
      <c r="A11" s="25" t="s">
        <v>656</v>
      </c>
      <c r="B11" s="133" t="s">
        <v>516</v>
      </c>
      <c r="C11" s="133" t="s">
        <v>516</v>
      </c>
      <c r="D11" s="133" t="s">
        <v>516</v>
      </c>
      <c r="E11" s="133" t="s">
        <v>516</v>
      </c>
      <c r="F11" s="133" t="s">
        <v>516</v>
      </c>
      <c r="G11" s="133" t="s">
        <v>516</v>
      </c>
      <c r="H11" s="133" t="s">
        <v>516</v>
      </c>
      <c r="I11" s="133" t="s">
        <v>516</v>
      </c>
      <c r="J11" s="133" t="s">
        <v>516</v>
      </c>
      <c r="K11" s="133" t="s">
        <v>516</v>
      </c>
      <c r="L11" s="133" t="s">
        <v>516</v>
      </c>
      <c r="M11" s="133" t="s">
        <v>516</v>
      </c>
      <c r="N11" s="133" t="s">
        <v>516</v>
      </c>
      <c r="O11" s="134"/>
      <c r="P11" s="25" t="s">
        <v>655</v>
      </c>
    </row>
    <row r="12" spans="1:16" ht="14.1" customHeight="1">
      <c r="A12" s="25" t="s">
        <v>654</v>
      </c>
      <c r="B12" s="133" t="s">
        <v>516</v>
      </c>
      <c r="C12" s="133" t="s">
        <v>516</v>
      </c>
      <c r="D12" s="133" t="s">
        <v>516</v>
      </c>
      <c r="E12" s="133" t="s">
        <v>516</v>
      </c>
      <c r="F12" s="133" t="s">
        <v>516</v>
      </c>
      <c r="G12" s="133" t="s">
        <v>516</v>
      </c>
      <c r="H12" s="133" t="s">
        <v>516</v>
      </c>
      <c r="I12" s="133" t="s">
        <v>516</v>
      </c>
      <c r="J12" s="133" t="s">
        <v>516</v>
      </c>
      <c r="K12" s="133" t="s">
        <v>516</v>
      </c>
      <c r="L12" s="133" t="s">
        <v>516</v>
      </c>
      <c r="M12" s="133" t="s">
        <v>516</v>
      </c>
      <c r="N12" s="133" t="s">
        <v>516</v>
      </c>
      <c r="O12" s="134"/>
      <c r="P12" s="25" t="s">
        <v>653</v>
      </c>
    </row>
    <row r="13" spans="1:16" ht="14.1" customHeight="1">
      <c r="A13" s="25" t="s">
        <v>652</v>
      </c>
      <c r="B13" s="133">
        <v>7102.7167479099999</v>
      </c>
      <c r="C13" s="133">
        <v>6438.8673215500003</v>
      </c>
      <c r="D13" s="133">
        <v>5714.0636143700003</v>
      </c>
      <c r="E13" s="133">
        <v>10348.447390310001</v>
      </c>
      <c r="F13" s="134">
        <v>15364.698674079998</v>
      </c>
      <c r="G13" s="134">
        <v>19246.39658416</v>
      </c>
      <c r="H13" s="134">
        <v>23045.056933200001</v>
      </c>
      <c r="I13" s="134">
        <v>22929.699773209995</v>
      </c>
      <c r="J13" s="134">
        <v>28545.03722011</v>
      </c>
      <c r="K13" s="134">
        <v>29616.940491190002</v>
      </c>
      <c r="L13" s="134">
        <v>40872.625611889998</v>
      </c>
      <c r="M13" s="134">
        <v>57264.488263790008</v>
      </c>
      <c r="N13" s="134">
        <v>70967.921263819997</v>
      </c>
      <c r="O13" s="134"/>
      <c r="P13" s="25" t="s">
        <v>651</v>
      </c>
    </row>
    <row r="14" spans="1:16" ht="14.1" customHeight="1">
      <c r="A14" s="25" t="s">
        <v>650</v>
      </c>
      <c r="B14" s="133">
        <v>669.37492125999995</v>
      </c>
      <c r="C14" s="133">
        <v>3184.04607373</v>
      </c>
      <c r="D14" s="133">
        <v>4468.7007261400004</v>
      </c>
      <c r="E14" s="133">
        <v>5635.5612152699996</v>
      </c>
      <c r="F14" s="134">
        <v>7231.0189383999996</v>
      </c>
      <c r="G14" s="134">
        <v>8788.1513238400003</v>
      </c>
      <c r="H14" s="134">
        <v>10727.13921555</v>
      </c>
      <c r="I14" s="134">
        <v>13600.100004600001</v>
      </c>
      <c r="J14" s="134">
        <v>17947.024076919999</v>
      </c>
      <c r="K14" s="134">
        <v>18912.754766329999</v>
      </c>
      <c r="L14" s="134">
        <v>24661.239236290003</v>
      </c>
      <c r="M14" s="134">
        <v>32786.83701761</v>
      </c>
      <c r="N14" s="134">
        <v>38047.964041040002</v>
      </c>
      <c r="O14" s="134"/>
      <c r="P14" s="25" t="s">
        <v>649</v>
      </c>
    </row>
    <row r="15" spans="1:16" ht="14.1" customHeight="1">
      <c r="A15" s="25" t="s">
        <v>648</v>
      </c>
      <c r="B15" s="133" t="s">
        <v>516</v>
      </c>
      <c r="C15" s="133" t="s">
        <v>516</v>
      </c>
      <c r="D15" s="133" t="s">
        <v>516</v>
      </c>
      <c r="E15" s="133" t="s">
        <v>516</v>
      </c>
      <c r="F15" s="133" t="s">
        <v>516</v>
      </c>
      <c r="G15" s="133" t="s">
        <v>516</v>
      </c>
      <c r="H15" s="133" t="s">
        <v>516</v>
      </c>
      <c r="I15" s="133" t="s">
        <v>516</v>
      </c>
      <c r="J15" s="133" t="s">
        <v>516</v>
      </c>
      <c r="K15" s="133" t="s">
        <v>516</v>
      </c>
      <c r="L15" s="133" t="s">
        <v>516</v>
      </c>
      <c r="M15" s="133" t="s">
        <v>516</v>
      </c>
      <c r="N15" s="133" t="s">
        <v>516</v>
      </c>
      <c r="O15" s="134"/>
      <c r="P15" s="25" t="s">
        <v>647</v>
      </c>
    </row>
    <row r="16" spans="1:16" ht="18" customHeight="1">
      <c r="A16" s="27" t="s">
        <v>646</v>
      </c>
      <c r="B16" s="133">
        <v>16282.35211217</v>
      </c>
      <c r="C16" s="133">
        <v>13303.94600473</v>
      </c>
      <c r="D16" s="133">
        <v>16516.948678650002</v>
      </c>
      <c r="E16" s="133">
        <v>24936.07852309</v>
      </c>
      <c r="F16" s="134">
        <v>32845.599154050004</v>
      </c>
      <c r="G16" s="134">
        <v>39361.319579490002</v>
      </c>
      <c r="H16" s="134">
        <v>47925.732762139996</v>
      </c>
      <c r="I16" s="134">
        <v>62240.940009599995</v>
      </c>
      <c r="J16" s="134">
        <v>90172.322801500006</v>
      </c>
      <c r="K16" s="134">
        <v>87179.895848159998</v>
      </c>
      <c r="L16" s="134">
        <v>124188.72682595</v>
      </c>
      <c r="M16" s="134">
        <v>155391.20150311</v>
      </c>
      <c r="N16" s="134">
        <v>177904.31215151999</v>
      </c>
      <c r="O16" s="134"/>
      <c r="P16" s="6" t="s">
        <v>645</v>
      </c>
    </row>
    <row r="17" spans="1:16" ht="14.1" customHeight="1">
      <c r="A17" s="25" t="s">
        <v>644</v>
      </c>
      <c r="B17" s="133">
        <v>9524.9365458400007</v>
      </c>
      <c r="C17" s="133">
        <v>7472.6022876699999</v>
      </c>
      <c r="D17" s="133">
        <v>6459.9565814999996</v>
      </c>
      <c r="E17" s="133">
        <v>9844.0544602999998</v>
      </c>
      <c r="F17" s="134">
        <v>14877.820551819999</v>
      </c>
      <c r="G17" s="134">
        <v>18236.12265488</v>
      </c>
      <c r="H17" s="134">
        <v>23364.69564654</v>
      </c>
      <c r="I17" s="134">
        <v>30747.39857859</v>
      </c>
      <c r="J17" s="134">
        <v>38898.834938920001</v>
      </c>
      <c r="K17" s="134">
        <v>42751.757454800005</v>
      </c>
      <c r="L17" s="134">
        <v>57119.664787319998</v>
      </c>
      <c r="M17" s="134">
        <v>74420.177787580003</v>
      </c>
      <c r="N17" s="134">
        <v>89942.988342919998</v>
      </c>
      <c r="O17" s="134"/>
      <c r="P17" s="25" t="s">
        <v>643</v>
      </c>
    </row>
    <row r="18" spans="1:16" ht="14.1" customHeight="1">
      <c r="A18" s="25" t="s">
        <v>642</v>
      </c>
      <c r="B18" s="133">
        <v>4785.7384520499991</v>
      </c>
      <c r="C18" s="133">
        <v>4245.3493635000004</v>
      </c>
      <c r="D18" s="133">
        <v>4053.9680555499999</v>
      </c>
      <c r="E18" s="133">
        <v>4433.4840288599989</v>
      </c>
      <c r="F18" s="134">
        <v>5102.5540326800001</v>
      </c>
      <c r="G18" s="134">
        <v>5747.3598459499999</v>
      </c>
      <c r="H18" s="134">
        <v>6451.7460142</v>
      </c>
      <c r="I18" s="134">
        <v>6125.2641646599986</v>
      </c>
      <c r="J18" s="134">
        <v>7304.5760837199996</v>
      </c>
      <c r="K18" s="134">
        <v>8673.3095079699997</v>
      </c>
      <c r="L18" s="134">
        <v>11590.71578167</v>
      </c>
      <c r="M18" s="134">
        <v>13484.215798430001</v>
      </c>
      <c r="N18" s="134">
        <v>16194.1270193</v>
      </c>
      <c r="O18" s="134"/>
      <c r="P18" s="25" t="s">
        <v>641</v>
      </c>
    </row>
    <row r="19" spans="1:16" ht="22.5" customHeight="1">
      <c r="A19" s="26" t="s">
        <v>640</v>
      </c>
      <c r="B19" s="133">
        <v>1971.6771142799998</v>
      </c>
      <c r="C19" s="133">
        <v>1585.9943535599998</v>
      </c>
      <c r="D19" s="133">
        <v>6003.0240416000006</v>
      </c>
      <c r="E19" s="133">
        <v>10658.540033929999</v>
      </c>
      <c r="F19" s="134">
        <v>12865.224569550001</v>
      </c>
      <c r="G19" s="134">
        <v>15377.837078660001</v>
      </c>
      <c r="H19" s="134">
        <v>18109.291101399998</v>
      </c>
      <c r="I19" s="134">
        <v>25368.27726635</v>
      </c>
      <c r="J19" s="134">
        <v>43968.911778860005</v>
      </c>
      <c r="K19" s="134">
        <v>35754.828885390001</v>
      </c>
      <c r="L19" s="134">
        <v>55478.346256960001</v>
      </c>
      <c r="M19" s="134">
        <v>67486.807917100014</v>
      </c>
      <c r="N19" s="134">
        <v>71767.196789299996</v>
      </c>
      <c r="O19" s="134"/>
      <c r="P19" s="26" t="s">
        <v>639</v>
      </c>
    </row>
    <row r="20" spans="1:16" ht="14.1" customHeight="1">
      <c r="A20" s="24" t="s">
        <v>638</v>
      </c>
      <c r="B20" s="133" t="s">
        <v>516</v>
      </c>
      <c r="C20" s="133" t="s">
        <v>516</v>
      </c>
      <c r="D20" s="133" t="s">
        <v>516</v>
      </c>
      <c r="E20" s="133" t="s">
        <v>516</v>
      </c>
      <c r="F20" s="133" t="s">
        <v>516</v>
      </c>
      <c r="G20" s="133" t="s">
        <v>516</v>
      </c>
      <c r="H20" s="133" t="s">
        <v>516</v>
      </c>
      <c r="I20" s="133" t="s">
        <v>516</v>
      </c>
      <c r="J20" s="133" t="s">
        <v>516</v>
      </c>
      <c r="K20" s="133" t="s">
        <v>516</v>
      </c>
      <c r="L20" s="133" t="s">
        <v>516</v>
      </c>
      <c r="M20" s="133" t="s">
        <v>516</v>
      </c>
      <c r="N20" s="133" t="s">
        <v>516</v>
      </c>
      <c r="O20" s="134"/>
      <c r="P20" s="24" t="s">
        <v>637</v>
      </c>
    </row>
    <row r="21" spans="1:16" ht="14.1" customHeight="1">
      <c r="A21" s="25" t="s">
        <v>636</v>
      </c>
      <c r="B21" s="133">
        <v>3293.38592982</v>
      </c>
      <c r="C21" s="133">
        <v>2128.8646431199995</v>
      </c>
      <c r="D21" s="133">
        <v>1346.1787404199999</v>
      </c>
      <c r="E21" s="133">
        <v>1789.8444704899998</v>
      </c>
      <c r="F21" s="134">
        <v>2452.9553699099997</v>
      </c>
      <c r="G21" s="134">
        <v>3047.6424019799997</v>
      </c>
      <c r="H21" s="134">
        <v>3663.8344361499994</v>
      </c>
      <c r="I21" s="134">
        <v>4662.3659552899999</v>
      </c>
      <c r="J21" s="134">
        <v>6138.6868672399996</v>
      </c>
      <c r="K21" s="134">
        <v>6656.3317349600002</v>
      </c>
      <c r="L21" s="134">
        <v>8416.5387662300018</v>
      </c>
      <c r="M21" s="134">
        <v>10948.771390900001</v>
      </c>
      <c r="N21" s="134">
        <v>12498.218445800001</v>
      </c>
      <c r="O21" s="134"/>
      <c r="P21" s="25" t="s">
        <v>635</v>
      </c>
    </row>
    <row r="22" spans="1:16" ht="14.1" customHeight="1">
      <c r="A22" s="24" t="s">
        <v>634</v>
      </c>
      <c r="B22" s="133">
        <v>9437.5381474599999</v>
      </c>
      <c r="C22" s="133">
        <v>8455.4017853899986</v>
      </c>
      <c r="D22" s="133">
        <v>8661.5013438400001</v>
      </c>
      <c r="E22" s="133">
        <v>8801.1129161400022</v>
      </c>
      <c r="F22" s="134">
        <v>10834.394567789999</v>
      </c>
      <c r="G22" s="134">
        <v>13736.73911776</v>
      </c>
      <c r="H22" s="134">
        <v>19520.285320110001</v>
      </c>
      <c r="I22" s="134">
        <v>36287.229793239996</v>
      </c>
      <c r="J22" s="134">
        <v>44239.494783710004</v>
      </c>
      <c r="K22" s="134">
        <v>65715.998972410001</v>
      </c>
      <c r="L22" s="134">
        <v>88289.826769899999</v>
      </c>
      <c r="M22" s="134">
        <v>116690.89971049</v>
      </c>
      <c r="N22" s="134">
        <v>150898.4</v>
      </c>
      <c r="O22" s="134"/>
      <c r="P22" s="24" t="s">
        <v>633</v>
      </c>
    </row>
    <row r="23" spans="1:16" s="22" customFormat="1" ht="33" customHeight="1">
      <c r="A23" s="23" t="s">
        <v>632</v>
      </c>
      <c r="B23" s="131">
        <v>36785.367858619997</v>
      </c>
      <c r="C23" s="131">
        <v>33511.125828519995</v>
      </c>
      <c r="D23" s="131">
        <v>36707.39310342</v>
      </c>
      <c r="E23" s="131">
        <v>51511.044515300004</v>
      </c>
      <c r="F23" s="132">
        <v>68728.666704229996</v>
      </c>
      <c r="G23" s="132">
        <v>84180.249007230013</v>
      </c>
      <c r="H23" s="132">
        <v>104882.04866715</v>
      </c>
      <c r="I23" s="132">
        <v>139720.33553593999</v>
      </c>
      <c r="J23" s="132">
        <v>187042.56574947998</v>
      </c>
      <c r="K23" s="132">
        <v>208081.92181304999</v>
      </c>
      <c r="L23" s="132">
        <v>286428.95721025998</v>
      </c>
      <c r="M23" s="132">
        <v>373082.19788590004</v>
      </c>
      <c r="N23" s="132">
        <v>450316.81999999995</v>
      </c>
      <c r="O23" s="132"/>
      <c r="P23" s="23" t="s">
        <v>631</v>
      </c>
    </row>
    <row r="24" spans="1:16">
      <c r="A24" s="123"/>
      <c r="B24" s="135"/>
      <c r="C24" s="135"/>
      <c r="D24" s="135"/>
      <c r="E24" s="135"/>
      <c r="F24" s="135"/>
      <c r="G24" s="135"/>
      <c r="H24" s="135"/>
      <c r="I24" s="135"/>
      <c r="J24" s="135"/>
      <c r="K24" s="135"/>
      <c r="L24" s="135"/>
      <c r="M24" s="135"/>
      <c r="N24" s="135"/>
      <c r="O24" s="135"/>
      <c r="P24" s="136"/>
    </row>
    <row r="25" spans="1:16">
      <c r="A25" s="137"/>
      <c r="B25" s="131"/>
      <c r="C25" s="131"/>
      <c r="D25" s="131"/>
      <c r="E25" s="131"/>
      <c r="F25" s="132"/>
      <c r="G25" s="132"/>
      <c r="H25" s="132"/>
      <c r="I25" s="132"/>
      <c r="J25" s="132"/>
      <c r="K25" s="132"/>
      <c r="L25" s="132"/>
      <c r="M25" s="132"/>
      <c r="N25" s="132"/>
      <c r="O25" s="132"/>
      <c r="P25" s="138"/>
    </row>
    <row r="26" spans="1:16">
      <c r="A26" s="119" t="s">
        <v>630</v>
      </c>
      <c r="B26" s="131"/>
      <c r="C26" s="131"/>
      <c r="D26" s="131"/>
      <c r="E26" s="131"/>
      <c r="F26" s="132"/>
      <c r="G26" s="132"/>
      <c r="H26" s="132"/>
      <c r="I26" s="132"/>
      <c r="J26" s="132"/>
      <c r="K26" s="132"/>
      <c r="L26" s="132"/>
      <c r="M26" s="132"/>
      <c r="N26" s="132"/>
      <c r="O26" s="132"/>
      <c r="P26" s="138"/>
    </row>
    <row r="27" spans="1:16">
      <c r="A27" s="119"/>
      <c r="B27" s="139"/>
      <c r="C27" s="139"/>
      <c r="D27" s="139"/>
      <c r="E27" s="139"/>
      <c r="F27" s="140"/>
      <c r="G27" s="140"/>
      <c r="H27" s="140"/>
      <c r="I27" s="140"/>
      <c r="J27" s="140"/>
      <c r="K27" s="140"/>
      <c r="L27" s="140"/>
      <c r="M27" s="140"/>
      <c r="N27" s="140"/>
      <c r="O27" s="115"/>
      <c r="P27" s="122"/>
    </row>
    <row r="28" spans="1:16">
      <c r="A28" s="119" t="s">
        <v>629</v>
      </c>
      <c r="B28" s="139"/>
      <c r="C28" s="139"/>
      <c r="D28" s="139"/>
      <c r="E28" s="139"/>
      <c r="F28" s="140"/>
      <c r="G28" s="140"/>
      <c r="H28" s="140"/>
      <c r="I28" s="140"/>
      <c r="J28" s="140"/>
      <c r="K28" s="140"/>
      <c r="L28" s="140"/>
      <c r="M28" s="140"/>
      <c r="N28" s="140"/>
      <c r="O28" s="115"/>
      <c r="P28" s="122"/>
    </row>
  </sheetData>
  <pageMargins left="0.15748031496062992" right="0.15748031496062992" top="0.98425196850393704" bottom="0.98425196850393704" header="0.51181102362204722" footer="0.51181102362204722"/>
  <pageSetup scale="87" orientation="landscape" r:id="rId1"/>
  <headerFooter alignWithMargins="0">
    <oddFooter>&amp;R&amp;A  &amp;D  &amp;T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4</vt:i4>
      </vt:variant>
    </vt:vector>
  </HeadingPairs>
  <TitlesOfParts>
    <vt:vector size="22" baseType="lpstr">
      <vt:lpstr>Index</vt:lpstr>
      <vt:lpstr>ar_PIE</vt:lpstr>
      <vt:lpstr>ar_PIEq</vt:lpstr>
      <vt:lpstr>Ar_CN1</vt:lpstr>
      <vt:lpstr>Ar_CN2</vt:lpstr>
      <vt:lpstr>Ar_agri</vt:lpstr>
      <vt:lpstr>Ar_min</vt:lpstr>
      <vt:lpstr>Ar_man</vt:lpstr>
      <vt:lpstr>Ar_BP</vt:lpstr>
      <vt:lpstr>Ar_exp</vt:lpstr>
      <vt:lpstr>Ar_imp</vt:lpstr>
      <vt:lpstr>ArXM</vt:lpstr>
      <vt:lpstr>ArX</vt:lpstr>
      <vt:lpstr>ArM</vt:lpstr>
      <vt:lpstr>Ar_DE</vt:lpstr>
      <vt:lpstr>Ar_mon</vt:lpstr>
      <vt:lpstr>Ar_BF</vt:lpstr>
      <vt:lpstr>Ar_IT</vt:lpstr>
      <vt:lpstr>ar_PIE!Print_Titles</vt:lpstr>
      <vt:lpstr>ArM!Print_Titles</vt:lpstr>
      <vt:lpstr>ArX!Print_Titles</vt:lpstr>
      <vt:lpstr>ArXM!Print_Titles</vt:lpstr>
    </vt:vector>
  </TitlesOfParts>
  <Company>CEPAL, Naciones Unidas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Jazmin Chiu</dc:creator>
  <cp:lastModifiedBy>jazmin chiu stange</cp:lastModifiedBy>
  <cp:lastPrinted>2012-07-18T19:19:22Z</cp:lastPrinted>
  <dcterms:created xsi:type="dcterms:W3CDTF">2009-05-07T16:50:38Z</dcterms:created>
  <dcterms:modified xsi:type="dcterms:W3CDTF">2013-10-03T15:25:30Z</dcterms:modified>
</cp:coreProperties>
</file>