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09B8D519-B321-461D-BEA7-AFCA6039F0F7}" xr6:coauthVersionLast="41" xr6:coauthVersionMax="41" xr10:uidLastSave="{00000000-0000-0000-0000-000000000000}"/>
  <bookViews>
    <workbookView xWindow="14445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</sheets>
  <externalReferences>
    <externalReference r:id="rId19"/>
    <externalReference r:id="rId20"/>
  </externalReferences>
  <definedNames>
    <definedName name="_Fill" localSheetId="16" hidden="1">#REF!</definedName>
    <definedName name="_Fill" localSheetId="17" hidden="1">#REF!</definedName>
    <definedName name="_Fill" localSheetId="2" hidden="1">#REF!</definedName>
    <definedName name="_Fill" localSheetId="8" hidden="1">#REF!</definedName>
    <definedName name="_Fill" hidden="1">#REF!</definedName>
    <definedName name="_Key2" localSheetId="16" hidden="1">#REF!</definedName>
    <definedName name="_Key2" localSheetId="17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17" hidden="1">#REF!</definedName>
    <definedName name="_Parse_Out" localSheetId="8" hidden="1">#REF!</definedName>
    <definedName name="_Parse_Out" hidden="1">#REF!</definedName>
    <definedName name="_Regression_Int" localSheetId="10" hidden="1">1</definedName>
    <definedName name="_Regression_Int" localSheetId="14" hidden="1">1</definedName>
    <definedName name="_Regression_Int" localSheetId="16" hidden="1">1</definedName>
    <definedName name="_Regression_Int" localSheetId="17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6" hidden="1">#REF!</definedName>
    <definedName name="_Sort" localSheetId="17" hidden="1">#REF!</definedName>
    <definedName name="_Sort" localSheetId="8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17" hidden="1">#REF!</definedName>
    <definedName name="ee" localSheetId="8" hidden="1">#REF!</definedName>
    <definedName name="ee" hidden="1">#REF!</definedName>
    <definedName name="ff" localSheetId="16" hidden="1">#REF!</definedName>
    <definedName name="ff" localSheetId="17" hidden="1">#REF!</definedName>
    <definedName name="ff" localSheetId="8" hidden="1">#REF!</definedName>
    <definedName name="ff" hidden="1">#REF!</definedName>
    <definedName name="ii" localSheetId="16" hidden="1">#REF!</definedName>
    <definedName name="ii" localSheetId="17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17" hidden="1">#REF!</definedName>
    <definedName name="ojo" localSheetId="8" hidden="1">#REF!</definedName>
    <definedName name="ojo" hidden="1">#REF!</definedName>
    <definedName name="_xlnm.Print_Titles" localSheetId="11">'A-11'!$6:$8</definedName>
    <definedName name="_xlnm.Print_Titles" localSheetId="12">'A-12'!$6:$8</definedName>
    <definedName name="_xlnm.Print_Titles" localSheetId="13">'A-13'!$6:$8</definedName>
    <definedName name="YU" localSheetId="16" hidden="1">#REF!</definedName>
    <definedName name="YU" localSheetId="17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1" i="4" l="1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S10" i="4"/>
  <c r="R10" i="4"/>
  <c r="R22" i="4" s="1"/>
  <c r="Q10" i="4"/>
  <c r="P10" i="4"/>
  <c r="O10" i="4"/>
  <c r="N10" i="4"/>
  <c r="N22" i="4" s="1"/>
  <c r="M10" i="4"/>
  <c r="L10" i="4"/>
  <c r="K10" i="4"/>
  <c r="J10" i="4"/>
  <c r="J22" i="4" s="1"/>
  <c r="I10" i="4"/>
  <c r="H10" i="4"/>
  <c r="G10" i="4"/>
  <c r="F10" i="4"/>
  <c r="F22" i="4" s="1"/>
  <c r="E10" i="4"/>
  <c r="D10" i="4"/>
  <c r="C10" i="4"/>
  <c r="B10" i="4"/>
  <c r="B22" i="4" s="1"/>
  <c r="S9" i="4"/>
  <c r="S22" i="4" s="1"/>
  <c r="R9" i="4"/>
  <c r="Q9" i="4"/>
  <c r="Q22" i="4" s="1"/>
  <c r="P9" i="4"/>
  <c r="P22" i="4" s="1"/>
  <c r="O9" i="4"/>
  <c r="O22" i="4" s="1"/>
  <c r="N9" i="4"/>
  <c r="M9" i="4"/>
  <c r="M22" i="4" s="1"/>
  <c r="L9" i="4"/>
  <c r="L22" i="4" s="1"/>
  <c r="K9" i="4"/>
  <c r="K22" i="4" s="1"/>
  <c r="J9" i="4"/>
  <c r="I9" i="4"/>
  <c r="I22" i="4" s="1"/>
  <c r="H9" i="4"/>
  <c r="H22" i="4" s="1"/>
  <c r="G9" i="4"/>
  <c r="G22" i="4" s="1"/>
  <c r="F9" i="4"/>
  <c r="E9" i="4"/>
  <c r="E22" i="4" s="1"/>
  <c r="D9" i="4"/>
  <c r="D22" i="4" s="1"/>
  <c r="C9" i="4"/>
  <c r="C22" i="4" s="1"/>
  <c r="B9" i="4"/>
</calcChain>
</file>

<file path=xl/sharedStrings.xml><?xml version="1.0" encoding="utf-8"?>
<sst xmlns="http://schemas.openxmlformats.org/spreadsheetml/2006/main" count="1836" uniqueCount="816">
  <si>
    <t>HONDURAS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</si>
  <si>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</si>
  <si>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</si>
  <si>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</si>
  <si>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</si>
  <si>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</si>
  <si>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</si>
  <si>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</si>
  <si>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</si>
  <si>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</si>
  <si>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</si>
  <si>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</si>
  <si>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INDICADORES DE LA PRODUCCIÓN PESQUERA</t>
  </si>
  <si>
    <t>INDICATORS OF FISHERY OUTPUT</t>
  </si>
  <si>
    <t>INDICES DE MANUFACTURAS</t>
  </si>
  <si>
    <t>MANUFACTURING INDEX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</si>
  <si>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</si>
  <si>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</si>
  <si>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</si>
  <si>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</si>
  <si>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</si>
  <si>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</si>
  <si>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</si>
  <si>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</si>
  <si>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</si>
  <si>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</si>
  <si>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</si>
  <si>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</si>
  <si>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</si>
  <si>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</si>
  <si>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15</t>
  </si>
  <si>
    <t>BALANCE MONETARIO ARMONIZADO DE LAS SOCIEDADES DE DEPÓSITO</t>
  </si>
  <si>
    <t>HARMONIZED MONETARY BALANCE OF DEPOSITORY CORPORATIONS</t>
  </si>
  <si>
    <t>16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</si>
  <si>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</si>
  <si>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</si>
  <si>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</si>
  <si>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</si>
  <si>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HONDURAS : PRINCIPALES INDICADORES ECONÓMICOS  </t>
  </si>
  <si>
    <t xml:space="preserve">HONDURAS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</si>
  <si>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</si>
  <si>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</si>
  <si>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</si>
  <si>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</si>
  <si>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</si>
  <si>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</si>
  <si>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</si>
  <si>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</si>
  <si>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</si>
  <si>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</si>
  <si>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</si>
  <si>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</si>
  <si>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</si>
  <si>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</si>
  <si>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</si>
  <si>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</si>
  <si>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</si>
  <si>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</si>
  <si>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</si>
  <si>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</si>
  <si>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</si>
  <si>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</si>
  <si>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</si>
  <si>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</si>
  <si>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</si>
  <si>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</si>
  <si>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</si>
  <si>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</si>
  <si>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</si>
  <si>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</si>
  <si>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</si>
  <si>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</si>
  <si>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</si>
  <si>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</si>
  <si>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</si>
  <si>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</si>
  <si>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</si>
  <si>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</si>
  <si>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</si>
  <si>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</si>
  <si>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</si>
  <si>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</si>
  <si>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</si>
  <si>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</si>
  <si>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</si>
  <si>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</si>
  <si>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</si>
  <si>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</si>
  <si>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</si>
  <si>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</si>
  <si>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</si>
  <si>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</si>
  <si>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</si>
  <si>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</si>
  <si>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</si>
  <si>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</si>
  <si>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</si>
  <si>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</si>
  <si>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</si>
  <si>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</si>
  <si>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</si>
  <si>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</si>
  <si>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</si>
  <si>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</si>
  <si>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</si>
  <si>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</si>
  <si>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</si>
  <si>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</si>
  <si>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</si>
  <si>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</si>
  <si>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</si>
  <si>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</si>
  <si>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</si>
  <si>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</si>
  <si>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</si>
  <si>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</si>
  <si>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</si>
  <si>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</si>
  <si>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</si>
  <si>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</si>
  <si>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</si>
  <si>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</si>
  <si>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</si>
  <si>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</si>
  <si>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</si>
  <si>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</si>
  <si>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</si>
  <si>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</si>
  <si>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</si>
  <si>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</si>
  <si>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</si>
  <si>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</si>
  <si>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</si>
  <si>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</si>
  <si>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</si>
  <si>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</si>
  <si>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</si>
  <si>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</si>
  <si>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</si>
  <si>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</si>
  <si>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</si>
  <si>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</si>
  <si>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</si>
  <si>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del salario mínimo urbano</t>
  </si>
  <si>
    <t xml:space="preserve">  Variation in minimum urban wage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</si>
  <si>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</si>
  <si>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</si>
  <si>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</si>
  <si>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</si>
  <si>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</si>
  <si>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</si>
  <si>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</si>
  <si>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</si>
  <si>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</si>
  <si>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</si>
  <si>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</si>
  <si>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</si>
  <si>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</si>
  <si>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</si>
  <si>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</si>
  <si>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</si>
  <si>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</si>
  <si>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</si>
  <si>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</si>
  <si>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</si>
  <si>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</si>
  <si>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</si>
  <si>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</si>
  <si>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</si>
  <si>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</si>
  <si>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</si>
  <si>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</si>
  <si>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</si>
  <si>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</si>
  <si>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</si>
  <si>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</si>
  <si>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</si>
  <si>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</si>
  <si>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</si>
  <si>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</si>
  <si>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</si>
  <si>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</si>
  <si>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</si>
  <si>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</si>
  <si>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2000.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</si>
  <si>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</si>
  <si>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</si>
  <si>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</si>
  <si>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</si>
  <si>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</si>
  <si>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</si>
  <si>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2000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</si>
  <si>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</si>
  <si>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</si>
  <si>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</si>
  <si>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</si>
  <si>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HONDURAS : PRINCIPALES INDICADORES TRIMESTRALES</t>
  </si>
  <si>
    <t>HONDURAS : MAIN QUARTERLY INDICATORS</t>
  </si>
  <si>
    <t>Trim 1</t>
  </si>
  <si>
    <t>Trim 2</t>
  </si>
  <si>
    <t>Trim 3</t>
  </si>
  <si>
    <t>Trim 4</t>
  </si>
  <si>
    <t xml:space="preserve">Reservas internacionales brutas (millones de dólares) </t>
  </si>
  <si>
    <t>b/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</si>
  <si>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</si>
  <si>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</si>
  <si>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</si>
  <si>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</si>
  <si>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</si>
  <si>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</si>
  <si>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</si>
  <si>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(lempiras por dólar) </t>
  </si>
  <si>
    <t xml:space="preserve">  (lempiras per dollar) </t>
  </si>
  <si>
    <t/>
  </si>
  <si>
    <t xml:space="preserve">Tasas de interés nominales (medias de porcentajes anualizados) </t>
  </si>
  <si>
    <t>Nominal interest rates (average annualized percentages)</t>
  </si>
  <si>
    <t>...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</si>
  <si>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</si>
  <si>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</si>
  <si>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</si>
  <si>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</si>
  <si>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Crédito interno (variación respecto </t>
  </si>
  <si>
    <t>Domestic credit (variation from same</t>
  </si>
  <si>
    <t xml:space="preserve">   del mismo trimestre del año anterior) </t>
  </si>
  <si>
    <t>…</t>
  </si>
  <si>
    <t xml:space="preserve">   quarter of preceding year) </t>
  </si>
  <si>
    <t>GROSS DOMESTIC PRODUCT, BY KIND OF ECONOMIC ACTIVITY</t>
  </si>
  <si>
    <t>(En millones de lempiras a precios constantes de 2000)</t>
  </si>
  <si>
    <t>(Millions of lempiras at 2000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</si>
  <si>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</si>
  <si>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</si>
  <si>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</si>
  <si>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</si>
  <si>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</si>
  <si>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</si>
  <si>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</si>
  <si>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</si>
  <si>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</si>
  <si>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</si>
  <si>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</si>
  <si>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</si>
  <si>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</si>
  <si>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</si>
  <si>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</si>
  <si>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</si>
  <si>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</si>
  <si>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</si>
  <si>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</si>
  <si>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</si>
  <si>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</si>
  <si>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</si>
  <si>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</si>
  <si>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</si>
  <si>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Cifras preliminares.   </t>
  </si>
  <si>
    <t xml:space="preserve">a/ Preliminary figures. </t>
  </si>
  <si>
    <t>4</t>
  </si>
  <si>
    <t>2003</t>
  </si>
  <si>
    <t>2005</t>
  </si>
  <si>
    <t>Oferta global</t>
  </si>
  <si>
    <t>Total  supply</t>
  </si>
  <si>
    <t xml:space="preserve">  Producto interno bruto</t>
  </si>
  <si>
    <t xml:space="preserve">  Gross domestic product</t>
  </si>
  <si>
    <t xml:space="preserve">  Importaciones de bienes y servicios</t>
  </si>
  <si>
    <t xml:space="preserve">  Imports of goods and services</t>
  </si>
  <si>
    <t>Demanda global</t>
  </si>
  <si>
    <t xml:space="preserve">Total demand </t>
  </si>
  <si>
    <t xml:space="preserve">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</si>
  <si>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</si>
  <si>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</si>
  <si>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</si>
  <si>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</si>
  <si>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</si>
  <si>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</si>
  <si>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</si>
  <si>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</si>
  <si>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</si>
  <si>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</t>
  </si>
  <si>
    <t xml:space="preserve">     Gross fixed investment</t>
  </si>
  <si>
    <t xml:space="preserve">     Variación de existencias</t>
  </si>
  <si>
    <t xml:space="preserve">     Changes in stocks</t>
  </si>
  <si>
    <t xml:space="preserve"> Exportaciones de bienes y servicios</t>
  </si>
  <si>
    <t xml:space="preserve">   Exports (goods and services)</t>
  </si>
  <si>
    <t xml:space="preserve">a/ Cifras preliminares.  </t>
  </si>
  <si>
    <t>5</t>
  </si>
  <si>
    <t xml:space="preserve">Indice 2000 = 100 / Index 2000=100                  </t>
  </si>
  <si>
    <t>Valor agregado agropecuario</t>
  </si>
  <si>
    <t xml:space="preserve">Agricultural value added </t>
  </si>
  <si>
    <t xml:space="preserve">  Agrícola </t>
  </si>
  <si>
    <t xml:space="preserve">  Crop farming</t>
  </si>
  <si>
    <t xml:space="preserve">  Pecuaria</t>
  </si>
  <si>
    <t xml:space="preserve">  Livestock production</t>
  </si>
  <si>
    <t xml:space="preserve">  Silvícola</t>
  </si>
  <si>
    <t xml:space="preserve">  Forestry</t>
  </si>
  <si>
    <t xml:space="preserve">  Avícola</t>
  </si>
  <si>
    <t xml:space="preserve">  Poultry farming</t>
  </si>
  <si>
    <t>Producción de los principales cultivos (miles de toneladas)</t>
  </si>
  <si>
    <t>Output of main crops (thousands of tons)</t>
  </si>
  <si>
    <t>De exportación tradicional</t>
  </si>
  <si>
    <t>Traditional exports</t>
  </si>
  <si>
    <t xml:space="preserve">  Banano</t>
  </si>
  <si>
    <t xml:space="preserve">  Bananas</t>
  </si>
  <si>
    <t xml:space="preserve">  Café</t>
  </si>
  <si>
    <t xml:space="preserve">  Coffee</t>
  </si>
  <si>
    <t xml:space="preserve">  Caña de azúcar</t>
  </si>
  <si>
    <t xml:space="preserve">  Sugar cane</t>
  </si>
  <si>
    <t xml:space="preserve">  Tabaco</t>
  </si>
  <si>
    <t xml:space="preserve">  Tobacco</t>
  </si>
  <si>
    <t>De consumo interno</t>
  </si>
  <si>
    <t>For domestic consumption</t>
  </si>
  <si>
    <t xml:space="preserve">  Maíz</t>
  </si>
  <si>
    <t xml:space="preserve">  Maize </t>
  </si>
  <si>
    <t xml:space="preserve">  Maicillo o sorgo</t>
  </si>
  <si>
    <t xml:space="preserve">  Sorghum</t>
  </si>
  <si>
    <t xml:space="preserve">  Frijol</t>
  </si>
  <si>
    <t xml:space="preserve">  Beans</t>
  </si>
  <si>
    <t xml:space="preserve">  Arroz granza</t>
  </si>
  <si>
    <t xml:space="preserve">  Paddy rice</t>
  </si>
  <si>
    <t xml:space="preserve">  Plátano </t>
  </si>
  <si>
    <t xml:space="preserve">  Plantains</t>
  </si>
  <si>
    <t xml:space="preserve">  Palma africana</t>
  </si>
  <si>
    <t xml:space="preserve">  African palm</t>
  </si>
  <si>
    <t>Producción pecuaria (miles de cabezas)</t>
  </si>
  <si>
    <t>Indicators of livestock output (thousands of head)</t>
  </si>
  <si>
    <t>Beneficios</t>
  </si>
  <si>
    <t>Slaughtering</t>
  </si>
  <si>
    <t xml:space="preserve">  Vacunos </t>
  </si>
  <si>
    <t xml:space="preserve">  Cattle</t>
  </si>
  <si>
    <t xml:space="preserve">  Porcinos </t>
  </si>
  <si>
    <t xml:space="preserve">  Pigs</t>
  </si>
  <si>
    <t xml:space="preserve">  Aves </t>
  </si>
  <si>
    <t xml:space="preserve">  Poultry</t>
  </si>
  <si>
    <t>Otras producciones</t>
  </si>
  <si>
    <t>Other  products</t>
  </si>
  <si>
    <t xml:space="preserve">  Leche  b/</t>
  </si>
  <si>
    <t xml:space="preserve">  Milk b/</t>
  </si>
  <si>
    <t xml:space="preserve">  Huevos  c/</t>
  </si>
  <si>
    <t xml:space="preserve">  Eggs c/</t>
  </si>
  <si>
    <t>Fuente: Comisión Económica para América Latina y el Caribe (CEPAL), sobre la base de cifras del Banco Central de Honduras.</t>
  </si>
  <si>
    <t xml:space="preserve">b/ Millones de litros. </t>
  </si>
  <si>
    <t>c/ Millones de unidades.</t>
  </si>
  <si>
    <t>Source: Economic Commission for Latin America and the Caribbean (ECLAC), on the basis of figures provided by the Central Bank of Honduras.</t>
  </si>
  <si>
    <t>b/ Millions of litres.</t>
  </si>
  <si>
    <t>c/ Millions of units.</t>
  </si>
  <si>
    <t>6</t>
  </si>
  <si>
    <t xml:space="preserve"> </t>
  </si>
  <si>
    <t>Índice 2000=100 / Index 2000=100</t>
  </si>
  <si>
    <t xml:space="preserve">Índices de la producción pesquera </t>
  </si>
  <si>
    <t xml:space="preserve">Fishery output </t>
  </si>
  <si>
    <t>Captura (toneladas)</t>
  </si>
  <si>
    <t>Catch (tons)</t>
  </si>
  <si>
    <t xml:space="preserve">  Camarón</t>
  </si>
  <si>
    <t xml:space="preserve">  Shrimp</t>
  </si>
  <si>
    <t xml:space="preserve">  Langosta</t>
  </si>
  <si>
    <t xml:space="preserve">  Lobster</t>
  </si>
  <si>
    <t xml:space="preserve">  Pescado</t>
  </si>
  <si>
    <t xml:space="preserve">  Fish</t>
  </si>
  <si>
    <t>Fuente: Comisión Económica para América Latina y el Caribe (CEPAL), sobre la base de cifras del Banco Central de Honduras y de la Secretaría de Planificación, Coordinación y Presupuesto.</t>
  </si>
  <si>
    <t>Source: Economic Commission for Latin America and the Caribbean (ECLAC), on the basis of figures provided by the Central Bank of Honduras and the Ministry of Planning, Coordination and the Budget.</t>
  </si>
  <si>
    <t>7</t>
  </si>
  <si>
    <t xml:space="preserve">ÍNDICES DE MANUFACTURAS </t>
  </si>
  <si>
    <t>MANUFACTURING OUTPUT INDEX</t>
  </si>
  <si>
    <t>Producción industrial b/</t>
  </si>
  <si>
    <t>Manufacturing output b/</t>
  </si>
  <si>
    <t xml:space="preserve">  Alimentos, bebidas y tabaco</t>
  </si>
  <si>
    <t xml:space="preserve">  Food, beverages and tobacco</t>
  </si>
  <si>
    <t xml:space="preserve">  Textiles y prendas de vestir</t>
  </si>
  <si>
    <t xml:space="preserve">  Textiles, clothing and footwear</t>
  </si>
  <si>
    <t xml:space="preserve">  Madera y productos de madera</t>
  </si>
  <si>
    <t xml:space="preserve">  Wood and wood products</t>
  </si>
  <si>
    <t xml:space="preserve">  Productos de papel y cartón</t>
  </si>
  <si>
    <t xml:space="preserve">  Paper and paperboard</t>
  </si>
  <si>
    <t xml:space="preserve">  Productos químicos y derivados del petróleo</t>
  </si>
  <si>
    <t xml:space="preserve">  Chemicals and petroleum products</t>
  </si>
  <si>
    <t xml:space="preserve">  Minerales no metálicos</t>
  </si>
  <si>
    <t xml:space="preserve">  Non-metallic minerals</t>
  </si>
  <si>
    <t xml:space="preserve">  Industrias metálicas básicas</t>
  </si>
  <si>
    <t xml:space="preserve">  Basic metals industries</t>
  </si>
  <si>
    <t xml:space="preserve">  Productos metálicos, maquinaria y equipo</t>
  </si>
  <si>
    <t xml:space="preserve">  Metal products, machinery and equipment</t>
  </si>
  <si>
    <t xml:space="preserve">  Muebles</t>
  </si>
  <si>
    <t xml:space="preserve">  Furniture</t>
  </si>
  <si>
    <t xml:space="preserve">  Otras industrias</t>
  </si>
  <si>
    <t xml:space="preserve">  Other industries</t>
  </si>
  <si>
    <t>Producción de las manufacturas más importantes c/</t>
  </si>
  <si>
    <t>Output of major manufactures c/</t>
  </si>
  <si>
    <t xml:space="preserve">  Azúcar (quintales)</t>
  </si>
  <si>
    <t xml:space="preserve">  Sugar (quintals)</t>
  </si>
  <si>
    <t xml:space="preserve">  Cemento (bolsa de 42,5 kg.)</t>
  </si>
  <si>
    <t xml:space="preserve">  Cement (bags of 42.5 kg)</t>
  </si>
  <si>
    <t xml:space="preserve">  Láminas de fibrocemento (M2)</t>
  </si>
  <si>
    <t xml:space="preserve">  Fibre-cement slabs (m2)</t>
  </si>
  <si>
    <t xml:space="preserve">  Varillas de hierro (kg.)</t>
  </si>
  <si>
    <t xml:space="preserve">  Iron reinforcing rods (kg)</t>
  </si>
  <si>
    <t xml:space="preserve">  Prendas de vestir</t>
  </si>
  <si>
    <t xml:space="preserve">  Clothing</t>
  </si>
  <si>
    <t xml:space="preserve">  Manteca vegetal (libras)</t>
  </si>
  <si>
    <t xml:space="preserve">  Vegetable shortening (pounds)</t>
  </si>
  <si>
    <t xml:space="preserve">  Harina de trigo (quintales)</t>
  </si>
  <si>
    <t xml:space="preserve">  Wheat flour (quintals)</t>
  </si>
  <si>
    <t xml:space="preserve">  Leche pasteurizada (litros)</t>
  </si>
  <si>
    <t xml:space="preserve">  Pasteurized milk (litres)</t>
  </si>
  <si>
    <t xml:space="preserve">  Cerveza  (botella de 12 onzas)</t>
  </si>
  <si>
    <t xml:space="preserve">  Beer (12 oz bottles)</t>
  </si>
  <si>
    <t xml:space="preserve">  Aguardiente y licor compuesto (litros)</t>
  </si>
  <si>
    <t>Spirits and liqueurs (litres)</t>
  </si>
  <si>
    <t xml:space="preserve">  Cigarrillos (cajetilla de 20 unidades)</t>
  </si>
  <si>
    <t xml:space="preserve">  Cigarettes (20 units box)</t>
  </si>
  <si>
    <t xml:space="preserve">  Refrescos  (botella de 12 onzas)</t>
  </si>
  <si>
    <t xml:space="preserve">  Carbonated beverages (12 oz bottles)</t>
  </si>
  <si>
    <t xml:space="preserve">  Periódicos (unidades)</t>
  </si>
  <si>
    <t xml:space="preserve">  Newspapers (units)</t>
  </si>
  <si>
    <t>Consumo industrial de electricidad  d/</t>
  </si>
  <si>
    <t>Industrial consumption of electricity  d/</t>
  </si>
  <si>
    <t xml:space="preserve">b/ Corresponde al índice del valor agregado.   </t>
  </si>
  <si>
    <t xml:space="preserve">c/ Miles de unidades.   </t>
  </si>
  <si>
    <t>d/ Millones de kWh.</t>
  </si>
  <si>
    <t>b/ Index of value added.</t>
  </si>
  <si>
    <t>c/ Thousands of units.</t>
  </si>
  <si>
    <t>d/ Millions of kWh.</t>
  </si>
  <si>
    <t>8</t>
  </si>
  <si>
    <t>BALANZA DE PAGOS a/</t>
  </si>
  <si>
    <t>BALANCE OF PAYMENTS a/</t>
  </si>
  <si>
    <t>(En millones de dólares)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</si>
  <si>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</si>
  <si>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</si>
  <si>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</si>
  <si>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</si>
  <si>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</si>
  <si>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</si>
  <si>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</si>
  <si>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</si>
  <si>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</si>
  <si>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</si>
  <si>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</si>
  <si>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</si>
  <si>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</si>
  <si>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</si>
  <si>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</si>
  <si>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</si>
  <si>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</si>
  <si>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</si>
  <si>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</si>
  <si>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</si>
  <si>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</si>
  <si>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</si>
  <si>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</si>
  <si>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</si>
  <si>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</si>
  <si>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</si>
  <si>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</si>
  <si>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</si>
  <si>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</si>
  <si>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</si>
  <si>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</si>
  <si>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</si>
  <si>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</si>
  <si>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</si>
  <si>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</si>
  <si>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</si>
  <si>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</si>
  <si>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</si>
  <si>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</si>
  <si>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</si>
  <si>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</si>
  <si>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</si>
  <si>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</si>
  <si>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</si>
  <si>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</si>
  <si>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</si>
  <si>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</si>
  <si>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>Capital account balance</t>
  </si>
  <si>
    <t xml:space="preserve">Balanza en la cuenta financiera </t>
  </si>
  <si>
    <t>Financial account balance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</si>
  <si>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</si>
  <si>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</si>
  <si>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</si>
  <si>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</si>
  <si>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</si>
  <si>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</si>
  <si>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</si>
  <si>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</si>
  <si>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</si>
  <si>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</si>
  <si>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</si>
  <si>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</si>
  <si>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</si>
  <si>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</si>
  <si>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</si>
  <si>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</si>
  <si>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</si>
  <si>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</si>
  <si>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</si>
  <si>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</si>
  <si>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</si>
  <si>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</si>
  <si>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</si>
  <si>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</si>
  <si>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</si>
  <si>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</si>
  <si>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</si>
  <si>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</si>
  <si>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</si>
  <si>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</si>
  <si>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</si>
  <si>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</si>
  <si>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</si>
  <si>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</si>
  <si>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</si>
  <si>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</si>
  <si>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</si>
  <si>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</si>
  <si>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</si>
  <si>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</si>
  <si>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</si>
  <si>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</si>
  <si>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</si>
  <si>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9</t>
  </si>
  <si>
    <t xml:space="preserve">VALOR DE LAS EXPORTACIONES DE BIENES, FOB </t>
  </si>
  <si>
    <t>Total b/</t>
  </si>
  <si>
    <t xml:space="preserve">  Centroamérica</t>
  </si>
  <si>
    <t xml:space="preserve">  Central America</t>
  </si>
  <si>
    <t xml:space="preserve">  Panamá</t>
  </si>
  <si>
    <t xml:space="preserve">  Panama</t>
  </si>
  <si>
    <t xml:space="preserve">  Estados Unidos</t>
  </si>
  <si>
    <t xml:space="preserve">  United States</t>
  </si>
  <si>
    <t xml:space="preserve">  Alemania</t>
  </si>
  <si>
    <t xml:space="preserve">  Germany</t>
  </si>
  <si>
    <t xml:space="preserve">  Italia</t>
  </si>
  <si>
    <t xml:space="preserve">  Italy</t>
  </si>
  <si>
    <t xml:space="preserve">  Japón</t>
  </si>
  <si>
    <t xml:space="preserve">  Japan</t>
  </si>
  <si>
    <t xml:space="preserve">  Resto del mundo</t>
  </si>
  <si>
    <t xml:space="preserve">  Rest of world</t>
  </si>
  <si>
    <t>Principales exportaciones tradicionales</t>
  </si>
  <si>
    <t>Main traditional exports</t>
  </si>
  <si>
    <t xml:space="preserve">  Madera</t>
  </si>
  <si>
    <t xml:space="preserve">  Wood</t>
  </si>
  <si>
    <t xml:space="preserve">  Azúcar</t>
  </si>
  <si>
    <t xml:space="preserve">  Sugar</t>
  </si>
  <si>
    <t xml:space="preserve">  Langostas</t>
  </si>
  <si>
    <t xml:space="preserve">  Lobsters</t>
  </si>
  <si>
    <t xml:space="preserve">  Zinc</t>
  </si>
  <si>
    <t xml:space="preserve">  Plata</t>
  </si>
  <si>
    <t xml:space="preserve">  Silver</t>
  </si>
  <si>
    <t xml:space="preserve">  Oro</t>
  </si>
  <si>
    <t xml:space="preserve">  Gold</t>
  </si>
  <si>
    <t xml:space="preserve">  Plomo</t>
  </si>
  <si>
    <t xml:space="preserve">  Lead</t>
  </si>
  <si>
    <t>Principales exportaciones no tradicionales</t>
  </si>
  <si>
    <t>Main non-traditional exports</t>
  </si>
  <si>
    <t xml:space="preserve">  Camarones</t>
  </si>
  <si>
    <t xml:space="preserve">  Melones y sandías</t>
  </si>
  <si>
    <t xml:space="preserve">  Melons and watermelons</t>
  </si>
  <si>
    <t xml:space="preserve">  Piñas</t>
  </si>
  <si>
    <t xml:space="preserve">  Pineapples</t>
  </si>
  <si>
    <t xml:space="preserve">  Aceite de palma</t>
  </si>
  <si>
    <t xml:space="preserve">  Palm oil</t>
  </si>
  <si>
    <t xml:space="preserve">  Jabones y detergentes</t>
  </si>
  <si>
    <t xml:space="preserve">  Soaps and detergents</t>
  </si>
  <si>
    <t xml:space="preserve">  Cigarrillos</t>
  </si>
  <si>
    <t xml:space="preserve">  Cigarettes</t>
  </si>
  <si>
    <t xml:space="preserve">  Textiles</t>
  </si>
  <si>
    <t xml:space="preserve">  Plásticos y sus manufacturas</t>
  </si>
  <si>
    <t>Plastics and articles thereof</t>
  </si>
  <si>
    <t xml:space="preserve">  Papel y cartón</t>
  </si>
  <si>
    <t>Paper and cardboard</t>
  </si>
  <si>
    <t xml:space="preserve">  Resto</t>
  </si>
  <si>
    <t xml:space="preserve">  Others</t>
  </si>
  <si>
    <t>Maquila</t>
  </si>
  <si>
    <t xml:space="preserve">b/ Los totales difieren de las cifras del balance de pagos debido a que no incluyen ajustes por subvaluación. Incluye maquila. </t>
  </si>
  <si>
    <t>b/ These totals differ from the figures given in the balance of payments because they do not include adjustments for undervaluation. Includes maquila.</t>
  </si>
  <si>
    <t>10</t>
  </si>
  <si>
    <t>Bienes de consumo</t>
  </si>
  <si>
    <t>Consumer goods</t>
  </si>
  <si>
    <t xml:space="preserve">  Duraderos</t>
  </si>
  <si>
    <t xml:space="preserve">  Durables</t>
  </si>
  <si>
    <t xml:space="preserve">  No duraderos</t>
  </si>
  <si>
    <t xml:space="preserve">  Non-durables</t>
  </si>
  <si>
    <t>Materias primas y bienes intermedios</t>
  </si>
  <si>
    <t>Raw materials and intermediate goods</t>
  </si>
  <si>
    <t xml:space="preserve">  Petróleo y combustibles</t>
  </si>
  <si>
    <t xml:space="preserve">  Petroleum and fuels</t>
  </si>
  <si>
    <t xml:space="preserve">  Energía eléctrica</t>
  </si>
  <si>
    <t xml:space="preserve">  Electrical energy</t>
  </si>
  <si>
    <t xml:space="preserve">  Para la agricultura</t>
  </si>
  <si>
    <t xml:space="preserve">  For agriculture</t>
  </si>
  <si>
    <t xml:space="preserve">  Para la industria</t>
  </si>
  <si>
    <t xml:space="preserve">  For industry</t>
  </si>
  <si>
    <t xml:space="preserve">  Materiales para la construcción</t>
  </si>
  <si>
    <t xml:space="preserve">  Construction materials</t>
  </si>
  <si>
    <t>Bienes de capital</t>
  </si>
  <si>
    <t>Capital goods</t>
  </si>
  <si>
    <t xml:space="preserve">  Para el transporte</t>
  </si>
  <si>
    <t xml:space="preserve">  For transport</t>
  </si>
  <si>
    <t>Otros productos</t>
  </si>
  <si>
    <t>Other products</t>
  </si>
  <si>
    <t>Productos para la transformación (maquila)</t>
  </si>
  <si>
    <t>Products for processing (maquila)</t>
  </si>
  <si>
    <t xml:space="preserve">HONDURAS 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</si>
  <si>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</si>
  <si>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</si>
  <si>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</si>
  <si>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</si>
  <si>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</si>
  <si>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</si>
  <si>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</si>
  <si>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</si>
  <si>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</si>
  <si>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</si>
  <si>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</si>
  <si>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</si>
  <si>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</si>
  <si>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</si>
  <si>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</si>
  <si>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</si>
  <si>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</si>
  <si>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</si>
  <si>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</si>
  <si>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</si>
  <si>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</si>
  <si>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</si>
  <si>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</si>
  <si>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</si>
  <si>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</si>
  <si>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</si>
  <si>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</si>
  <si>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</si>
  <si>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</si>
  <si>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</si>
  <si>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</si>
  <si>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</si>
  <si>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</si>
  <si>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</si>
  <si>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</si>
  <si>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</si>
  <si>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</si>
  <si>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</si>
  <si>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</si>
  <si>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</si>
  <si>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</si>
  <si>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14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</si>
  <si>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</si>
  <si>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</si>
  <si>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</si>
  <si>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</si>
  <si>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</si>
  <si>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</si>
  <si>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</si>
  <si>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</si>
  <si>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BALANCE MONETARIO ARMONIZADO DE LAS SOCIEDADES DE DEPÓSITO a/</t>
  </si>
  <si>
    <t>HARMONIZED MONETARY BALANCE OF DEPOSITORY CORPORATIONS a/</t>
  </si>
  <si>
    <t>(En millones de lempiras, saldos a fin de año)</t>
  </si>
  <si>
    <t>(Millions of lempiras, end-of-year stocks)</t>
  </si>
  <si>
    <t>Activos monetarios</t>
  </si>
  <si>
    <t>Monetary assets</t>
  </si>
  <si>
    <t>Activos externos netos</t>
  </si>
  <si>
    <t>External assets (net) b/</t>
  </si>
  <si>
    <t xml:space="preserve">Crédito interno neto </t>
  </si>
  <si>
    <t>Domestic credit (net)</t>
  </si>
  <si>
    <t xml:space="preserve">  Al sector público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</si>
  <si>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</si>
  <si>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</si>
  <si>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</si>
  <si>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</si>
  <si>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</si>
  <si>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</si>
  <si>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</si>
  <si>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 </t>
  </si>
  <si>
    <t xml:space="preserve">Pasivos monetarios </t>
  </si>
  <si>
    <t>Monetary liabilities</t>
  </si>
  <si>
    <t>Dinero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</si>
  <si>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</si>
  <si>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</si>
  <si>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</si>
  <si>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</si>
  <si>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</si>
  <si>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 xml:space="preserve">  Cuasidinero</t>
  </si>
  <si>
    <t xml:space="preserve">  Quasi-Money</t>
  </si>
  <si>
    <t>Liquidez ampliada (M3)</t>
  </si>
  <si>
    <t>Broad money (M3)</t>
  </si>
  <si>
    <t xml:space="preserve">  Depósitos en moneda extranjera</t>
  </si>
  <si>
    <t xml:space="preserve">  Foreign currency deposits</t>
  </si>
  <si>
    <t xml:space="preserve">a/ Corresponde a la consolidación de cuentas del Banco Central de Honduras, bancos comerciales, bancos de desarrollo, asociaciones de ahorro y préstamo, </t>
  </si>
  <si>
    <t>sociedades financieras y cooperativas de ahorro y crédito.</t>
  </si>
  <si>
    <t>a/ Includes the Central Bank of Honduras, commercial banks, development banks, savings and loan associations, finance companies, and saving and credit cooperatives.</t>
  </si>
  <si>
    <t>(En millones de lempiras)</t>
  </si>
  <si>
    <t>(Millions of lempiras)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</si>
  <si>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</si>
  <si>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</si>
  <si>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</si>
  <si>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</si>
  <si>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</si>
  <si>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</si>
  <si>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</si>
  <si>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</si>
  <si>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</si>
  <si>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</si>
  <si>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  Donaciones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</si>
  <si>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</si>
  <si>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</si>
  <si>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</si>
  <si>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</si>
  <si>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</si>
  <si>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</si>
  <si>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</si>
  <si>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</si>
  <si>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</si>
  <si>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</si>
  <si>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</si>
  <si>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</si>
  <si>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</si>
  <si>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</si>
  <si>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</si>
  <si>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</si>
  <si>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</si>
  <si>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</si>
  <si>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</si>
  <si>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</si>
  <si>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</si>
  <si>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</si>
  <si>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</si>
  <si>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</si>
  <si>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</si>
  <si>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</si>
  <si>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</si>
  <si>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</si>
  <si>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 Comisión Económica para América Latina y el Caribe (CEPAL), sobre la base de cifras de la Secretaría de Finanzas de Honduras.</t>
  </si>
  <si>
    <t>Source: Economic Commission for Latin America and the Caribbean (ECLAC), on the basis of figures provided by the Ministry of Finance of Honduras.</t>
  </si>
  <si>
    <t>17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</si>
  <si>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</si>
  <si>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</si>
  <si>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</si>
  <si>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</si>
  <si>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</si>
  <si>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</si>
  <si>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</si>
  <si>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</si>
  <si>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</si>
  <si>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</si>
  <si>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</si>
  <si>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</si>
  <si>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</si>
  <si>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</si>
  <si>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</si>
  <si>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</si>
  <si>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</si>
  <si>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</si>
  <si>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</si>
  <si>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</si>
  <si>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</si>
  <si>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</si>
  <si>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</si>
  <si>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</si>
  <si>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</si>
  <si>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</si>
  <si>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</si>
  <si>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</si>
  <si>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</si>
  <si>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</si>
  <si>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</si>
  <si>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</si>
  <si>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 xml:space="preserve">  To the public sector</t>
  </si>
  <si>
    <t>Money (M1)</t>
  </si>
  <si>
    <t>Local-currency liquidity (M2)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</si>
  <si>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</si>
  <si>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</si>
  <si>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</si>
  <si>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actividad h/</t>
  </si>
  <si>
    <t xml:space="preserve">  Labour force participation rate h/</t>
  </si>
  <si>
    <t xml:space="preserve">  Tasa de desempleo abierto i/</t>
  </si>
  <si>
    <t xml:space="preserve">  Open unemployment rate i/</t>
  </si>
  <si>
    <t xml:space="preserve">  Tasa de subempleo visible h/</t>
  </si>
  <si>
    <t xml:space="preserve">  Visible underemployment rate h/</t>
  </si>
  <si>
    <t xml:space="preserve">   Tasa de interés pasiva nominal j/</t>
  </si>
  <si>
    <t xml:space="preserve">   Nominal deposit rate j/</t>
  </si>
  <si>
    <t xml:space="preserve">   Tasa de interés activa nominal k/</t>
  </si>
  <si>
    <t xml:space="preserve">   Nominal lending rate k/</t>
  </si>
  <si>
    <t xml:space="preserve">      Intereses </t>
  </si>
  <si>
    <t xml:space="preserve">      Interest </t>
  </si>
  <si>
    <t xml:space="preserve">  M2 </t>
  </si>
  <si>
    <t xml:space="preserve">  Depósitos en moneda extranjera </t>
  </si>
  <si>
    <t xml:space="preserve">  Foreign-currency deposits </t>
  </si>
  <si>
    <t>g/ División de Desarrollo Económico. Cálculos propios. Estudio Económico 2019.</t>
  </si>
  <si>
    <t>h/ Total nacional.</t>
  </si>
  <si>
    <t>i/ Total urbano.</t>
  </si>
  <si>
    <t>j/ Promedio ponderado de las tasas de depósitos</t>
  </si>
  <si>
    <t>k/ Promedio ponderado de las tasas activas.</t>
  </si>
  <si>
    <t>g/ Economic Development Division, calculations for Economic Survey of Latin America and the Caribbean, 2019.</t>
  </si>
  <si>
    <t xml:space="preserve">h/ Nationwide total. </t>
  </si>
  <si>
    <t xml:space="preserve">i/ Urban total. </t>
  </si>
  <si>
    <t>j/ Weighted average rate of deposit rates.</t>
  </si>
  <si>
    <t>k/ Weighted average of lending rates.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</si>
  <si>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</si>
  <si>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</si>
  <si>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</si>
  <si>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 xml:space="preserve">   quarter of preceding year) b/</t>
  </si>
  <si>
    <t>c/</t>
  </si>
  <si>
    <t>Tipo de cambio real efectivo (índice 2005=100) d/</t>
  </si>
  <si>
    <t>Real effective exchange rate (index: 2005=100) d/</t>
  </si>
  <si>
    <t xml:space="preserve">   Tasa de interés pasiva e/</t>
  </si>
  <si>
    <t xml:space="preserve">   Deposit rate e/</t>
  </si>
  <si>
    <t xml:space="preserve">   Tasa de interés activa f/</t>
  </si>
  <si>
    <t xml:space="preserve">   Lending rate f/</t>
  </si>
  <si>
    <t>g/</t>
  </si>
  <si>
    <t xml:space="preserve">c/ Datos al mes de mayo. </t>
  </si>
  <si>
    <t xml:space="preserve">d/ Promedio trimestral, ponderado por el valor de las exportaciones e importaciones de bienes.  </t>
  </si>
  <si>
    <t>e/ Promedio ponderado de las tasas de depósitos.</t>
  </si>
  <si>
    <t>f/ Promedio ponderado de las tasas activas.</t>
  </si>
  <si>
    <t xml:space="preserve">g/ Datos al mes de abril. </t>
  </si>
  <si>
    <t>c/ Figures as of May.</t>
  </si>
  <si>
    <t>d/ Quarterly average, weighted by the value of goods exports and imports.</t>
  </si>
  <si>
    <t>e/ Weighted average rate of deposit rates.</t>
  </si>
  <si>
    <t>f/ Weighted average of lending rates.</t>
  </si>
  <si>
    <t>g/ Figures as of April.</t>
  </si>
  <si>
    <t>Discrepancia estadística</t>
  </si>
  <si>
    <t>Statistical discrepancy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</si>
</sst>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###\ ##0.0"/>
    <numFmt numFmtId="168" formatCode="General_)"/>
    <numFmt numFmtId="169" formatCode="#,##0.0_);\(#,##0.0\)"/>
    <numFmt numFmtId="170" formatCode="#,##0.0000"/>
    <numFmt numFmtId="171" formatCode="#,##0.00000"/>
    <numFmt numFmtId="172" formatCode="0.000"/>
    <numFmt numFmtId="173" formatCode="###\ ##0"/>
    <numFmt numFmtId="174" formatCode="#\ ##0"/>
    <numFmt numFmtId="175" formatCode="#\ ###\ ###"/>
    <numFmt numFmtId="176" formatCode="_(* #,##0_);_(* \(#,##0\);_(* &quot;-&quot;??_);_(@_)"/>
    <numFmt numFmtId="177" formatCode="#\ ###\ ###\ ##0\ "/>
    <numFmt numFmtId="178" formatCode="\$#,##0\ ;\(\$#,##0\)"/>
    <numFmt numFmtId="179" formatCode="[$-409]mmm/yy;@"/>
    <numFmt numFmtId="180" formatCode="_-* #,##0.00_-;\-* #,##0.00_-;_-* &quot;-&quot;??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color rgb="FFFF0000"/>
      <name val="Helvetic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Tms Rmn"/>
    </font>
    <font>
      <sz val="8"/>
      <name val="Helvetica"/>
      <family val="2"/>
    </font>
    <font>
      <sz val="8"/>
      <color rgb="FFFF0000"/>
      <name val="Helvetica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12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06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5" fillId="0" borderId="0"/>
    <xf numFmtId="165" fontId="7" fillId="0" borderId="0"/>
    <xf numFmtId="165" fontId="7" fillId="0" borderId="0"/>
    <xf numFmtId="0" fontId="5" fillId="0" borderId="0"/>
    <xf numFmtId="0" fontId="7" fillId="0" borderId="0"/>
    <xf numFmtId="0" fontId="2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168" fontId="2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65" fontId="7" fillId="0" borderId="0"/>
    <xf numFmtId="0" fontId="5" fillId="0" borderId="0" applyNumberFormat="0" applyFill="0" applyBorder="0" applyAlignment="0" applyProtection="0"/>
    <xf numFmtId="165" fontId="7" fillId="0" borderId="0"/>
    <xf numFmtId="0" fontId="5" fillId="0" borderId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7" fontId="41" fillId="0" borderId="17"/>
    <xf numFmtId="0" fontId="42" fillId="8" borderId="0" applyNumberFormat="0" applyBorder="0" applyAlignment="0" applyProtection="0"/>
    <xf numFmtId="0" fontId="43" fillId="13" borderId="18" applyNumberFormat="0" applyAlignment="0" applyProtection="0"/>
    <xf numFmtId="0" fontId="44" fillId="14" borderId="19" applyNumberFormat="0" applyAlignment="0" applyProtection="0"/>
    <xf numFmtId="0" fontId="45" fillId="0" borderId="20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6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8" fillId="9" borderId="18" applyNumberFormat="0" applyAlignment="0" applyProtection="0"/>
    <xf numFmtId="2" fontId="46" fillId="0" borderId="0" applyFont="0" applyFill="0" applyBorder="0" applyAlignment="0" applyProtection="0"/>
    <xf numFmtId="0" fontId="49" fillId="19" borderId="0" applyNumberFormat="0" applyBorder="0" applyAlignment="0" applyProtection="0"/>
    <xf numFmtId="179" fontId="2" fillId="0" borderId="0" applyNumberFormat="0">
      <alignment horizontal="left"/>
    </xf>
    <xf numFmtId="18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38" fillId="6" borderId="21" applyNumberFormat="0" applyFont="0" applyAlignment="0" applyProtection="0"/>
    <xf numFmtId="0" fontId="1" fillId="2" borderId="1" applyNumberFormat="0" applyFont="0" applyAlignment="0" applyProtection="0"/>
    <xf numFmtId="0" fontId="50" fillId="13" borderId="22" applyNumberFormat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47" fillId="0" borderId="25" applyNumberFormat="0" applyFill="0" applyAlignment="0" applyProtection="0"/>
    <xf numFmtId="0" fontId="55" fillId="0" borderId="0" applyNumberFormat="0" applyFill="0" applyBorder="0" applyAlignment="0" applyProtection="0"/>
  </cellStyleXfs>
  <cellXfs count="755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3" borderId="2" xfId="2" applyNumberFormat="1" applyFont="1" applyFill="1" applyBorder="1" applyAlignment="1">
      <alignment horizontal="center"/>
    </xf>
    <xf numFmtId="3" fontId="6" fillId="3" borderId="2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49" fontId="6" fillId="0" borderId="0" xfId="3" applyNumberFormat="1" applyFont="1" applyFill="1" applyAlignment="1">
      <alignment horizontal="center"/>
    </xf>
    <xf numFmtId="3" fontId="6" fillId="0" borderId="0" xfId="2" applyNumberFormat="1" applyFont="1" applyBorder="1" applyAlignment="1">
      <alignment horizontal="center"/>
    </xf>
    <xf numFmtId="0" fontId="2" fillId="0" borderId="0" xfId="2" applyFont="1" applyBorder="1"/>
    <xf numFmtId="3" fontId="9" fillId="0" borderId="0" xfId="2" applyNumberFormat="1" applyFont="1" applyBorder="1" applyAlignment="1">
      <alignment horizontal="left"/>
    </xf>
    <xf numFmtId="3" fontId="10" fillId="0" borderId="0" xfId="2" applyNumberFormat="1" applyFont="1" applyBorder="1" applyAlignment="1">
      <alignment horizontal="left"/>
    </xf>
    <xf numFmtId="0" fontId="12" fillId="0" borderId="0" xfId="5" applyNumberFormat="1" applyFont="1" applyAlignment="1">
      <alignment horizontal="left"/>
    </xf>
    <xf numFmtId="0" fontId="12" fillId="0" borderId="0" xfId="5" applyNumberFormat="1" applyFont="1" applyFill="1" applyBorder="1" applyAlignment="1">
      <alignment horizontal="left"/>
    </xf>
    <xf numFmtId="0" fontId="13" fillId="0" borderId="0" xfId="5" applyFont="1"/>
    <xf numFmtId="0" fontId="13" fillId="0" borderId="0" xfId="5" applyFont="1" applyAlignment="1">
      <alignment horizontal="right"/>
    </xf>
    <xf numFmtId="0" fontId="13" fillId="0" borderId="0" xfId="5" applyFont="1" applyFill="1" applyBorder="1"/>
    <xf numFmtId="0" fontId="14" fillId="0" borderId="0" xfId="5" applyFont="1" applyFill="1" applyBorder="1"/>
    <xf numFmtId="0" fontId="14" fillId="0" borderId="0" xfId="5" applyFont="1" applyBorder="1"/>
    <xf numFmtId="0" fontId="15" fillId="0" borderId="0" xfId="5" applyFont="1" applyBorder="1"/>
    <xf numFmtId="0" fontId="14" fillId="0" borderId="0" xfId="5" applyFont="1" applyBorder="1" applyAlignment="1">
      <alignment horizontal="right"/>
    </xf>
    <xf numFmtId="0" fontId="14" fillId="0" borderId="0" xfId="5" applyFont="1"/>
    <xf numFmtId="0" fontId="15" fillId="0" borderId="0" xfId="5" applyFont="1"/>
    <xf numFmtId="0" fontId="14" fillId="0" borderId="0" xfId="5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4" fillId="0" borderId="0" xfId="5" applyNumberFormat="1" applyFont="1"/>
    <xf numFmtId="3" fontId="14" fillId="0" borderId="0" xfId="5" applyNumberFormat="1" applyFont="1" applyAlignment="1">
      <alignment horizontal="right"/>
    </xf>
    <xf numFmtId="0" fontId="14" fillId="0" borderId="3" xfId="5" applyFont="1" applyBorder="1"/>
    <xf numFmtId="0" fontId="15" fillId="0" borderId="3" xfId="5" applyFont="1" applyBorder="1"/>
    <xf numFmtId="164" fontId="14" fillId="0" borderId="3" xfId="5" applyNumberFormat="1" applyFont="1" applyBorder="1" applyAlignment="1">
      <alignment horizontal="right"/>
    </xf>
    <xf numFmtId="164" fontId="14" fillId="0" borderId="3" xfId="5" applyNumberFormat="1" applyFont="1" applyBorder="1"/>
    <xf numFmtId="0" fontId="16" fillId="0" borderId="0" xfId="6" applyNumberFormat="1" applyFont="1" applyFill="1" applyBorder="1" applyAlignment="1">
      <alignment horizontal="left"/>
    </xf>
    <xf numFmtId="0" fontId="16" fillId="0" borderId="0" xfId="6" applyNumberFormat="1" applyFont="1" applyFill="1" applyAlignment="1">
      <alignment horizontal="left"/>
    </xf>
    <xf numFmtId="0" fontId="16" fillId="0" borderId="0" xfId="6" applyFont="1" applyFill="1" applyBorder="1" applyAlignment="1">
      <alignment horizontal="left"/>
    </xf>
    <xf numFmtId="0" fontId="17" fillId="0" borderId="0" xfId="6" applyFont="1" applyFill="1" applyAlignment="1">
      <alignment horizontal="right"/>
    </xf>
    <xf numFmtId="0" fontId="17" fillId="0" borderId="0" xfId="6" applyFont="1" applyFill="1" applyBorder="1" applyAlignment="1">
      <alignment horizontal="right"/>
    </xf>
    <xf numFmtId="0" fontId="17" fillId="0" borderId="0" xfId="6" applyFont="1" applyFill="1" applyBorder="1"/>
    <xf numFmtId="0" fontId="17" fillId="0" borderId="0" xfId="6" applyFont="1" applyFill="1" applyBorder="1" applyAlignment="1">
      <alignment horizontal="left"/>
    </xf>
    <xf numFmtId="0" fontId="17" fillId="0" borderId="0" xfId="6" applyFont="1" applyFill="1"/>
    <xf numFmtId="0" fontId="17" fillId="0" borderId="3" xfId="7" applyFont="1" applyFill="1" applyBorder="1" applyAlignment="1">
      <alignment horizontal="left"/>
    </xf>
    <xf numFmtId="0" fontId="17" fillId="0" borderId="3" xfId="6" applyFont="1" applyFill="1" applyBorder="1" applyAlignment="1">
      <alignment horizontal="right"/>
    </xf>
    <xf numFmtId="0" fontId="17" fillId="0" borderId="3" xfId="7" applyFont="1" applyFill="1" applyBorder="1" applyAlignment="1">
      <alignment horizontal="right"/>
    </xf>
    <xf numFmtId="0" fontId="17" fillId="0" borderId="3" xfId="7" applyFont="1" applyFill="1" applyBorder="1"/>
    <xf numFmtId="0" fontId="17" fillId="0" borderId="0" xfId="6" applyFont="1" applyFill="1" applyAlignment="1">
      <alignment horizontal="left"/>
    </xf>
    <xf numFmtId="0" fontId="17" fillId="0" borderId="4" xfId="6" applyFont="1" applyFill="1" applyBorder="1" applyAlignment="1">
      <alignment horizontal="right"/>
    </xf>
    <xf numFmtId="0" fontId="17" fillId="0" borderId="3" xfId="6" applyFont="1" applyFill="1" applyBorder="1" applyAlignment="1">
      <alignment horizontal="left"/>
    </xf>
    <xf numFmtId="0" fontId="17" fillId="0" borderId="3" xfId="6" applyFont="1" applyFill="1" applyBorder="1" applyAlignment="1" applyProtection="1">
      <alignment horizontal="right"/>
    </xf>
    <xf numFmtId="0" fontId="17" fillId="0" borderId="0" xfId="7" applyFont="1" applyFill="1" applyBorder="1" applyAlignment="1">
      <alignment horizontal="right"/>
    </xf>
    <xf numFmtId="164" fontId="17" fillId="0" borderId="0" xfId="6" applyNumberFormat="1" applyFont="1" applyFill="1" applyBorder="1" applyAlignment="1">
      <alignment horizontal="right"/>
    </xf>
    <xf numFmtId="164" fontId="17" fillId="0" borderId="0" xfId="6" applyNumberFormat="1" applyFont="1" applyFill="1" applyBorder="1" applyAlignment="1">
      <alignment horizontal="left"/>
    </xf>
    <xf numFmtId="0" fontId="17" fillId="0" borderId="0" xfId="6" applyFont="1" applyFill="1" applyAlignment="1" applyProtection="1">
      <alignment horizontal="left"/>
    </xf>
    <xf numFmtId="3" fontId="17" fillId="0" borderId="0" xfId="6" applyNumberFormat="1" applyFont="1" applyFill="1" applyBorder="1" applyAlignment="1">
      <alignment horizontal="right"/>
    </xf>
    <xf numFmtId="3" fontId="17" fillId="0" borderId="0" xfId="6" applyNumberFormat="1" applyFont="1" applyFill="1" applyBorder="1" applyAlignment="1">
      <alignment horizontal="left"/>
    </xf>
    <xf numFmtId="0" fontId="18" fillId="0" borderId="0" xfId="4" applyFont="1" applyFill="1" applyAlignment="1" applyProtection="1">
      <alignment horizontal="left"/>
    </xf>
    <xf numFmtId="0" fontId="17" fillId="0" borderId="3" xfId="6" applyFont="1" applyFill="1" applyBorder="1" applyAlignment="1" applyProtection="1">
      <alignment horizontal="left"/>
    </xf>
    <xf numFmtId="164" fontId="17" fillId="0" borderId="3" xfId="6" applyNumberFormat="1" applyFont="1" applyFill="1" applyBorder="1" applyAlignment="1">
      <alignment horizontal="right"/>
    </xf>
    <xf numFmtId="164" fontId="17" fillId="0" borderId="3" xfId="6" applyNumberFormat="1" applyFont="1" applyFill="1" applyBorder="1" applyAlignment="1">
      <alignment horizontal="left"/>
    </xf>
    <xf numFmtId="165" fontId="18" fillId="0" borderId="0" xfId="8" applyFont="1" applyFill="1" applyBorder="1" applyAlignment="1" applyProtection="1">
      <alignment horizontal="left"/>
    </xf>
    <xf numFmtId="0" fontId="17" fillId="0" borderId="0" xfId="6" applyFont="1" applyFill="1" applyBorder="1" applyAlignment="1" applyProtection="1">
      <alignment horizontal="left"/>
    </xf>
    <xf numFmtId="0" fontId="19" fillId="0" borderId="0" xfId="9" applyNumberFormat="1" applyFont="1" applyAlignment="1">
      <alignment horizontal="left"/>
    </xf>
    <xf numFmtId="3" fontId="20" fillId="0" borderId="0" xfId="9" applyNumberFormat="1" applyFont="1" applyFill="1" applyBorder="1" applyAlignment="1">
      <alignment horizontal="left"/>
    </xf>
    <xf numFmtId="0" fontId="19" fillId="0" borderId="0" xfId="9" applyNumberFormat="1" applyFont="1" applyBorder="1" applyAlignment="1">
      <alignment horizontal="left"/>
    </xf>
    <xf numFmtId="0" fontId="21" fillId="0" borderId="0" xfId="10" applyFont="1" applyBorder="1" applyAlignment="1">
      <alignment horizontal="left"/>
    </xf>
    <xf numFmtId="165" fontId="22" fillId="0" borderId="0" xfId="9" applyFont="1" applyBorder="1"/>
    <xf numFmtId="0" fontId="22" fillId="0" borderId="0" xfId="11" applyFont="1"/>
    <xf numFmtId="165" fontId="19" fillId="0" borderId="0" xfId="9" applyNumberFormat="1" applyFont="1" applyAlignment="1" applyProtection="1">
      <alignment horizontal="left"/>
    </xf>
    <xf numFmtId="165" fontId="22" fillId="0" borderId="0" xfId="9" applyFont="1" applyBorder="1" applyAlignment="1">
      <alignment horizontal="right"/>
    </xf>
    <xf numFmtId="165" fontId="19" fillId="0" borderId="0" xfId="9" applyFont="1" applyFill="1" applyBorder="1" applyAlignment="1">
      <alignment wrapText="1"/>
    </xf>
    <xf numFmtId="0" fontId="22" fillId="0" borderId="0" xfId="12" applyNumberFormat="1" applyFont="1" applyFill="1" applyBorder="1" applyAlignment="1">
      <alignment horizontal="left"/>
    </xf>
    <xf numFmtId="3" fontId="23" fillId="0" borderId="0" xfId="9" applyNumberFormat="1" applyFont="1" applyFill="1" applyBorder="1" applyAlignment="1">
      <alignment horizontal="right"/>
    </xf>
    <xf numFmtId="0" fontId="22" fillId="0" borderId="3" xfId="12" applyNumberFormat="1" applyFont="1" applyFill="1" applyBorder="1" applyAlignment="1">
      <alignment horizontal="left"/>
    </xf>
    <xf numFmtId="165" fontId="22" fillId="0" borderId="3" xfId="9" applyFont="1" applyFill="1" applyBorder="1"/>
    <xf numFmtId="165" fontId="22" fillId="0" borderId="3" xfId="9" applyFont="1" applyFill="1" applyBorder="1" applyAlignment="1">
      <alignment horizontal="right"/>
    </xf>
    <xf numFmtId="0" fontId="22" fillId="0" borderId="0" xfId="13" applyFont="1" applyFill="1" applyBorder="1" applyAlignment="1">
      <alignment horizontal="right"/>
    </xf>
    <xf numFmtId="165" fontId="22" fillId="0" borderId="0" xfId="9" applyFont="1" applyFill="1" applyBorder="1"/>
    <xf numFmtId="0" fontId="22" fillId="0" borderId="0" xfId="9" applyNumberFormat="1" applyFont="1" applyFill="1" applyBorder="1"/>
    <xf numFmtId="165" fontId="22" fillId="0" borderId="0" xfId="9" applyFont="1" applyFill="1" applyAlignment="1">
      <alignment horizontal="left"/>
    </xf>
    <xf numFmtId="3" fontId="22" fillId="0" borderId="0" xfId="9" applyNumberFormat="1" applyFont="1" applyFill="1" applyBorder="1"/>
    <xf numFmtId="165" fontId="22" fillId="0" borderId="0" xfId="9" applyNumberFormat="1" applyFont="1" applyFill="1" applyAlignment="1" applyProtection="1">
      <alignment horizontal="right" vertical="center"/>
    </xf>
    <xf numFmtId="0" fontId="3" fillId="0" borderId="0" xfId="12" applyFont="1"/>
    <xf numFmtId="3" fontId="19" fillId="0" borderId="0" xfId="9" applyNumberFormat="1" applyFont="1" applyFill="1" applyBorder="1" applyAlignment="1">
      <alignment horizontal="right"/>
    </xf>
    <xf numFmtId="3" fontId="19" fillId="0" borderId="0" xfId="9" applyNumberFormat="1" applyFont="1" applyFill="1" applyBorder="1"/>
    <xf numFmtId="165" fontId="19" fillId="0" borderId="0" xfId="9" applyFont="1" applyFill="1" applyAlignment="1" applyProtection="1">
      <alignment horizontal="left"/>
    </xf>
    <xf numFmtId="165" fontId="19" fillId="0" borderId="0" xfId="9" applyFont="1" applyFill="1" applyBorder="1"/>
    <xf numFmtId="3" fontId="24" fillId="0" borderId="0" xfId="14" applyNumberFormat="1" applyFont="1" applyFill="1" applyBorder="1" applyAlignment="1"/>
    <xf numFmtId="3" fontId="18" fillId="0" borderId="0" xfId="9" applyNumberFormat="1" applyFont="1" applyFill="1" applyBorder="1" applyAlignment="1">
      <alignment horizontal="right"/>
    </xf>
    <xf numFmtId="166" fontId="22" fillId="0" borderId="0" xfId="9" applyNumberFormat="1" applyFont="1" applyFill="1" applyAlignment="1" applyProtection="1">
      <alignment horizontal="left"/>
    </xf>
    <xf numFmtId="165" fontId="22" fillId="0" borderId="0" xfId="9" applyFont="1" applyFill="1" applyAlignment="1" applyProtection="1">
      <alignment horizontal="left"/>
    </xf>
    <xf numFmtId="0" fontId="22" fillId="0" borderId="0" xfId="15" applyFont="1" applyFill="1" applyAlignment="1" applyProtection="1">
      <alignment horizontal="left"/>
      <protection locked="0"/>
    </xf>
    <xf numFmtId="165" fontId="22" fillId="0" borderId="3" xfId="9" applyFont="1" applyFill="1" applyBorder="1" applyAlignment="1" applyProtection="1">
      <alignment horizontal="left"/>
    </xf>
    <xf numFmtId="165" fontId="22" fillId="0" borderId="0" xfId="9" applyFont="1" applyFill="1" applyBorder="1" applyAlignment="1" applyProtection="1">
      <alignment horizontal="left"/>
    </xf>
    <xf numFmtId="165" fontId="24" fillId="0" borderId="0" xfId="8" applyFont="1" applyFill="1" applyBorder="1" applyAlignment="1" applyProtection="1">
      <alignment horizontal="left"/>
    </xf>
    <xf numFmtId="43" fontId="22" fillId="0" borderId="0" xfId="1" applyFont="1" applyFill="1" applyBorder="1"/>
    <xf numFmtId="165" fontId="22" fillId="0" borderId="0" xfId="9" applyFont="1" applyFill="1" applyBorder="1" applyAlignment="1">
      <alignment horizontal="left"/>
    </xf>
    <xf numFmtId="165" fontId="22" fillId="0" borderId="0" xfId="9" applyFont="1" applyAlignment="1">
      <alignment horizontal="left"/>
    </xf>
    <xf numFmtId="49" fontId="25" fillId="0" borderId="0" xfId="8" applyNumberFormat="1" applyFont="1" applyFill="1" applyBorder="1" applyAlignment="1">
      <alignment horizontal="left"/>
    </xf>
    <xf numFmtId="3" fontId="26" fillId="0" borderId="0" xfId="8" applyNumberFormat="1" applyFont="1" applyFill="1" applyBorder="1" applyAlignment="1">
      <alignment horizontal="right"/>
    </xf>
    <xf numFmtId="0" fontId="3" fillId="0" borderId="0" xfId="10" applyFont="1" applyBorder="1" applyAlignment="1">
      <alignment horizontal="left"/>
    </xf>
    <xf numFmtId="3" fontId="26" fillId="0" borderId="0" xfId="9" applyNumberFormat="1" applyFont="1" applyFill="1" applyBorder="1" applyAlignment="1">
      <alignment horizontal="right"/>
    </xf>
    <xf numFmtId="165" fontId="24" fillId="0" borderId="0" xfId="9" applyFont="1" applyBorder="1"/>
    <xf numFmtId="165" fontId="24" fillId="0" borderId="0" xfId="8" applyFont="1" applyBorder="1"/>
    <xf numFmtId="165" fontId="25" fillId="0" borderId="0" xfId="8" applyFont="1" applyBorder="1" applyAlignment="1" applyProtection="1">
      <alignment horizontal="left"/>
    </xf>
    <xf numFmtId="165" fontId="25" fillId="0" borderId="0" xfId="8" applyFont="1" applyBorder="1" applyAlignment="1" applyProtection="1">
      <alignment horizontal="left" wrapText="1"/>
    </xf>
    <xf numFmtId="49" fontId="24" fillId="0" borderId="3" xfId="12" applyNumberFormat="1" applyFont="1" applyFill="1" applyBorder="1" applyAlignment="1">
      <alignment horizontal="left"/>
    </xf>
    <xf numFmtId="3" fontId="26" fillId="0" borderId="3" xfId="9" applyNumberFormat="1" applyFont="1" applyFill="1" applyBorder="1" applyAlignment="1">
      <alignment horizontal="right"/>
    </xf>
    <xf numFmtId="165" fontId="24" fillId="0" borderId="3" xfId="9" applyFont="1" applyFill="1" applyBorder="1"/>
    <xf numFmtId="165" fontId="24" fillId="0" borderId="0" xfId="9" applyFont="1" applyFill="1" applyBorder="1"/>
    <xf numFmtId="165" fontId="24" fillId="0" borderId="0" xfId="8" applyFont="1" applyFill="1" applyBorder="1"/>
    <xf numFmtId="49" fontId="24" fillId="0" borderId="0" xfId="9" applyNumberFormat="1" applyFont="1" applyFill="1" applyBorder="1" applyAlignment="1">
      <alignment horizontal="right"/>
    </xf>
    <xf numFmtId="49" fontId="24" fillId="0" borderId="0" xfId="8" applyNumberFormat="1" applyFont="1" applyFill="1" applyBorder="1" applyAlignment="1">
      <alignment horizontal="right"/>
    </xf>
    <xf numFmtId="165" fontId="24" fillId="0" borderId="0" xfId="9" applyFont="1" applyFill="1" applyBorder="1" applyAlignment="1">
      <alignment horizontal="left"/>
    </xf>
    <xf numFmtId="3" fontId="24" fillId="0" borderId="0" xfId="9" applyNumberFormat="1" applyFont="1" applyFill="1" applyBorder="1"/>
    <xf numFmtId="3" fontId="24" fillId="0" borderId="0" xfId="9" applyNumberFormat="1" applyFont="1" applyFill="1" applyBorder="1" applyAlignment="1">
      <alignment horizontal="right"/>
    </xf>
    <xf numFmtId="165" fontId="25" fillId="0" borderId="0" xfId="8" applyFont="1" applyFill="1" applyBorder="1" applyAlignment="1" applyProtection="1">
      <alignment horizontal="left"/>
    </xf>
    <xf numFmtId="3" fontId="25" fillId="0" borderId="0" xfId="9" applyNumberFormat="1" applyFont="1" applyFill="1" applyBorder="1"/>
    <xf numFmtId="3" fontId="25" fillId="0" borderId="0" xfId="8" applyNumberFormat="1" applyFont="1" applyFill="1" applyBorder="1"/>
    <xf numFmtId="165" fontId="25" fillId="0" borderId="0" xfId="8" applyFont="1" applyFill="1" applyBorder="1"/>
    <xf numFmtId="3" fontId="25" fillId="0" borderId="0" xfId="16" applyNumberFormat="1" applyFont="1" applyFill="1" applyBorder="1" applyAlignment="1">
      <alignment horizontal="right"/>
    </xf>
    <xf numFmtId="3" fontId="24" fillId="0" borderId="0" xfId="16" applyNumberFormat="1" applyFont="1" applyFill="1" applyBorder="1" applyAlignment="1">
      <alignment horizontal="right"/>
    </xf>
    <xf numFmtId="3" fontId="24" fillId="0" borderId="0" xfId="8" applyNumberFormat="1" applyFont="1" applyFill="1" applyBorder="1"/>
    <xf numFmtId="165" fontId="22" fillId="0" borderId="0" xfId="8" applyFont="1" applyFill="1" applyBorder="1" applyAlignment="1" applyProtection="1">
      <alignment horizontal="left"/>
    </xf>
    <xf numFmtId="167" fontId="22" fillId="0" borderId="0" xfId="12" applyNumberFormat="1" applyFont="1" applyFill="1" applyAlignment="1">
      <alignment horizontal="left"/>
    </xf>
    <xf numFmtId="0" fontId="24" fillId="0" borderId="0" xfId="4" applyFont="1" applyFill="1" applyAlignment="1" applyProtection="1">
      <alignment horizontal="left"/>
    </xf>
    <xf numFmtId="165" fontId="24" fillId="0" borderId="3" xfId="9" applyFont="1" applyFill="1" applyBorder="1" applyAlignment="1" applyProtection="1">
      <alignment horizontal="left"/>
    </xf>
    <xf numFmtId="3" fontId="24" fillId="0" borderId="3" xfId="9" applyNumberFormat="1" applyFont="1" applyFill="1" applyBorder="1" applyAlignment="1">
      <alignment horizontal="right"/>
    </xf>
    <xf numFmtId="3" fontId="24" fillId="0" borderId="3" xfId="9" applyNumberFormat="1" applyFont="1" applyFill="1" applyBorder="1"/>
    <xf numFmtId="165" fontId="24" fillId="0" borderId="0" xfId="9" applyFont="1" applyFill="1" applyBorder="1" applyAlignment="1" applyProtection="1">
      <alignment horizontal="left"/>
    </xf>
    <xf numFmtId="43" fontId="24" fillId="0" borderId="0" xfId="1" applyFont="1" applyFill="1" applyBorder="1"/>
    <xf numFmtId="165" fontId="24" fillId="0" borderId="0" xfId="9" applyFont="1" applyFill="1" applyBorder="1" applyAlignment="1">
      <alignment horizontal="right"/>
    </xf>
    <xf numFmtId="165" fontId="24" fillId="0" borderId="0" xfId="8" applyFont="1" applyFill="1" applyBorder="1" applyAlignment="1">
      <alignment horizontal="right"/>
    </xf>
    <xf numFmtId="166" fontId="24" fillId="0" borderId="0" xfId="12" applyNumberFormat="1" applyFont="1" applyFill="1" applyBorder="1" applyAlignment="1">
      <alignment horizontal="left" vertical="center"/>
    </xf>
    <xf numFmtId="165" fontId="24" fillId="0" borderId="0" xfId="8" applyFont="1" applyFill="1" applyBorder="1" applyAlignment="1" applyProtection="1"/>
    <xf numFmtId="49" fontId="3" fillId="0" borderId="0" xfId="12" applyNumberFormat="1" applyFont="1" applyAlignment="1">
      <alignment horizontal="left"/>
    </xf>
    <xf numFmtId="49" fontId="3" fillId="0" borderId="0" xfId="12" applyNumberFormat="1" applyFont="1" applyAlignment="1">
      <alignment horizontal="right"/>
    </xf>
    <xf numFmtId="49" fontId="19" fillId="0" borderId="0" xfId="11" applyNumberFormat="1" applyFont="1" applyAlignment="1">
      <alignment horizontal="left"/>
    </xf>
    <xf numFmtId="0" fontId="25" fillId="0" borderId="0" xfId="17" applyFont="1" applyAlignment="1" applyProtection="1">
      <alignment horizontal="left"/>
      <protection locked="0"/>
    </xf>
    <xf numFmtId="0" fontId="2" fillId="0" borderId="0" xfId="12" applyFont="1"/>
    <xf numFmtId="0" fontId="24" fillId="0" borderId="0" xfId="17" applyFont="1" applyAlignment="1">
      <alignment horizontal="right"/>
    </xf>
    <xf numFmtId="0" fontId="2" fillId="0" borderId="0" xfId="12" applyFont="1" applyAlignment="1">
      <alignment horizontal="right"/>
    </xf>
    <xf numFmtId="0" fontId="24" fillId="0" borderId="0" xfId="17" applyFont="1" applyFill="1" applyBorder="1"/>
    <xf numFmtId="164" fontId="24" fillId="0" borderId="0" xfId="17" applyNumberFormat="1" applyFont="1" applyAlignment="1">
      <alignment horizontal="right"/>
    </xf>
    <xf numFmtId="0" fontId="24" fillId="0" borderId="3" xfId="17" applyFont="1" applyFill="1" applyBorder="1"/>
    <xf numFmtId="0" fontId="2" fillId="0" borderId="3" xfId="12" applyFont="1" applyFill="1" applyBorder="1"/>
    <xf numFmtId="0" fontId="24" fillId="0" borderId="3" xfId="17" applyFont="1" applyFill="1" applyBorder="1" applyAlignment="1">
      <alignment horizontal="right"/>
    </xf>
    <xf numFmtId="0" fontId="2" fillId="0" borderId="3" xfId="12" applyFont="1" applyFill="1" applyBorder="1" applyAlignment="1">
      <alignment horizontal="right"/>
    </xf>
    <xf numFmtId="0" fontId="2" fillId="0" borderId="0" xfId="12" applyFont="1" applyFill="1"/>
    <xf numFmtId="0" fontId="2" fillId="0" borderId="0" xfId="12" applyFont="1" applyFill="1" applyBorder="1"/>
    <xf numFmtId="0" fontId="24" fillId="0" borderId="0" xfId="19" applyFont="1" applyFill="1" applyAlignment="1" applyProtection="1">
      <alignment horizontal="left"/>
      <protection locked="0"/>
    </xf>
    <xf numFmtId="0" fontId="24" fillId="0" borderId="0" xfId="12" applyFont="1" applyFill="1" applyBorder="1"/>
    <xf numFmtId="0" fontId="24" fillId="0" borderId="0" xfId="17" applyFont="1" applyFill="1" applyBorder="1" applyAlignment="1">
      <alignment horizontal="right"/>
    </xf>
    <xf numFmtId="165" fontId="24" fillId="0" borderId="0" xfId="17" applyNumberFormat="1" applyFont="1" applyFill="1" applyBorder="1" applyAlignment="1" applyProtection="1">
      <alignment horizontal="right"/>
      <protection locked="0"/>
    </xf>
    <xf numFmtId="0" fontId="24" fillId="0" borderId="0" xfId="12" applyFont="1" applyFill="1" applyBorder="1" applyAlignment="1">
      <alignment horizontal="right"/>
    </xf>
    <xf numFmtId="0" fontId="25" fillId="0" borderId="0" xfId="12" applyFont="1" applyFill="1"/>
    <xf numFmtId="0" fontId="19" fillId="0" borderId="0" xfId="20" applyFont="1" applyFill="1"/>
    <xf numFmtId="0" fontId="19" fillId="0" borderId="0" xfId="17" applyFont="1" applyFill="1" applyBorder="1" applyAlignment="1">
      <alignment horizontal="right"/>
    </xf>
    <xf numFmtId="165" fontId="19" fillId="0" borderId="0" xfId="17" applyNumberFormat="1" applyFont="1" applyFill="1" applyBorder="1" applyAlignment="1" applyProtection="1">
      <alignment horizontal="right"/>
      <protection locked="0"/>
    </xf>
    <xf numFmtId="0" fontId="19" fillId="0" borderId="0" xfId="12" applyFont="1" applyFill="1" applyBorder="1"/>
    <xf numFmtId="168" fontId="21" fillId="0" borderId="5" xfId="21" applyFont="1" applyFill="1" applyBorder="1" applyAlignment="1">
      <alignment horizontal="left"/>
    </xf>
    <xf numFmtId="0" fontId="19" fillId="0" borderId="0" xfId="13" applyFont="1" applyFill="1" applyBorder="1" applyAlignment="1">
      <alignment horizontal="right"/>
    </xf>
    <xf numFmtId="168" fontId="28" fillId="0" borderId="0" xfId="21" applyFont="1" applyFill="1" applyBorder="1" applyAlignment="1">
      <alignment horizontal="left"/>
    </xf>
    <xf numFmtId="0" fontId="22" fillId="0" borderId="0" xfId="17" applyFont="1" applyFill="1" applyBorder="1" applyAlignment="1">
      <alignment horizontal="right"/>
    </xf>
    <xf numFmtId="165" fontId="22" fillId="0" borderId="0" xfId="17" applyNumberFormat="1" applyFont="1" applyFill="1" applyBorder="1" applyAlignment="1" applyProtection="1">
      <alignment horizontal="right"/>
      <protection locked="0"/>
    </xf>
    <xf numFmtId="0" fontId="22" fillId="0" borderId="0" xfId="12" applyFont="1" applyFill="1" applyBorder="1"/>
    <xf numFmtId="0" fontId="19" fillId="0" borderId="0" xfId="19" applyFont="1" applyFill="1" applyAlignment="1" applyProtection="1">
      <alignment horizontal="left"/>
      <protection locked="0"/>
    </xf>
    <xf numFmtId="0" fontId="22" fillId="0" borderId="0" xfId="20" applyFont="1" applyFill="1"/>
    <xf numFmtId="164" fontId="19" fillId="0" borderId="0" xfId="19" applyNumberFormat="1" applyFont="1" applyFill="1" applyBorder="1" applyAlignment="1" applyProtection="1">
      <alignment horizontal="right"/>
      <protection locked="0"/>
    </xf>
    <xf numFmtId="164" fontId="19" fillId="0" borderId="0" xfId="19" applyNumberFormat="1" applyFont="1" applyFill="1" applyAlignment="1" applyProtection="1">
      <alignment horizontal="right"/>
      <protection locked="0"/>
    </xf>
    <xf numFmtId="164" fontId="19" fillId="0" borderId="0" xfId="19" applyNumberFormat="1" applyFont="1" applyFill="1" applyAlignment="1">
      <alignment horizontal="right"/>
    </xf>
    <xf numFmtId="164" fontId="19" fillId="0" borderId="0" xfId="17" applyNumberFormat="1" applyFont="1" applyFill="1" applyAlignment="1">
      <alignment horizontal="right"/>
    </xf>
    <xf numFmtId="0" fontId="24" fillId="0" borderId="0" xfId="12" applyFont="1" applyFill="1"/>
    <xf numFmtId="0" fontId="22" fillId="0" borderId="0" xfId="19" applyFont="1" applyFill="1" applyAlignment="1" applyProtection="1">
      <alignment horizontal="left"/>
      <protection locked="0"/>
    </xf>
    <xf numFmtId="164" fontId="22" fillId="0" borderId="0" xfId="19" applyNumberFormat="1" applyFont="1" applyFill="1" applyBorder="1" applyAlignment="1" applyProtection="1">
      <alignment horizontal="right"/>
      <protection locked="0"/>
    </xf>
    <xf numFmtId="164" fontId="22" fillId="0" borderId="0" xfId="19" applyNumberFormat="1" applyFont="1" applyFill="1" applyAlignment="1" applyProtection="1">
      <alignment horizontal="right"/>
      <protection locked="0"/>
    </xf>
    <xf numFmtId="164" fontId="22" fillId="0" borderId="0" xfId="19" applyNumberFormat="1" applyFont="1" applyFill="1" applyAlignment="1">
      <alignment horizontal="right"/>
    </xf>
    <xf numFmtId="164" fontId="22" fillId="0" borderId="0" xfId="17" applyNumberFormat="1" applyFont="1" applyFill="1" applyAlignment="1">
      <alignment horizontal="right"/>
    </xf>
    <xf numFmtId="0" fontId="22" fillId="0" borderId="0" xfId="19" applyFont="1" applyFill="1"/>
    <xf numFmtId="0" fontId="19" fillId="0" borderId="0" xfId="19" applyFont="1" applyFill="1" applyAlignment="1" applyProtection="1">
      <alignment horizontal="left"/>
    </xf>
    <xf numFmtId="3" fontId="22" fillId="0" borderId="0" xfId="20" applyNumberFormat="1" applyFont="1" applyFill="1" applyBorder="1" applyAlignment="1">
      <alignment horizontal="right"/>
    </xf>
    <xf numFmtId="3" fontId="22" fillId="0" borderId="0" xfId="20" applyNumberFormat="1" applyFont="1" applyFill="1" applyAlignment="1">
      <alignment horizontal="right"/>
    </xf>
    <xf numFmtId="3" fontId="22" fillId="0" borderId="0" xfId="17" applyNumberFormat="1" applyFont="1" applyFill="1" applyAlignment="1">
      <alignment horizontal="right"/>
    </xf>
    <xf numFmtId="3" fontId="22" fillId="0" borderId="0" xfId="19" applyNumberFormat="1" applyFont="1" applyFill="1" applyBorder="1" applyAlignment="1">
      <alignment horizontal="right"/>
    </xf>
    <xf numFmtId="3" fontId="22" fillId="0" borderId="0" xfId="19" applyNumberFormat="1" applyFont="1" applyFill="1" applyAlignment="1">
      <alignment horizontal="right"/>
    </xf>
    <xf numFmtId="3" fontId="22" fillId="0" borderId="0" xfId="19" applyNumberFormat="1" applyFont="1" applyFill="1" applyBorder="1" applyAlignment="1" applyProtection="1">
      <alignment horizontal="right"/>
      <protection locked="0"/>
    </xf>
    <xf numFmtId="3" fontId="22" fillId="0" borderId="0" xfId="19" applyNumberFormat="1" applyFont="1" applyFill="1" applyAlignment="1" applyProtection="1">
      <alignment horizontal="right"/>
      <protection locked="0"/>
    </xf>
    <xf numFmtId="0" fontId="22" fillId="0" borderId="0" xfId="19" applyFont="1" applyFill="1" applyBorder="1" applyAlignment="1" applyProtection="1">
      <alignment horizontal="left"/>
      <protection locked="0"/>
    </xf>
    <xf numFmtId="0" fontId="22" fillId="0" borderId="0" xfId="20" applyFont="1" applyFill="1" applyBorder="1"/>
    <xf numFmtId="3" fontId="22" fillId="0" borderId="0" xfId="17" applyNumberFormat="1" applyFont="1" applyFill="1" applyBorder="1" applyAlignment="1">
      <alignment horizontal="right"/>
    </xf>
    <xf numFmtId="3" fontId="24" fillId="0" borderId="0" xfId="12" applyNumberFormat="1" applyFont="1" applyFill="1" applyBorder="1"/>
    <xf numFmtId="0" fontId="22" fillId="0" borderId="0" xfId="19" applyFont="1" applyFill="1" applyBorder="1"/>
    <xf numFmtId="37" fontId="22" fillId="0" borderId="0" xfId="19" applyNumberFormat="1" applyFont="1" applyFill="1" applyBorder="1" applyAlignment="1" applyProtection="1">
      <alignment horizontal="left"/>
      <protection locked="0"/>
    </xf>
    <xf numFmtId="37" fontId="24" fillId="0" borderId="0" xfId="19" applyNumberFormat="1" applyFont="1" applyFill="1" applyBorder="1" applyAlignment="1" applyProtection="1">
      <alignment horizontal="left"/>
      <protection locked="0"/>
    </xf>
    <xf numFmtId="0" fontId="24" fillId="0" borderId="0" xfId="19" applyFont="1" applyFill="1" applyBorder="1" applyAlignment="1" applyProtection="1">
      <alignment horizontal="left"/>
      <protection locked="0"/>
    </xf>
    <xf numFmtId="3" fontId="22" fillId="0" borderId="0" xfId="21" applyNumberFormat="1" applyFont="1" applyFill="1" applyBorder="1" applyAlignment="1" applyProtection="1">
      <alignment horizontal="right"/>
    </xf>
    <xf numFmtId="3" fontId="22" fillId="0" borderId="0" xfId="21" applyNumberFormat="1" applyFont="1" applyFill="1" applyAlignment="1" applyProtection="1">
      <alignment horizontal="right"/>
    </xf>
    <xf numFmtId="0" fontId="22" fillId="0" borderId="3" xfId="17" applyFont="1" applyFill="1" applyBorder="1" applyAlignment="1" applyProtection="1">
      <alignment horizontal="left"/>
      <protection locked="0"/>
    </xf>
    <xf numFmtId="0" fontId="22" fillId="0" borderId="3" xfId="20" applyFont="1" applyFill="1" applyBorder="1"/>
    <xf numFmtId="3" fontId="22" fillId="0" borderId="3" xfId="21" applyNumberFormat="1" applyFont="1" applyFill="1" applyBorder="1" applyAlignment="1" applyProtection="1">
      <alignment horizontal="right"/>
    </xf>
    <xf numFmtId="3" fontId="22" fillId="0" borderId="3" xfId="19" applyNumberFormat="1" applyFont="1" applyFill="1" applyBorder="1" applyAlignment="1">
      <alignment horizontal="right"/>
    </xf>
    <xf numFmtId="3" fontId="22" fillId="0" borderId="3" xfId="17" applyNumberFormat="1" applyFont="1" applyFill="1" applyBorder="1" applyAlignment="1">
      <alignment horizontal="right"/>
    </xf>
    <xf numFmtId="0" fontId="24" fillId="0" borderId="3" xfId="12" applyFont="1" applyFill="1" applyBorder="1"/>
    <xf numFmtId="0" fontId="22" fillId="0" borderId="0" xfId="17" applyFont="1" applyFill="1" applyAlignment="1" applyProtection="1">
      <alignment horizontal="left"/>
      <protection locked="0"/>
    </xf>
    <xf numFmtId="0" fontId="22" fillId="0" borderId="0" xfId="17" applyFont="1" applyFill="1" applyAlignment="1">
      <alignment horizontal="right"/>
    </xf>
    <xf numFmtId="0" fontId="22" fillId="0" borderId="0" xfId="20" applyFont="1" applyFill="1" applyAlignment="1">
      <alignment horizontal="right"/>
    </xf>
    <xf numFmtId="3" fontId="24" fillId="0" borderId="0" xfId="12" applyNumberFormat="1" applyFont="1" applyFill="1" applyBorder="1" applyAlignment="1">
      <alignment horizontal="right"/>
    </xf>
    <xf numFmtId="0" fontId="24" fillId="0" borderId="0" xfId="12" applyFont="1" applyFill="1" applyAlignment="1">
      <alignment horizontal="right"/>
    </xf>
    <xf numFmtId="49" fontId="15" fillId="0" borderId="0" xfId="13" applyNumberFormat="1" applyFont="1" applyBorder="1" applyAlignment="1">
      <alignment horizontal="left"/>
    </xf>
    <xf numFmtId="49" fontId="15" fillId="0" borderId="0" xfId="11" applyNumberFormat="1" applyFont="1" applyAlignment="1">
      <alignment horizontal="left"/>
    </xf>
    <xf numFmtId="0" fontId="16" fillId="0" borderId="0" xfId="10" applyFont="1" applyBorder="1" applyAlignment="1">
      <alignment horizontal="left"/>
    </xf>
    <xf numFmtId="0" fontId="18" fillId="0" borderId="0" xfId="13" applyFont="1" applyBorder="1"/>
    <xf numFmtId="0" fontId="18" fillId="0" borderId="0" xfId="13" applyFont="1" applyBorder="1" applyAlignment="1">
      <alignment horizontal="right"/>
    </xf>
    <xf numFmtId="0" fontId="18" fillId="0" borderId="0" xfId="11" applyFont="1"/>
    <xf numFmtId="0" fontId="15" fillId="0" borderId="0" xfId="13" applyFont="1" applyBorder="1"/>
    <xf numFmtId="0" fontId="18" fillId="0" borderId="0" xfId="17" applyFont="1" applyFill="1" applyBorder="1" applyAlignment="1">
      <alignment horizontal="left"/>
    </xf>
    <xf numFmtId="0" fontId="18" fillId="0" borderId="3" xfId="17" applyFont="1" applyFill="1" applyBorder="1" applyAlignment="1">
      <alignment horizontal="left"/>
    </xf>
    <xf numFmtId="0" fontId="18" fillId="0" borderId="3" xfId="13" applyFont="1" applyFill="1" applyBorder="1"/>
    <xf numFmtId="0" fontId="18" fillId="0" borderId="3" xfId="13" applyFont="1" applyFill="1" applyBorder="1" applyAlignment="1">
      <alignment horizontal="right"/>
    </xf>
    <xf numFmtId="0" fontId="18" fillId="0" borderId="0" xfId="13" applyFont="1" applyFill="1" applyBorder="1" applyAlignment="1">
      <alignment horizontal="right"/>
    </xf>
    <xf numFmtId="0" fontId="18" fillId="0" borderId="0" xfId="13" applyFont="1" applyFill="1" applyBorder="1"/>
    <xf numFmtId="0" fontId="18" fillId="0" borderId="0" xfId="13" applyFont="1" applyFill="1" applyBorder="1" applyProtection="1">
      <protection locked="0"/>
    </xf>
    <xf numFmtId="0" fontId="15" fillId="0" borderId="0" xfId="13" applyFont="1" applyFill="1" applyBorder="1" applyProtection="1">
      <protection locked="0"/>
    </xf>
    <xf numFmtId="0" fontId="15" fillId="0" borderId="0" xfId="13" applyFont="1" applyFill="1" applyBorder="1"/>
    <xf numFmtId="0" fontId="15" fillId="0" borderId="0" xfId="13" applyFont="1" applyFill="1" applyBorder="1" applyAlignment="1">
      <alignment horizontal="right"/>
    </xf>
    <xf numFmtId="165" fontId="15" fillId="0" borderId="0" xfId="13" applyNumberFormat="1" applyFont="1" applyFill="1" applyBorder="1" applyAlignment="1" applyProtection="1">
      <alignment horizontal="center"/>
    </xf>
    <xf numFmtId="165" fontId="18" fillId="0" borderId="0" xfId="13" applyNumberFormat="1" applyFont="1" applyFill="1" applyBorder="1" applyAlignment="1" applyProtection="1">
      <alignment horizontal="center"/>
    </xf>
    <xf numFmtId="0" fontId="18" fillId="0" borderId="0" xfId="22" applyFont="1" applyFill="1" applyAlignment="1" applyProtection="1">
      <alignment horizontal="left"/>
      <protection locked="0"/>
    </xf>
    <xf numFmtId="3" fontId="18" fillId="0" borderId="0" xfId="22" applyNumberFormat="1" applyFont="1" applyFill="1"/>
    <xf numFmtId="3" fontId="17" fillId="0" borderId="0" xfId="21" applyNumberFormat="1" applyFont="1" applyProtection="1"/>
    <xf numFmtId="3" fontId="17" fillId="0" borderId="0" xfId="21" applyNumberFormat="1" applyFont="1" applyAlignment="1" applyProtection="1">
      <alignment horizontal="right"/>
    </xf>
    <xf numFmtId="0" fontId="18" fillId="0" borderId="0" xfId="22" applyFont="1" applyFill="1"/>
    <xf numFmtId="164" fontId="18" fillId="0" borderId="0" xfId="13" applyNumberFormat="1" applyFont="1" applyFill="1" applyBorder="1"/>
    <xf numFmtId="164" fontId="18" fillId="0" borderId="0" xfId="13" applyNumberFormat="1" applyFont="1" applyFill="1" applyBorder="1" applyAlignment="1">
      <alignment horizontal="right"/>
    </xf>
    <xf numFmtId="3" fontId="18" fillId="0" borderId="0" xfId="13" applyNumberFormat="1" applyFont="1" applyFill="1" applyBorder="1" applyAlignment="1">
      <alignment horizontal="right"/>
    </xf>
    <xf numFmtId="3" fontId="18" fillId="0" borderId="0" xfId="22" applyNumberFormat="1" applyFont="1" applyFill="1" applyAlignment="1" applyProtection="1">
      <alignment horizontal="right"/>
    </xf>
    <xf numFmtId="3" fontId="18" fillId="0" borderId="0" xfId="22" applyNumberFormat="1" applyFont="1" applyFill="1" applyAlignment="1">
      <alignment horizontal="right"/>
    </xf>
    <xf numFmtId="0" fontId="18" fillId="0" borderId="3" xfId="13" applyFont="1" applyFill="1" applyBorder="1" applyAlignment="1" applyProtection="1">
      <alignment horizontal="fill"/>
      <protection locked="0"/>
    </xf>
    <xf numFmtId="0" fontId="18" fillId="0" borderId="0" xfId="13" applyFont="1" applyFill="1" applyBorder="1" applyAlignment="1" applyProtection="1">
      <alignment horizontal="fill"/>
      <protection locked="0"/>
    </xf>
    <xf numFmtId="0" fontId="18" fillId="0" borderId="0" xfId="19" applyFont="1" applyFill="1" applyAlignment="1" applyProtection="1">
      <alignment horizontal="left"/>
      <protection locked="0"/>
    </xf>
    <xf numFmtId="3" fontId="18" fillId="0" borderId="0" xfId="13" applyNumberFormat="1" applyFont="1" applyFill="1" applyBorder="1"/>
    <xf numFmtId="49" fontId="15" fillId="0" borderId="0" xfId="23" applyNumberFormat="1" applyFont="1" applyFill="1" applyBorder="1" applyAlignment="1">
      <alignment horizontal="left"/>
    </xf>
    <xf numFmtId="49" fontId="15" fillId="0" borderId="0" xfId="11" applyNumberFormat="1" applyFont="1" applyFill="1" applyAlignment="1">
      <alignment horizontal="left"/>
    </xf>
    <xf numFmtId="0" fontId="18" fillId="0" borderId="0" xfId="23" applyFont="1" applyFill="1" applyBorder="1"/>
    <xf numFmtId="0" fontId="18" fillId="0" borderId="0" xfId="11" applyFont="1" applyFill="1"/>
    <xf numFmtId="0" fontId="18" fillId="0" borderId="0" xfId="13" applyFont="1" applyFill="1" applyBorder="1" applyAlignment="1">
      <alignment horizontal="left"/>
    </xf>
    <xf numFmtId="0" fontId="18" fillId="0" borderId="3" xfId="13" applyFont="1" applyFill="1" applyBorder="1" applyAlignment="1">
      <alignment horizontal="left"/>
    </xf>
    <xf numFmtId="0" fontId="18" fillId="0" borderId="3" xfId="23" applyFont="1" applyFill="1" applyBorder="1"/>
    <xf numFmtId="0" fontId="18" fillId="0" borderId="0" xfId="23" applyFont="1" applyFill="1" applyBorder="1" applyAlignment="1">
      <alignment horizontal="right"/>
    </xf>
    <xf numFmtId="0" fontId="18" fillId="0" borderId="0" xfId="23" applyFont="1" applyFill="1" applyBorder="1" applyAlignment="1" applyProtection="1">
      <alignment horizontal="left"/>
    </xf>
    <xf numFmtId="169" fontId="18" fillId="0" borderId="0" xfId="23" applyNumberFormat="1" applyFont="1" applyFill="1" applyBorder="1" applyAlignment="1" applyProtection="1">
      <alignment horizontal="right"/>
      <protection locked="0"/>
    </xf>
    <xf numFmtId="0" fontId="15" fillId="0" borderId="0" xfId="23" applyFont="1" applyFill="1" applyBorder="1" applyAlignment="1" applyProtection="1">
      <alignment horizontal="left"/>
    </xf>
    <xf numFmtId="0" fontId="15" fillId="0" borderId="0" xfId="23" applyFont="1" applyFill="1" applyBorder="1"/>
    <xf numFmtId="0" fontId="15" fillId="0" borderId="0" xfId="23" applyFont="1" applyFill="1" applyBorder="1" applyAlignment="1">
      <alignment horizontal="right"/>
    </xf>
    <xf numFmtId="169" fontId="15" fillId="0" borderId="0" xfId="23" applyNumberFormat="1" applyFont="1" applyFill="1" applyBorder="1" applyAlignment="1" applyProtection="1">
      <alignment horizontal="right"/>
      <protection locked="0"/>
    </xf>
    <xf numFmtId="0" fontId="15" fillId="0" borderId="0" xfId="24" applyFont="1" applyFill="1"/>
    <xf numFmtId="3" fontId="16" fillId="0" borderId="0" xfId="21" applyNumberFormat="1" applyFont="1" applyFill="1" applyProtection="1"/>
    <xf numFmtId="3" fontId="16" fillId="0" borderId="0" xfId="21" applyNumberFormat="1" applyFont="1" applyFill="1" applyAlignment="1" applyProtection="1">
      <alignment horizontal="right"/>
    </xf>
    <xf numFmtId="166" fontId="15" fillId="0" borderId="0" xfId="23" applyNumberFormat="1" applyFont="1" applyFill="1" applyBorder="1"/>
    <xf numFmtId="0" fontId="18" fillId="0" borderId="0" xfId="24" applyFont="1" applyFill="1" applyAlignment="1" applyProtection="1">
      <alignment horizontal="left"/>
    </xf>
    <xf numFmtId="3" fontId="18" fillId="0" borderId="0" xfId="25" applyNumberFormat="1" applyFont="1" applyFill="1" applyBorder="1" applyAlignment="1">
      <alignment horizontal="right"/>
    </xf>
    <xf numFmtId="3" fontId="18" fillId="0" borderId="0" xfId="24" applyNumberFormat="1" applyFont="1" applyFill="1" applyAlignment="1">
      <alignment horizontal="right"/>
    </xf>
    <xf numFmtId="3" fontId="18" fillId="0" borderId="0" xfId="23" applyNumberFormat="1" applyFont="1" applyFill="1" applyBorder="1" applyAlignment="1" applyProtection="1">
      <alignment horizontal="right"/>
      <protection locked="0"/>
    </xf>
    <xf numFmtId="166" fontId="18" fillId="0" borderId="0" xfId="23" applyNumberFormat="1" applyFont="1" applyFill="1" applyBorder="1"/>
    <xf numFmtId="3" fontId="18" fillId="0" borderId="0" xfId="24" applyNumberFormat="1" applyFont="1" applyFill="1" applyBorder="1" applyAlignment="1">
      <alignment horizontal="right"/>
    </xf>
    <xf numFmtId="0" fontId="18" fillId="0" borderId="0" xfId="24" applyFont="1" applyFill="1" applyAlignment="1">
      <alignment horizontal="left"/>
    </xf>
    <xf numFmtId="0" fontId="18" fillId="0" borderId="0" xfId="25" applyFont="1" applyFill="1" applyAlignment="1" applyProtection="1">
      <alignment horizontal="left"/>
    </xf>
    <xf numFmtId="0" fontId="15" fillId="0" borderId="0" xfId="25" applyFont="1" applyFill="1" applyBorder="1" applyAlignment="1" applyProtection="1">
      <alignment horizontal="left"/>
    </xf>
    <xf numFmtId="3" fontId="15" fillId="0" borderId="0" xfId="24" applyNumberFormat="1" applyFont="1" applyFill="1" applyBorder="1" applyAlignment="1">
      <alignment horizontal="right"/>
    </xf>
    <xf numFmtId="3" fontId="15" fillId="0" borderId="0" xfId="23" applyNumberFormat="1" applyFont="1" applyFill="1" applyBorder="1" applyAlignment="1" applyProtection="1">
      <alignment horizontal="right"/>
      <protection locked="0"/>
    </xf>
    <xf numFmtId="170" fontId="15" fillId="0" borderId="0" xfId="23" applyNumberFormat="1" applyFont="1" applyFill="1" applyBorder="1" applyAlignment="1" applyProtection="1">
      <alignment horizontal="right"/>
      <protection locked="0"/>
    </xf>
    <xf numFmtId="171" fontId="15" fillId="0" borderId="0" xfId="23" applyNumberFormat="1" applyFont="1" applyFill="1" applyBorder="1" applyAlignment="1" applyProtection="1">
      <alignment horizontal="right"/>
      <protection locked="0"/>
    </xf>
    <xf numFmtId="0" fontId="18" fillId="0" borderId="0" xfId="25" applyFont="1" applyFill="1" applyBorder="1" applyAlignment="1" applyProtection="1">
      <alignment horizontal="left"/>
    </xf>
    <xf numFmtId="0" fontId="18" fillId="0" borderId="0" xfId="24" applyFont="1" applyFill="1" applyBorder="1" applyAlignment="1" applyProtection="1">
      <alignment horizontal="left"/>
    </xf>
    <xf numFmtId="0" fontId="18" fillId="0" borderId="0" xfId="24" applyFont="1" applyFill="1" applyBorder="1" applyAlignment="1">
      <alignment horizontal="left"/>
    </xf>
    <xf numFmtId="3" fontId="18" fillId="0" borderId="0" xfId="23" applyNumberFormat="1" applyFont="1" applyFill="1" applyBorder="1" applyAlignment="1">
      <alignment horizontal="right"/>
    </xf>
    <xf numFmtId="0" fontId="18" fillId="0" borderId="3" xfId="23" applyFont="1" applyFill="1" applyBorder="1" applyAlignment="1" applyProtection="1">
      <alignment horizontal="left"/>
      <protection locked="0"/>
    </xf>
    <xf numFmtId="166" fontId="18" fillId="0" borderId="3" xfId="23" applyNumberFormat="1" applyFont="1" applyFill="1" applyBorder="1" applyAlignment="1">
      <alignment horizontal="right"/>
    </xf>
    <xf numFmtId="166" fontId="18" fillId="0" borderId="3" xfId="23" applyNumberFormat="1" applyFont="1" applyFill="1" applyBorder="1"/>
    <xf numFmtId="0" fontId="18" fillId="0" borderId="0" xfId="23" applyFont="1" applyFill="1" applyBorder="1" applyAlignment="1" applyProtection="1">
      <alignment horizontal="left"/>
      <protection locked="0"/>
    </xf>
    <xf numFmtId="3" fontId="18" fillId="0" borderId="0" xfId="23" applyNumberFormat="1" applyFont="1" applyFill="1" applyBorder="1"/>
    <xf numFmtId="0" fontId="18" fillId="0" borderId="0" xfId="24" applyFont="1" applyFill="1" applyBorder="1" applyAlignment="1" applyProtection="1">
      <alignment horizontal="left"/>
      <protection locked="0"/>
    </xf>
    <xf numFmtId="0" fontId="18" fillId="0" borderId="0" xfId="24" applyFont="1" applyFill="1" applyAlignment="1" applyProtection="1">
      <alignment horizontal="left"/>
      <protection locked="0"/>
    </xf>
    <xf numFmtId="0" fontId="18" fillId="0" borderId="0" xfId="23" applyFont="1" applyFill="1" applyBorder="1" applyProtection="1">
      <protection locked="0"/>
    </xf>
    <xf numFmtId="49" fontId="21" fillId="0" borderId="0" xfId="26" applyNumberFormat="1" applyFont="1" applyAlignment="1">
      <alignment horizontal="left"/>
    </xf>
    <xf numFmtId="49" fontId="21" fillId="0" borderId="0" xfId="26" applyNumberFormat="1" applyFont="1" applyFill="1" applyAlignment="1">
      <alignment horizontal="left"/>
    </xf>
    <xf numFmtId="49" fontId="19" fillId="0" borderId="0" xfId="11" applyNumberFormat="1" applyFont="1" applyFill="1" applyAlignment="1">
      <alignment horizontal="left"/>
    </xf>
    <xf numFmtId="2" fontId="19" fillId="0" borderId="0" xfId="11" applyNumberFormat="1" applyFont="1" applyFill="1" applyAlignment="1">
      <alignment horizontal="left"/>
    </xf>
    <xf numFmtId="49" fontId="21" fillId="0" borderId="0" xfId="26" applyNumberFormat="1" applyFont="1" applyFill="1" applyBorder="1" applyAlignment="1">
      <alignment horizontal="left"/>
    </xf>
    <xf numFmtId="0" fontId="19" fillId="0" borderId="0" xfId="13" applyFont="1" applyBorder="1"/>
    <xf numFmtId="0" fontId="22" fillId="0" borderId="0" xfId="13" applyFont="1" applyFill="1" applyBorder="1"/>
    <xf numFmtId="172" fontId="22" fillId="0" borderId="0" xfId="13" applyNumberFormat="1" applyFont="1" applyFill="1" applyBorder="1"/>
    <xf numFmtId="0" fontId="28" fillId="0" borderId="0" xfId="26" applyFont="1" applyFill="1"/>
    <xf numFmtId="0" fontId="22" fillId="0" borderId="0" xfId="11" applyFont="1" applyFill="1"/>
    <xf numFmtId="166" fontId="22" fillId="0" borderId="0" xfId="11" applyNumberFormat="1" applyFont="1" applyFill="1"/>
    <xf numFmtId="0" fontId="28" fillId="0" borderId="0" xfId="26" applyFont="1"/>
    <xf numFmtId="0" fontId="28" fillId="0" borderId="0" xfId="26" applyFont="1" applyFill="1" applyBorder="1"/>
    <xf numFmtId="173" fontId="21" fillId="0" borderId="0" xfId="26" applyNumberFormat="1" applyFont="1" applyAlignment="1" applyProtection="1">
      <alignment horizontal="left"/>
    </xf>
    <xf numFmtId="173" fontId="28" fillId="0" borderId="0" xfId="26" applyNumberFormat="1" applyFont="1" applyFill="1" applyBorder="1" applyAlignment="1" applyProtection="1">
      <alignment horizontal="left"/>
    </xf>
    <xf numFmtId="173" fontId="28" fillId="0" borderId="3" xfId="26" applyNumberFormat="1" applyFont="1" applyFill="1" applyBorder="1" applyAlignment="1" applyProtection="1">
      <alignment horizontal="left"/>
    </xf>
    <xf numFmtId="0" fontId="22" fillId="0" borderId="3" xfId="13" applyFont="1" applyFill="1" applyBorder="1"/>
    <xf numFmtId="0" fontId="22" fillId="0" borderId="3" xfId="13" applyFont="1" applyFill="1" applyBorder="1" applyAlignment="1">
      <alignment horizontal="right"/>
    </xf>
    <xf numFmtId="0" fontId="28" fillId="0" borderId="3" xfId="26" applyFont="1" applyFill="1" applyBorder="1"/>
    <xf numFmtId="3" fontId="22" fillId="0" borderId="0" xfId="13" applyNumberFormat="1" applyFont="1" applyFill="1" applyBorder="1" applyAlignment="1">
      <alignment horizontal="right"/>
    </xf>
    <xf numFmtId="0" fontId="28" fillId="0" borderId="0" xfId="26" applyFont="1" applyFill="1" applyBorder="1" applyAlignment="1">
      <alignment vertical="center"/>
    </xf>
    <xf numFmtId="0" fontId="22" fillId="0" borderId="0" xfId="26" applyFont="1" applyFill="1"/>
    <xf numFmtId="0" fontId="22" fillId="0" borderId="0" xfId="26" applyFont="1" applyFill="1" applyBorder="1"/>
    <xf numFmtId="0" fontId="28" fillId="0" borderId="0" xfId="26" applyFont="1" applyFill="1" applyAlignment="1" applyProtection="1">
      <alignment horizontal="left"/>
    </xf>
    <xf numFmtId="3" fontId="22" fillId="0" borderId="0" xfId="27" applyNumberFormat="1" applyFont="1" applyFill="1" applyBorder="1" applyAlignment="1" applyProtection="1">
      <alignment horizontal="right"/>
    </xf>
    <xf numFmtId="3" fontId="28" fillId="0" borderId="0" xfId="26" applyNumberFormat="1" applyFont="1" applyFill="1" applyBorder="1"/>
    <xf numFmtId="0" fontId="28" fillId="0" borderId="0" xfId="26" applyFont="1" applyFill="1" applyBorder="1" applyAlignment="1" applyProtection="1">
      <alignment horizontal="left"/>
    </xf>
    <xf numFmtId="3" fontId="28" fillId="0" borderId="3" xfId="26" applyNumberFormat="1" applyFont="1" applyFill="1" applyBorder="1" applyAlignment="1" applyProtection="1">
      <alignment horizontal="left"/>
    </xf>
    <xf numFmtId="3" fontId="28" fillId="0" borderId="3" xfId="26" applyNumberFormat="1" applyFont="1" applyFill="1" applyBorder="1"/>
    <xf numFmtId="3" fontId="28" fillId="0" borderId="3" xfId="26" applyNumberFormat="1" applyFont="1" applyFill="1" applyBorder="1" applyAlignment="1">
      <alignment horizontal="right"/>
    </xf>
    <xf numFmtId="3" fontId="28" fillId="0" borderId="0" xfId="26" applyNumberFormat="1" applyFont="1" applyFill="1" applyBorder="1" applyAlignment="1" applyProtection="1">
      <alignment horizontal="left"/>
    </xf>
    <xf numFmtId="3" fontId="28" fillId="0" borderId="0" xfId="26" applyNumberFormat="1" applyFont="1" applyFill="1" applyBorder="1" applyAlignment="1">
      <alignment horizontal="right"/>
    </xf>
    <xf numFmtId="0" fontId="28" fillId="0" borderId="0" xfId="26" applyNumberFormat="1" applyFont="1" applyFill="1" applyBorder="1" applyAlignment="1" applyProtection="1">
      <alignment horizontal="left"/>
    </xf>
    <xf numFmtId="0" fontId="2" fillId="0" borderId="0" xfId="12" applyNumberFormat="1" applyFont="1" applyFill="1"/>
    <xf numFmtId="0" fontId="2" fillId="0" borderId="0" xfId="26" applyFont="1" applyAlignment="1" applyProtection="1">
      <alignment horizontal="left"/>
    </xf>
    <xf numFmtId="49" fontId="15" fillId="0" borderId="0" xfId="28" applyNumberFormat="1" applyFont="1" applyFill="1" applyBorder="1" applyAlignment="1">
      <alignment horizontal="left"/>
    </xf>
    <xf numFmtId="1" fontId="29" fillId="0" borderId="0" xfId="28" applyNumberFormat="1" applyFont="1" applyFill="1" applyBorder="1" applyAlignment="1">
      <alignment horizontal="right"/>
    </xf>
    <xf numFmtId="0" fontId="18" fillId="0" borderId="0" xfId="28" applyFont="1" applyFill="1" applyBorder="1"/>
    <xf numFmtId="1" fontId="29" fillId="0" borderId="0" xfId="13" applyNumberFormat="1" applyFont="1" applyFill="1" applyBorder="1" applyAlignment="1">
      <alignment horizontal="right"/>
    </xf>
    <xf numFmtId="0" fontId="15" fillId="0" borderId="0" xfId="28" applyFont="1" applyFill="1" applyBorder="1" applyAlignment="1" applyProtection="1">
      <alignment horizontal="left"/>
      <protection locked="0"/>
    </xf>
    <xf numFmtId="173" fontId="17" fillId="0" borderId="0" xfId="26" applyNumberFormat="1" applyFont="1" applyFill="1" applyBorder="1" applyAlignment="1" applyProtection="1">
      <alignment horizontal="left"/>
    </xf>
    <xf numFmtId="173" fontId="17" fillId="0" borderId="3" xfId="26" applyNumberFormat="1" applyFont="1" applyFill="1" applyBorder="1" applyAlignment="1" applyProtection="1">
      <alignment horizontal="left"/>
    </xf>
    <xf numFmtId="0" fontId="18" fillId="0" borderId="3" xfId="28" applyFont="1" applyFill="1" applyBorder="1"/>
    <xf numFmtId="3" fontId="18" fillId="0" borderId="0" xfId="29" applyNumberFormat="1" applyFont="1" applyFill="1" applyAlignment="1" applyProtection="1">
      <alignment horizontal="right"/>
    </xf>
    <xf numFmtId="3" fontId="18" fillId="0" borderId="0" xfId="29" applyNumberFormat="1" applyFont="1" applyFill="1" applyAlignment="1">
      <alignment horizontal="right"/>
    </xf>
    <xf numFmtId="3" fontId="18" fillId="0" borderId="0" xfId="28" applyNumberFormat="1" applyFont="1" applyFill="1" applyBorder="1"/>
    <xf numFmtId="0" fontId="15" fillId="0" borderId="0" xfId="29" applyFont="1" applyFill="1" applyAlignment="1" applyProtection="1">
      <alignment horizontal="left"/>
      <protection locked="0"/>
    </xf>
    <xf numFmtId="3" fontId="18" fillId="0" borderId="0" xfId="28" applyNumberFormat="1" applyFont="1" applyFill="1" applyBorder="1" applyAlignment="1">
      <alignment horizontal="right"/>
    </xf>
    <xf numFmtId="3" fontId="15" fillId="0" borderId="0" xfId="28" applyNumberFormat="1" applyFont="1" applyFill="1" applyBorder="1" applyAlignment="1">
      <alignment horizontal="right"/>
    </xf>
    <xf numFmtId="0" fontId="15" fillId="0" borderId="0" xfId="28" applyFont="1" applyFill="1" applyBorder="1"/>
    <xf numFmtId="0" fontId="18" fillId="0" borderId="0" xfId="29" applyFont="1" applyFill="1"/>
    <xf numFmtId="3" fontId="18" fillId="0" borderId="0" xfId="30" applyNumberFormat="1" applyFont="1" applyFill="1" applyAlignment="1">
      <alignment horizontal="right"/>
    </xf>
    <xf numFmtId="0" fontId="18" fillId="0" borderId="0" xfId="29" applyFont="1" applyFill="1" applyAlignment="1" applyProtection="1">
      <alignment horizontal="left"/>
    </xf>
    <xf numFmtId="0" fontId="18" fillId="0" borderId="0" xfId="29" applyFont="1" applyFill="1" applyAlignment="1" applyProtection="1">
      <alignment horizontal="left"/>
      <protection locked="0"/>
    </xf>
    <xf numFmtId="0" fontId="18" fillId="0" borderId="0" xfId="29" applyFont="1" applyFill="1" applyBorder="1" applyAlignment="1" applyProtection="1">
      <alignment horizontal="left"/>
    </xf>
    <xf numFmtId="3" fontId="18" fillId="0" borderId="0" xfId="29" applyNumberFormat="1" applyFont="1" applyFill="1" applyBorder="1" applyAlignment="1" applyProtection="1">
      <alignment horizontal="right"/>
    </xf>
    <xf numFmtId="3" fontId="18" fillId="0" borderId="0" xfId="29" applyNumberFormat="1" applyFont="1" applyFill="1" applyBorder="1" applyAlignment="1">
      <alignment horizontal="right"/>
    </xf>
    <xf numFmtId="0" fontId="18" fillId="0" borderId="0" xfId="29" applyFont="1" applyFill="1" applyBorder="1" applyAlignment="1" applyProtection="1">
      <alignment horizontal="left"/>
      <protection locked="0"/>
    </xf>
    <xf numFmtId="0" fontId="15" fillId="0" borderId="0" xfId="29" applyFont="1" applyFill="1" applyBorder="1" applyAlignment="1" applyProtection="1">
      <alignment horizontal="left"/>
      <protection locked="0"/>
    </xf>
    <xf numFmtId="0" fontId="18" fillId="0" borderId="0" xfId="29" applyFont="1" applyFill="1" applyBorder="1" applyAlignment="1">
      <alignment horizontal="left"/>
    </xf>
    <xf numFmtId="0" fontId="18" fillId="0" borderId="0" xfId="29" applyFont="1" applyFill="1" applyBorder="1"/>
    <xf numFmtId="0" fontId="15" fillId="0" borderId="0" xfId="29" applyFont="1" applyFill="1"/>
    <xf numFmtId="174" fontId="18" fillId="0" borderId="3" xfId="28" applyNumberFormat="1" applyFont="1" applyFill="1" applyBorder="1"/>
    <xf numFmtId="174" fontId="18" fillId="0" borderId="0" xfId="28" applyNumberFormat="1" applyFont="1" applyFill="1" applyBorder="1"/>
    <xf numFmtId="168" fontId="17" fillId="0" borderId="0" xfId="21" applyFont="1" applyFill="1" applyAlignment="1" applyProtection="1">
      <alignment horizontal="left"/>
    </xf>
    <xf numFmtId="0" fontId="18" fillId="0" borderId="0" xfId="28" applyFont="1" applyFill="1" applyBorder="1" applyAlignment="1">
      <alignment horizontal="right"/>
    </xf>
    <xf numFmtId="49" fontId="15" fillId="0" borderId="0" xfId="31" applyNumberFormat="1" applyFont="1" applyFill="1" applyAlignment="1">
      <alignment horizontal="left"/>
    </xf>
    <xf numFmtId="0" fontId="15" fillId="0" borderId="0" xfId="13" applyFont="1" applyFill="1" applyBorder="1" applyAlignment="1">
      <alignment horizontal="left"/>
    </xf>
    <xf numFmtId="0" fontId="18" fillId="0" borderId="0" xfId="31" applyFont="1" applyFill="1" applyBorder="1"/>
    <xf numFmtId="0" fontId="15" fillId="0" borderId="0" xfId="31" applyFont="1" applyFill="1" applyAlignment="1" applyProtection="1">
      <alignment horizontal="left"/>
      <protection locked="0"/>
    </xf>
    <xf numFmtId="0" fontId="18" fillId="0" borderId="0" xfId="31" applyFont="1" applyFill="1"/>
    <xf numFmtId="0" fontId="18" fillId="0" borderId="3" xfId="31" applyFont="1" applyFill="1" applyBorder="1"/>
    <xf numFmtId="0" fontId="18" fillId="0" borderId="0" xfId="31" applyFont="1" applyFill="1" applyAlignment="1">
      <alignment horizontal="left"/>
    </xf>
    <xf numFmtId="3" fontId="18" fillId="0" borderId="0" xfId="31" applyNumberFormat="1" applyFont="1" applyFill="1"/>
    <xf numFmtId="0" fontId="15" fillId="0" borderId="0" xfId="32" applyFont="1" applyFill="1" applyAlignment="1" applyProtection="1">
      <alignment horizontal="left"/>
      <protection locked="0"/>
    </xf>
    <xf numFmtId="0" fontId="15" fillId="0" borderId="0" xfId="31" applyFont="1" applyFill="1" applyBorder="1"/>
    <xf numFmtId="3" fontId="15" fillId="0" borderId="0" xfId="32" applyNumberFormat="1" applyFont="1" applyFill="1" applyAlignment="1">
      <alignment horizontal="right"/>
    </xf>
    <xf numFmtId="3" fontId="15" fillId="0" borderId="0" xfId="31" applyNumberFormat="1" applyFont="1" applyFill="1" applyBorder="1" applyAlignment="1">
      <alignment horizontal="right"/>
    </xf>
    <xf numFmtId="0" fontId="18" fillId="0" borderId="0" xfId="32" applyFont="1" applyFill="1" applyAlignment="1">
      <alignment horizontal="left"/>
    </xf>
    <xf numFmtId="3" fontId="18" fillId="0" borderId="0" xfId="31" applyNumberFormat="1" applyFont="1" applyFill="1" applyBorder="1" applyAlignment="1">
      <alignment horizontal="right"/>
    </xf>
    <xf numFmtId="0" fontId="18" fillId="0" borderId="0" xfId="32" applyFont="1" applyFill="1" applyAlignment="1" applyProtection="1">
      <alignment horizontal="left"/>
    </xf>
    <xf numFmtId="3" fontId="18" fillId="0" borderId="0" xfId="32" applyNumberFormat="1" applyFont="1" applyFill="1" applyAlignment="1">
      <alignment horizontal="right"/>
    </xf>
    <xf numFmtId="3" fontId="18" fillId="0" borderId="0" xfId="31" applyNumberFormat="1" applyFont="1" applyFill="1" applyBorder="1"/>
    <xf numFmtId="3" fontId="18" fillId="0" borderId="0" xfId="33" applyNumberFormat="1" applyFont="1" applyFill="1" applyAlignment="1">
      <alignment horizontal="right"/>
    </xf>
    <xf numFmtId="0" fontId="18" fillId="0" borderId="0" xfId="32" applyFont="1" applyFill="1" applyAlignment="1" applyProtection="1">
      <alignment horizontal="left"/>
      <protection locked="0"/>
    </xf>
    <xf numFmtId="0" fontId="18" fillId="0" borderId="0" xfId="32" applyFont="1" applyFill="1" applyBorder="1" applyAlignment="1" applyProtection="1">
      <alignment horizontal="left"/>
      <protection locked="0"/>
    </xf>
    <xf numFmtId="3" fontId="18" fillId="0" borderId="0" xfId="32" applyNumberFormat="1" applyFont="1" applyFill="1" applyBorder="1" applyAlignment="1">
      <alignment horizontal="right"/>
    </xf>
    <xf numFmtId="0" fontId="18" fillId="0" borderId="0" xfId="32" applyFont="1" applyFill="1" applyBorder="1" applyAlignment="1">
      <alignment horizontal="left"/>
    </xf>
    <xf numFmtId="3" fontId="18" fillId="0" borderId="0" xfId="33" applyNumberFormat="1" applyFont="1" applyFill="1" applyBorder="1" applyAlignment="1">
      <alignment horizontal="right"/>
    </xf>
    <xf numFmtId="0" fontId="18" fillId="0" borderId="3" xfId="31" applyFont="1" applyFill="1" applyBorder="1" applyAlignment="1">
      <alignment horizontal="left"/>
    </xf>
    <xf numFmtId="3" fontId="18" fillId="0" borderId="3" xfId="31" applyNumberFormat="1" applyFont="1" applyFill="1" applyBorder="1"/>
    <xf numFmtId="0" fontId="18" fillId="0" borderId="0" xfId="31" applyFont="1" applyFill="1" applyBorder="1" applyAlignment="1">
      <alignment horizontal="left"/>
    </xf>
    <xf numFmtId="49" fontId="18" fillId="0" borderId="0" xfId="31" applyNumberFormat="1" applyFont="1" applyFill="1" applyBorder="1" applyAlignment="1">
      <alignment horizontal="right"/>
    </xf>
    <xf numFmtId="1" fontId="18" fillId="0" borderId="0" xfId="31" applyNumberFormat="1" applyFont="1" applyFill="1" applyBorder="1" applyAlignment="1">
      <alignment horizontal="right"/>
    </xf>
    <xf numFmtId="0" fontId="30" fillId="0" borderId="0" xfId="34" applyNumberFormat="1" applyFont="1" applyFill="1" applyBorder="1" applyAlignment="1">
      <alignment horizontal="left"/>
    </xf>
    <xf numFmtId="0" fontId="31" fillId="0" borderId="0" xfId="35" applyNumberFormat="1" applyFont="1" applyAlignment="1">
      <alignment horizontal="left"/>
    </xf>
    <xf numFmtId="0" fontId="30" fillId="0" borderId="0" xfId="34" applyNumberFormat="1" applyFont="1" applyFill="1" applyAlignment="1">
      <alignment horizontal="left"/>
    </xf>
    <xf numFmtId="0" fontId="31" fillId="0" borderId="0" xfId="35" applyNumberFormat="1" applyFont="1" applyBorder="1" applyAlignment="1">
      <alignment horizontal="left"/>
    </xf>
    <xf numFmtId="0" fontId="21" fillId="0" borderId="0" xfId="34" applyNumberFormat="1" applyFont="1" applyFill="1" applyBorder="1" applyAlignment="1">
      <alignment horizontal="left"/>
    </xf>
    <xf numFmtId="0" fontId="32" fillId="0" borderId="0" xfId="35" applyFont="1" applyAlignment="1">
      <alignment horizontal="center"/>
    </xf>
    <xf numFmtId="0" fontId="21" fillId="0" borderId="0" xfId="34" applyFont="1" applyFill="1"/>
    <xf numFmtId="0" fontId="28" fillId="0" borderId="0" xfId="34" applyFont="1" applyFill="1" applyAlignment="1">
      <alignment horizontal="center"/>
    </xf>
    <xf numFmtId="0" fontId="28" fillId="0" borderId="0" xfId="34" applyFont="1" applyFill="1" applyAlignment="1">
      <alignment horizontal="right"/>
    </xf>
    <xf numFmtId="0" fontId="28" fillId="0" borderId="0" xfId="34" applyFont="1" applyFill="1"/>
    <xf numFmtId="0" fontId="32" fillId="0" borderId="0" xfId="35" applyFont="1"/>
    <xf numFmtId="0" fontId="21" fillId="0" borderId="0" xfId="34" applyNumberFormat="1" applyFont="1" applyFill="1" applyBorder="1" applyAlignment="1">
      <alignment horizontal="right"/>
    </xf>
    <xf numFmtId="0" fontId="21" fillId="0" borderId="0" xfId="34" applyNumberFormat="1" applyFont="1" applyFill="1" applyBorder="1" applyAlignment="1" applyProtection="1">
      <alignment horizontal="left"/>
    </xf>
    <xf numFmtId="0" fontId="21" fillId="0" borderId="0" xfId="34" applyFont="1" applyFill="1" applyBorder="1"/>
    <xf numFmtId="0" fontId="28" fillId="0" borderId="0" xfId="34" applyFont="1" applyFill="1" applyBorder="1"/>
    <xf numFmtId="0" fontId="28" fillId="0" borderId="0" xfId="36" applyFont="1" applyFill="1" applyBorder="1" applyAlignment="1">
      <alignment horizontal="right"/>
    </xf>
    <xf numFmtId="0" fontId="28" fillId="0" borderId="0" xfId="34" applyFont="1" applyFill="1" applyBorder="1" applyAlignment="1">
      <alignment horizontal="right"/>
    </xf>
    <xf numFmtId="0" fontId="21" fillId="0" borderId="0" xfId="34" applyFont="1" applyFill="1" applyBorder="1" applyAlignment="1">
      <alignment horizontal="right"/>
    </xf>
    <xf numFmtId="0" fontId="28" fillId="0" borderId="0" xfId="26" applyNumberFormat="1" applyFont="1" applyFill="1" applyBorder="1" applyAlignment="1">
      <alignment horizontal="left"/>
    </xf>
    <xf numFmtId="0" fontId="33" fillId="0" borderId="0" xfId="35" applyNumberFormat="1" applyFont="1" applyBorder="1"/>
    <xf numFmtId="0" fontId="33" fillId="0" borderId="0" xfId="35" applyFont="1" applyBorder="1" applyAlignment="1">
      <alignment horizontal="center"/>
    </xf>
    <xf numFmtId="0" fontId="33" fillId="0" borderId="0" xfId="35" applyFont="1" applyBorder="1"/>
    <xf numFmtId="0" fontId="33" fillId="0" borderId="0" xfId="35" applyFont="1"/>
    <xf numFmtId="0" fontId="32" fillId="0" borderId="6" xfId="35" applyNumberFormat="1" applyFont="1" applyBorder="1" applyAlignment="1">
      <alignment vertical="center"/>
    </xf>
    <xf numFmtId="0" fontId="32" fillId="0" borderId="4" xfId="35" applyNumberFormat="1" applyFont="1" applyBorder="1" applyAlignment="1">
      <alignment vertical="center"/>
    </xf>
    <xf numFmtId="0" fontId="32" fillId="0" borderId="4" xfId="35" applyFont="1" applyBorder="1" applyAlignment="1">
      <alignment horizontal="center" vertical="center"/>
    </xf>
    <xf numFmtId="0" fontId="32" fillId="0" borderId="0" xfId="35" applyFont="1" applyAlignment="1">
      <alignment vertical="center"/>
    </xf>
    <xf numFmtId="0" fontId="32" fillId="0" borderId="9" xfId="35" applyNumberFormat="1" applyFont="1" applyBorder="1" applyAlignment="1">
      <alignment vertical="center"/>
    </xf>
    <xf numFmtId="0" fontId="32" fillId="0" borderId="0" xfId="35" applyNumberFormat="1" applyFont="1" applyBorder="1" applyAlignment="1">
      <alignment vertical="center"/>
    </xf>
    <xf numFmtId="0" fontId="32" fillId="0" borderId="0" xfId="35" applyFont="1" applyBorder="1" applyAlignment="1">
      <alignment horizontal="center" vertical="center"/>
    </xf>
    <xf numFmtId="0" fontId="32" fillId="0" borderId="11" xfId="35" applyNumberFormat="1" applyFont="1" applyBorder="1" applyAlignment="1">
      <alignment vertical="center"/>
    </xf>
    <xf numFmtId="0" fontId="32" fillId="0" borderId="3" xfId="35" applyNumberFormat="1" applyFont="1" applyBorder="1" applyAlignment="1">
      <alignment vertical="center"/>
    </xf>
    <xf numFmtId="0" fontId="32" fillId="0" borderId="3" xfId="35" applyFont="1" applyBorder="1" applyAlignment="1">
      <alignment horizontal="center" vertical="center"/>
    </xf>
    <xf numFmtId="0" fontId="28" fillId="0" borderId="13" xfId="35" applyFont="1" applyBorder="1" applyAlignment="1">
      <alignment horizontal="center" vertical="center" wrapText="1"/>
    </xf>
    <xf numFmtId="0" fontId="28" fillId="0" borderId="14" xfId="35" applyFont="1" applyBorder="1" applyAlignment="1">
      <alignment horizontal="center" vertical="center" wrapText="1"/>
    </xf>
    <xf numFmtId="0" fontId="32" fillId="0" borderId="6" xfId="35" applyNumberFormat="1" applyFont="1" applyBorder="1"/>
    <xf numFmtId="0" fontId="32" fillId="0" borderId="4" xfId="35" applyNumberFormat="1" applyFont="1" applyBorder="1"/>
    <xf numFmtId="0" fontId="32" fillId="0" borderId="4" xfId="35" applyFont="1" applyBorder="1" applyAlignment="1">
      <alignment horizontal="center"/>
    </xf>
    <xf numFmtId="0" fontId="33" fillId="0" borderId="7" xfId="35" applyFont="1" applyBorder="1"/>
    <xf numFmtId="0" fontId="32" fillId="0" borderId="6" xfId="35" applyFont="1" applyBorder="1"/>
    <xf numFmtId="0" fontId="32" fillId="0" borderId="7" xfId="35" applyFont="1" applyBorder="1"/>
    <xf numFmtId="0" fontId="32" fillId="0" borderId="4" xfId="35" applyFont="1" applyBorder="1"/>
    <xf numFmtId="0" fontId="32" fillId="0" borderId="8" xfId="35" applyFont="1" applyBorder="1"/>
    <xf numFmtId="0" fontId="32" fillId="0" borderId="9" xfId="35" applyNumberFormat="1" applyFont="1" applyBorder="1"/>
    <xf numFmtId="0" fontId="32" fillId="0" borderId="0" xfId="35" applyFont="1" applyBorder="1" applyAlignment="1">
      <alignment horizontal="center"/>
    </xf>
    <xf numFmtId="0" fontId="33" fillId="0" borderId="10" xfId="35" applyFont="1" applyBorder="1"/>
    <xf numFmtId="0" fontId="32" fillId="0" borderId="9" xfId="35" applyFont="1" applyBorder="1"/>
    <xf numFmtId="0" fontId="32" fillId="0" borderId="10" xfId="35" applyFont="1" applyBorder="1"/>
    <xf numFmtId="0" fontId="32" fillId="0" borderId="0" xfId="35" applyFont="1" applyBorder="1"/>
    <xf numFmtId="0" fontId="33" fillId="0" borderId="16" xfId="35" applyFont="1" applyBorder="1" applyAlignment="1">
      <alignment horizontal="center"/>
    </xf>
    <xf numFmtId="0" fontId="32" fillId="0" borderId="0" xfId="35" applyNumberFormat="1" applyFont="1" applyBorder="1"/>
    <xf numFmtId="0" fontId="32" fillId="0" borderId="16" xfId="35" applyFont="1" applyBorder="1"/>
    <xf numFmtId="3" fontId="33" fillId="0" borderId="10" xfId="35" applyNumberFormat="1" applyFont="1" applyBorder="1" applyAlignment="1">
      <alignment horizontal="right"/>
    </xf>
    <xf numFmtId="3" fontId="32" fillId="0" borderId="10" xfId="35" applyNumberFormat="1" applyFont="1" applyBorder="1" applyAlignment="1">
      <alignment horizontal="right"/>
    </xf>
    <xf numFmtId="3" fontId="32" fillId="0" borderId="9" xfId="35" applyNumberFormat="1" applyFont="1" applyBorder="1" applyAlignment="1">
      <alignment horizontal="right"/>
    </xf>
    <xf numFmtId="3" fontId="32" fillId="0" borderId="0" xfId="35" applyNumberFormat="1" applyFont="1" applyBorder="1" applyAlignment="1">
      <alignment horizontal="right"/>
    </xf>
    <xf numFmtId="3" fontId="32" fillId="0" borderId="16" xfId="35" applyNumberFormat="1" applyFont="1" applyBorder="1" applyAlignment="1">
      <alignment horizontal="right"/>
    </xf>
    <xf numFmtId="3" fontId="33" fillId="0" borderId="0" xfId="35" applyNumberFormat="1" applyFont="1" applyBorder="1" applyAlignment="1">
      <alignment horizontal="right"/>
    </xf>
    <xf numFmtId="0" fontId="34" fillId="0" borderId="0" xfId="35" applyNumberFormat="1" applyFont="1" applyBorder="1"/>
    <xf numFmtId="3" fontId="32" fillId="0" borderId="0" xfId="35" applyNumberFormat="1" applyFont="1" applyBorder="1" applyAlignment="1">
      <alignment horizontal="center"/>
    </xf>
    <xf numFmtId="3" fontId="33" fillId="0" borderId="10" xfId="35" applyNumberFormat="1" applyFont="1" applyBorder="1"/>
    <xf numFmtId="3" fontId="32" fillId="0" borderId="9" xfId="35" applyNumberFormat="1" applyFont="1" applyBorder="1"/>
    <xf numFmtId="3" fontId="32" fillId="0" borderId="10" xfId="35" applyNumberFormat="1" applyFont="1" applyBorder="1"/>
    <xf numFmtId="3" fontId="32" fillId="0" borderId="0" xfId="35" applyNumberFormat="1" applyFont="1" applyBorder="1"/>
    <xf numFmtId="3" fontId="32" fillId="0" borderId="16" xfId="35" applyNumberFormat="1" applyFont="1" applyBorder="1"/>
    <xf numFmtId="0" fontId="33" fillId="0" borderId="9" xfId="35" applyFont="1" applyBorder="1"/>
    <xf numFmtId="0" fontId="32" fillId="0" borderId="11" xfId="35" applyNumberFormat="1" applyFont="1" applyBorder="1"/>
    <xf numFmtId="0" fontId="32" fillId="0" borderId="3" xfId="35" applyNumberFormat="1" applyFont="1" applyBorder="1"/>
    <xf numFmtId="0" fontId="32" fillId="0" borderId="3" xfId="35" applyFont="1" applyBorder="1" applyAlignment="1">
      <alignment horizontal="center"/>
    </xf>
    <xf numFmtId="0" fontId="33" fillId="0" borderId="12" xfId="35" applyFont="1" applyBorder="1"/>
    <xf numFmtId="0" fontId="32" fillId="0" borderId="11" xfId="35" applyFont="1" applyBorder="1"/>
    <xf numFmtId="0" fontId="32" fillId="0" borderId="12" xfId="35" applyFont="1" applyBorder="1"/>
    <xf numFmtId="0" fontId="32" fillId="0" borderId="3" xfId="35" applyFont="1" applyBorder="1"/>
    <xf numFmtId="0" fontId="32" fillId="0" borderId="15" xfId="35" applyFont="1" applyBorder="1"/>
    <xf numFmtId="0" fontId="2" fillId="0" borderId="0" xfId="5" applyNumberFormat="1" applyFont="1" applyFill="1" applyAlignment="1" applyProtection="1">
      <alignment horizontal="left"/>
    </xf>
    <xf numFmtId="0" fontId="28" fillId="0" borderId="0" xfId="35" applyNumberFormat="1" applyFont="1" applyFill="1" applyAlignment="1" applyProtection="1">
      <alignment horizontal="left"/>
    </xf>
    <xf numFmtId="0" fontId="35" fillId="0" borderId="0" xfId="5" applyFont="1" applyFill="1"/>
    <xf numFmtId="0" fontId="32" fillId="0" borderId="0" xfId="35" applyNumberFormat="1" applyFont="1"/>
    <xf numFmtId="0" fontId="36" fillId="0" borderId="0" xfId="34" applyNumberFormat="1" applyFont="1" applyFill="1" applyBorder="1" applyAlignment="1">
      <alignment horizontal="left"/>
    </xf>
    <xf numFmtId="0" fontId="12" fillId="0" borderId="0" xfId="35" applyNumberFormat="1" applyFont="1" applyFill="1" applyAlignment="1">
      <alignment horizontal="left"/>
    </xf>
    <xf numFmtId="0" fontId="16" fillId="0" borderId="0" xfId="34" applyNumberFormat="1" applyFont="1" applyFill="1" applyBorder="1" applyAlignment="1">
      <alignment horizontal="left"/>
    </xf>
    <xf numFmtId="0" fontId="14" fillId="0" borderId="0" xfId="35" applyFont="1" applyFill="1" applyAlignment="1">
      <alignment horizontal="center"/>
    </xf>
    <xf numFmtId="0" fontId="16" fillId="0" borderId="0" xfId="34" applyFont="1" applyFill="1"/>
    <xf numFmtId="0" fontId="17" fillId="0" borderId="0" xfId="34" applyFont="1" applyFill="1" applyAlignment="1">
      <alignment horizontal="center"/>
    </xf>
    <xf numFmtId="0" fontId="17" fillId="0" borderId="0" xfId="34" applyFont="1" applyFill="1" applyAlignment="1">
      <alignment horizontal="right"/>
    </xf>
    <xf numFmtId="0" fontId="17" fillId="0" borderId="0" xfId="34" applyFont="1" applyFill="1"/>
    <xf numFmtId="0" fontId="14" fillId="0" borderId="0" xfId="35" applyFont="1" applyFill="1"/>
    <xf numFmtId="0" fontId="16" fillId="0" borderId="0" xfId="34" applyNumberFormat="1" applyFont="1" applyFill="1" applyBorder="1" applyAlignment="1">
      <alignment horizontal="right"/>
    </xf>
    <xf numFmtId="0" fontId="16" fillId="0" borderId="0" xfId="34" applyFont="1" applyFill="1" applyBorder="1"/>
    <xf numFmtId="0" fontId="17" fillId="0" borderId="0" xfId="34" applyFont="1" applyFill="1" applyBorder="1"/>
    <xf numFmtId="0" fontId="17" fillId="0" borderId="0" xfId="36" applyFont="1" applyFill="1" applyBorder="1" applyAlignment="1">
      <alignment horizontal="right"/>
    </xf>
    <xf numFmtId="0" fontId="17" fillId="0" borderId="0" xfId="34" applyFont="1" applyFill="1" applyBorder="1" applyAlignment="1">
      <alignment horizontal="right"/>
    </xf>
    <xf numFmtId="0" fontId="16" fillId="0" borderId="0" xfId="34" applyFont="1" applyFill="1" applyBorder="1" applyAlignment="1">
      <alignment horizontal="right"/>
    </xf>
    <xf numFmtId="0" fontId="17" fillId="0" borderId="0" xfId="34" applyNumberFormat="1" applyFont="1" applyFill="1" applyBorder="1" applyAlignment="1">
      <alignment horizontal="left"/>
    </xf>
    <xf numFmtId="0" fontId="14" fillId="0" borderId="3" xfId="35" applyFont="1" applyFill="1" applyBorder="1"/>
    <xf numFmtId="0" fontId="13" fillId="0" borderId="3" xfId="35" applyFont="1" applyFill="1" applyBorder="1"/>
    <xf numFmtId="0" fontId="14" fillId="0" borderId="0" xfId="35" applyFont="1" applyFill="1" applyBorder="1"/>
    <xf numFmtId="0" fontId="14" fillId="0" borderId="6" xfId="35" applyNumberFormat="1" applyFont="1" applyFill="1" applyBorder="1" applyAlignment="1">
      <alignment vertical="center"/>
    </xf>
    <xf numFmtId="0" fontId="14" fillId="0" borderId="4" xfId="35" applyNumberFormat="1" applyFont="1" applyFill="1" applyBorder="1" applyAlignment="1">
      <alignment vertical="center"/>
    </xf>
    <xf numFmtId="0" fontId="14" fillId="0" borderId="4" xfId="35" applyFont="1" applyFill="1" applyBorder="1" applyAlignment="1">
      <alignment horizontal="center" vertical="center"/>
    </xf>
    <xf numFmtId="0" fontId="14" fillId="0" borderId="8" xfId="35" applyFont="1" applyFill="1" applyBorder="1" applyAlignment="1">
      <alignment vertical="center"/>
    </xf>
    <xf numFmtId="0" fontId="14" fillId="0" borderId="0" xfId="35" applyFont="1" applyFill="1" applyAlignment="1">
      <alignment vertical="center"/>
    </xf>
    <xf numFmtId="0" fontId="14" fillId="0" borderId="9" xfId="35" applyNumberFormat="1" applyFont="1" applyFill="1" applyBorder="1" applyAlignment="1">
      <alignment vertical="center"/>
    </xf>
    <xf numFmtId="0" fontId="14" fillId="0" borderId="0" xfId="35" applyNumberFormat="1" applyFont="1" applyFill="1" applyBorder="1" applyAlignment="1">
      <alignment vertical="center"/>
    </xf>
    <xf numFmtId="0" fontId="14" fillId="0" borderId="0" xfId="35" applyFont="1" applyFill="1" applyBorder="1" applyAlignment="1">
      <alignment horizontal="center" vertical="center"/>
    </xf>
    <xf numFmtId="0" fontId="14" fillId="0" borderId="16" xfId="35" applyFont="1" applyFill="1" applyBorder="1" applyAlignment="1">
      <alignment vertical="center"/>
    </xf>
    <xf numFmtId="0" fontId="14" fillId="0" borderId="11" xfId="35" applyNumberFormat="1" applyFont="1" applyFill="1" applyBorder="1" applyAlignment="1">
      <alignment vertical="center"/>
    </xf>
    <xf numFmtId="0" fontId="14" fillId="0" borderId="3" xfId="35" applyNumberFormat="1" applyFont="1" applyFill="1" applyBorder="1" applyAlignment="1">
      <alignment vertical="center"/>
    </xf>
    <xf numFmtId="0" fontId="14" fillId="0" borderId="3" xfId="35" applyFont="1" applyFill="1" applyBorder="1" applyAlignment="1">
      <alignment horizontal="center" vertical="center"/>
    </xf>
    <xf numFmtId="0" fontId="17" fillId="0" borderId="13" xfId="35" applyFont="1" applyFill="1" applyBorder="1" applyAlignment="1">
      <alignment horizontal="center" vertical="center" wrapText="1"/>
    </xf>
    <xf numFmtId="0" fontId="17" fillId="0" borderId="14" xfId="35" applyFont="1" applyFill="1" applyBorder="1" applyAlignment="1">
      <alignment horizontal="center" vertical="center" wrapText="1"/>
    </xf>
    <xf numFmtId="0" fontId="14" fillId="0" borderId="15" xfId="35" applyFont="1" applyFill="1" applyBorder="1" applyAlignment="1">
      <alignment vertical="center"/>
    </xf>
    <xf numFmtId="0" fontId="14" fillId="0" borderId="9" xfId="35" applyFont="1" applyFill="1" applyBorder="1"/>
    <xf numFmtId="0" fontId="14" fillId="0" borderId="4" xfId="35" applyFont="1" applyFill="1" applyBorder="1"/>
    <xf numFmtId="0" fontId="13" fillId="0" borderId="10" xfId="35" applyFont="1" applyFill="1" applyBorder="1"/>
    <xf numFmtId="0" fontId="14" fillId="0" borderId="10" xfId="35" applyFont="1" applyFill="1" applyBorder="1"/>
    <xf numFmtId="0" fontId="14" fillId="0" borderId="6" xfId="35" applyFont="1" applyFill="1" applyBorder="1"/>
    <xf numFmtId="0" fontId="14" fillId="0" borderId="7" xfId="35" applyFont="1" applyFill="1" applyBorder="1"/>
    <xf numFmtId="0" fontId="14" fillId="0" borderId="16" xfId="35" applyFont="1" applyFill="1" applyBorder="1"/>
    <xf numFmtId="0" fontId="14" fillId="0" borderId="9" xfId="35" applyNumberFormat="1" applyFont="1" applyFill="1" applyBorder="1" applyAlignment="1">
      <alignment horizontal="left"/>
    </xf>
    <xf numFmtId="3" fontId="13" fillId="0" borderId="10" xfId="35" applyNumberFormat="1" applyFont="1" applyFill="1" applyBorder="1" applyAlignment="1">
      <alignment horizontal="right"/>
    </xf>
    <xf numFmtId="3" fontId="14" fillId="0" borderId="10" xfId="35" applyNumberFormat="1" applyFont="1" applyFill="1" applyBorder="1" applyAlignment="1">
      <alignment horizontal="right"/>
    </xf>
    <xf numFmtId="3" fontId="14" fillId="0" borderId="9" xfId="35" applyNumberFormat="1" applyFont="1" applyFill="1" applyBorder="1" applyAlignment="1">
      <alignment horizontal="right"/>
    </xf>
    <xf numFmtId="3" fontId="14" fillId="0" borderId="0" xfId="35" applyNumberFormat="1" applyFont="1" applyFill="1" applyBorder="1" applyAlignment="1">
      <alignment horizontal="right"/>
    </xf>
    <xf numFmtId="3" fontId="14" fillId="0" borderId="16" xfId="35" applyNumberFormat="1" applyFont="1" applyFill="1" applyBorder="1" applyAlignment="1">
      <alignment horizontal="right"/>
    </xf>
    <xf numFmtId="3" fontId="13" fillId="0" borderId="10" xfId="35" applyNumberFormat="1" applyFont="1" applyFill="1" applyBorder="1"/>
    <xf numFmtId="3" fontId="14" fillId="0" borderId="10" xfId="35" applyNumberFormat="1" applyFont="1" applyFill="1" applyBorder="1"/>
    <xf numFmtId="3" fontId="14" fillId="0" borderId="0" xfId="35" applyNumberFormat="1" applyFont="1" applyFill="1"/>
    <xf numFmtId="3" fontId="14" fillId="0" borderId="9" xfId="35" applyNumberFormat="1" applyFont="1" applyFill="1" applyBorder="1"/>
    <xf numFmtId="3" fontId="14" fillId="0" borderId="16" xfId="35" applyNumberFormat="1" applyFont="1" applyFill="1" applyBorder="1"/>
    <xf numFmtId="0" fontId="14" fillId="0" borderId="11" xfId="35" applyFont="1" applyFill="1" applyBorder="1"/>
    <xf numFmtId="3" fontId="13" fillId="0" borderId="12" xfId="35" applyNumberFormat="1" applyFont="1" applyFill="1" applyBorder="1"/>
    <xf numFmtId="3" fontId="14" fillId="0" borderId="12" xfId="35" applyNumberFormat="1" applyFont="1" applyFill="1" applyBorder="1"/>
    <xf numFmtId="3" fontId="14" fillId="0" borderId="3" xfId="35" applyNumberFormat="1" applyFont="1" applyFill="1" applyBorder="1"/>
    <xf numFmtId="3" fontId="14" fillId="0" borderId="11" xfId="35" applyNumberFormat="1" applyFont="1" applyFill="1" applyBorder="1"/>
    <xf numFmtId="0" fontId="14" fillId="0" borderId="15" xfId="35" applyFont="1" applyFill="1" applyBorder="1"/>
    <xf numFmtId="0" fontId="17" fillId="0" borderId="0" xfId="35" applyNumberFormat="1" applyFont="1" applyFill="1" applyAlignment="1" applyProtection="1">
      <alignment horizontal="left"/>
    </xf>
    <xf numFmtId="0" fontId="13" fillId="0" borderId="0" xfId="35" applyFont="1" applyFill="1"/>
    <xf numFmtId="10" fontId="13" fillId="0" borderId="0" xfId="35" applyNumberFormat="1" applyFont="1" applyFill="1"/>
    <xf numFmtId="0" fontId="12" fillId="0" borderId="0" xfId="35" applyNumberFormat="1" applyFont="1" applyAlignment="1">
      <alignment horizontal="left"/>
    </xf>
    <xf numFmtId="0" fontId="14" fillId="0" borderId="0" xfId="35" applyFont="1" applyAlignment="1">
      <alignment horizontal="center"/>
    </xf>
    <xf numFmtId="0" fontId="14" fillId="0" borderId="0" xfId="35" applyFont="1"/>
    <xf numFmtId="0" fontId="16" fillId="0" borderId="0" xfId="34" applyNumberFormat="1" applyFont="1" applyFill="1" applyBorder="1" applyAlignment="1" applyProtection="1">
      <alignment horizontal="left"/>
    </xf>
    <xf numFmtId="0" fontId="16" fillId="0" borderId="0" xfId="34" applyNumberFormat="1" applyFont="1" applyFill="1" applyBorder="1" applyAlignment="1" applyProtection="1">
      <alignment horizontal="right"/>
    </xf>
    <xf numFmtId="0" fontId="17" fillId="0" borderId="0" xfId="34" applyNumberFormat="1" applyFont="1" applyFill="1" applyBorder="1" applyAlignment="1" applyProtection="1">
      <alignment horizontal="left"/>
    </xf>
    <xf numFmtId="0" fontId="17" fillId="0" borderId="0" xfId="34" applyNumberFormat="1" applyFont="1" applyFill="1" applyBorder="1" applyAlignment="1" applyProtection="1">
      <alignment horizontal="right"/>
    </xf>
    <xf numFmtId="0" fontId="14" fillId="0" borderId="3" xfId="35" applyNumberFormat="1" applyFont="1" applyBorder="1" applyAlignment="1">
      <alignment horizontal="left"/>
    </xf>
    <xf numFmtId="0" fontId="14" fillId="0" borderId="3" xfId="35" applyFont="1" applyBorder="1"/>
    <xf numFmtId="0" fontId="13" fillId="0" borderId="3" xfId="35" applyFont="1" applyBorder="1"/>
    <xf numFmtId="0" fontId="14" fillId="0" borderId="0" xfId="35" applyFont="1" applyBorder="1"/>
    <xf numFmtId="0" fontId="14" fillId="0" borderId="0" xfId="35" applyFont="1" applyAlignment="1">
      <alignment vertical="center"/>
    </xf>
    <xf numFmtId="0" fontId="14" fillId="0" borderId="0" xfId="35" applyNumberFormat="1" applyFont="1" applyFill="1" applyAlignment="1">
      <alignment horizontal="left"/>
    </xf>
    <xf numFmtId="0" fontId="14" fillId="0" borderId="0" xfId="35" applyNumberFormat="1" applyFont="1" applyAlignment="1">
      <alignment horizontal="left"/>
    </xf>
    <xf numFmtId="0" fontId="13" fillId="0" borderId="0" xfId="35" applyFont="1"/>
    <xf numFmtId="49" fontId="19" fillId="0" borderId="0" xfId="37" applyNumberFormat="1" applyFont="1" applyAlignment="1">
      <alignment horizontal="left"/>
    </xf>
    <xf numFmtId="0" fontId="22" fillId="0" borderId="0" xfId="13" applyFont="1" applyBorder="1"/>
    <xf numFmtId="0" fontId="22" fillId="0" borderId="0" xfId="13" applyFont="1" applyBorder="1" applyAlignment="1">
      <alignment horizontal="right"/>
    </xf>
    <xf numFmtId="0" fontId="22" fillId="0" borderId="0" xfId="37" applyFont="1"/>
    <xf numFmtId="0" fontId="19" fillId="0" borderId="0" xfId="37" applyFont="1" applyAlignment="1" applyProtection="1">
      <alignment horizontal="left"/>
      <protection locked="0"/>
    </xf>
    <xf numFmtId="0" fontId="22" fillId="0" borderId="3" xfId="37" applyFont="1" applyFill="1" applyBorder="1"/>
    <xf numFmtId="0" fontId="22" fillId="0" borderId="0" xfId="37" applyFont="1" applyFill="1"/>
    <xf numFmtId="1" fontId="22" fillId="0" borderId="0" xfId="37" applyNumberFormat="1" applyFont="1" applyFill="1"/>
    <xf numFmtId="1" fontId="22" fillId="0" borderId="0" xfId="38" applyNumberFormat="1" applyFont="1" applyFill="1" applyAlignment="1">
      <alignment horizontal="right"/>
    </xf>
    <xf numFmtId="0" fontId="19" fillId="0" borderId="0" xfId="37" applyFont="1" applyBorder="1"/>
    <xf numFmtId="3" fontId="15" fillId="0" borderId="0" xfId="37" applyNumberFormat="1" applyFont="1" applyBorder="1" applyAlignment="1">
      <alignment horizontal="right"/>
    </xf>
    <xf numFmtId="175" fontId="21" fillId="0" borderId="0" xfId="39" applyNumberFormat="1" applyFont="1" applyFill="1" applyBorder="1" applyAlignment="1">
      <alignment horizontal="right"/>
    </xf>
    <xf numFmtId="0" fontId="19" fillId="0" borderId="0" xfId="37" applyFont="1" applyFill="1" applyBorder="1"/>
    <xf numFmtId="0" fontId="19" fillId="0" borderId="0" xfId="37" applyFont="1" applyFill="1"/>
    <xf numFmtId="0" fontId="22" fillId="0" borderId="0" xfId="37" applyFont="1" applyBorder="1"/>
    <xf numFmtId="3" fontId="18" fillId="0" borderId="0" xfId="37" applyNumberFormat="1" applyFont="1" applyBorder="1" applyAlignment="1">
      <alignment horizontal="right"/>
    </xf>
    <xf numFmtId="3" fontId="22" fillId="0" borderId="0" xfId="37" applyNumberFormat="1" applyFont="1" applyBorder="1" applyAlignment="1">
      <alignment horizontal="right"/>
    </xf>
    <xf numFmtId="0" fontId="22" fillId="0" borderId="0" xfId="37" applyFont="1" applyFill="1" applyBorder="1"/>
    <xf numFmtId="0" fontId="22" fillId="0" borderId="3" xfId="37" applyFont="1" applyBorder="1" applyAlignment="1">
      <alignment horizontal="left" indent="1"/>
    </xf>
    <xf numFmtId="3" fontId="18" fillId="0" borderId="3" xfId="37" applyNumberFormat="1" applyFont="1" applyBorder="1" applyAlignment="1">
      <alignment horizontal="right"/>
    </xf>
    <xf numFmtId="3" fontId="22" fillId="0" borderId="3" xfId="37" applyNumberFormat="1" applyFont="1" applyBorder="1" applyAlignment="1">
      <alignment horizontal="right"/>
    </xf>
    <xf numFmtId="3" fontId="22" fillId="0" borderId="3" xfId="37" applyNumberFormat="1" applyFont="1" applyBorder="1"/>
    <xf numFmtId="0" fontId="22" fillId="0" borderId="3" xfId="37" applyFont="1" applyBorder="1"/>
    <xf numFmtId="3" fontId="37" fillId="0" borderId="0" xfId="37" applyNumberFormat="1" applyFont="1" applyBorder="1"/>
    <xf numFmtId="3" fontId="22" fillId="0" borderId="0" xfId="37" applyNumberFormat="1" applyFont="1" applyBorder="1"/>
    <xf numFmtId="175" fontId="28" fillId="0" borderId="0" xfId="39" applyNumberFormat="1" applyFont="1" applyFill="1" applyBorder="1" applyAlignment="1">
      <alignment horizontal="right"/>
    </xf>
    <xf numFmtId="0" fontId="22" fillId="0" borderId="0" xfId="37" applyFont="1" applyFill="1" applyAlignment="1">
      <alignment horizontal="right"/>
    </xf>
    <xf numFmtId="0" fontId="37" fillId="0" borderId="0" xfId="37" applyFont="1" applyFill="1" applyBorder="1"/>
    <xf numFmtId="0" fontId="15" fillId="0" borderId="0" xfId="37" applyFont="1" applyBorder="1"/>
    <xf numFmtId="0" fontId="19" fillId="0" borderId="0" xfId="37" applyFont="1" applyBorder="1" applyAlignment="1">
      <alignment horizontal="left"/>
    </xf>
    <xf numFmtId="0" fontId="22" fillId="0" borderId="0" xfId="37" applyFont="1" applyBorder="1" applyAlignment="1">
      <alignment horizontal="left"/>
    </xf>
    <xf numFmtId="0" fontId="15" fillId="0" borderId="0" xfId="37" applyFont="1" applyBorder="1" applyAlignment="1">
      <alignment horizontal="left" indent="1"/>
    </xf>
    <xf numFmtId="0" fontId="22" fillId="0" borderId="0" xfId="37" applyFont="1" applyBorder="1" applyAlignment="1">
      <alignment horizontal="left" indent="1"/>
    </xf>
    <xf numFmtId="0" fontId="22" fillId="0" borderId="0" xfId="37" applyFont="1" applyAlignment="1">
      <alignment horizontal="right"/>
    </xf>
    <xf numFmtId="49" fontId="19" fillId="0" borderId="0" xfId="40" applyNumberFormat="1" applyFont="1" applyFill="1" applyAlignment="1">
      <alignment horizontal="left"/>
    </xf>
    <xf numFmtId="0" fontId="19" fillId="0" borderId="0" xfId="13" applyFont="1" applyFill="1" applyBorder="1"/>
    <xf numFmtId="0" fontId="22" fillId="0" borderId="0" xfId="40" applyFont="1" applyFill="1"/>
    <xf numFmtId="0" fontId="19" fillId="0" borderId="0" xfId="40" applyFont="1" applyFill="1" applyAlignment="1" applyProtection="1">
      <alignment horizontal="left"/>
      <protection locked="0"/>
    </xf>
    <xf numFmtId="0" fontId="22" fillId="0" borderId="0" xfId="41" applyFont="1" applyFill="1" applyBorder="1" applyAlignment="1" applyProtection="1">
      <alignment horizontal="left"/>
      <protection locked="0"/>
    </xf>
    <xf numFmtId="0" fontId="22" fillId="0" borderId="3" xfId="41" applyFont="1" applyFill="1" applyBorder="1" applyAlignment="1" applyProtection="1">
      <alignment horizontal="left"/>
      <protection locked="0"/>
    </xf>
    <xf numFmtId="0" fontId="22" fillId="0" borderId="3" xfId="40" applyFont="1" applyFill="1" applyBorder="1"/>
    <xf numFmtId="0" fontId="22" fillId="0" borderId="0" xfId="13" applyNumberFormat="1" applyFont="1" applyFill="1" applyBorder="1" applyAlignment="1" applyProtection="1">
      <alignment horizontal="right"/>
      <protection locked="0"/>
    </xf>
    <xf numFmtId="0" fontId="22" fillId="0" borderId="0" xfId="40" applyFont="1" applyFill="1" applyBorder="1"/>
    <xf numFmtId="0" fontId="19" fillId="0" borderId="0" xfId="40" applyFont="1" applyFill="1"/>
    <xf numFmtId="3" fontId="19" fillId="0" borderId="0" xfId="40" applyNumberFormat="1" applyFont="1" applyFill="1" applyAlignment="1">
      <alignment horizontal="right"/>
    </xf>
    <xf numFmtId="3" fontId="22" fillId="0" borderId="0" xfId="40" applyNumberFormat="1" applyFont="1" applyFill="1" applyAlignment="1">
      <alignment horizontal="right"/>
    </xf>
    <xf numFmtId="0" fontId="22" fillId="0" borderId="0" xfId="41" applyFont="1" applyFill="1" applyAlignment="1">
      <alignment horizontal="left"/>
    </xf>
    <xf numFmtId="3" fontId="22" fillId="0" borderId="0" xfId="41" applyNumberFormat="1" applyFont="1" applyFill="1" applyAlignment="1">
      <alignment horizontal="right"/>
    </xf>
    <xf numFmtId="3" fontId="22" fillId="0" borderId="0" xfId="40" applyNumberFormat="1" applyFont="1" applyFill="1"/>
    <xf numFmtId="0" fontId="22" fillId="0" borderId="0" xfId="40" applyFont="1" applyFill="1" applyAlignment="1">
      <alignment horizontal="left"/>
    </xf>
    <xf numFmtId="0" fontId="22" fillId="0" borderId="0" xfId="41" applyFont="1" applyFill="1" applyAlignment="1" applyProtection="1">
      <alignment horizontal="left" indent="2"/>
      <protection locked="0"/>
    </xf>
    <xf numFmtId="3" fontId="22" fillId="0" borderId="0" xfId="42" applyNumberFormat="1" applyFont="1" applyFill="1" applyAlignment="1">
      <alignment horizontal="right"/>
    </xf>
    <xf numFmtId="0" fontId="22" fillId="0" borderId="0" xfId="41" applyFont="1" applyFill="1" applyAlignment="1" applyProtection="1">
      <alignment horizontal="left"/>
      <protection locked="0"/>
    </xf>
    <xf numFmtId="3" fontId="22" fillId="0" borderId="0" xfId="41" applyNumberFormat="1" applyFont="1" applyFill="1" applyAlignment="1" applyProtection="1">
      <alignment horizontal="right"/>
      <protection locked="0"/>
    </xf>
    <xf numFmtId="0" fontId="22" fillId="0" borderId="0" xfId="43" applyFont="1" applyFill="1" applyAlignment="1" applyProtection="1">
      <alignment horizontal="left"/>
    </xf>
    <xf numFmtId="0" fontId="22" fillId="0" borderId="0" xfId="41" applyFont="1" applyFill="1" applyAlignment="1" applyProtection="1">
      <alignment horizontal="left"/>
    </xf>
    <xf numFmtId="0" fontId="28" fillId="0" borderId="0" xfId="3" applyFont="1" applyFill="1" applyAlignment="1">
      <alignment horizontal="left"/>
    </xf>
    <xf numFmtId="0" fontId="22" fillId="0" borderId="0" xfId="41" applyFont="1" applyFill="1" applyAlignment="1" applyProtection="1">
      <alignment horizontal="left" indent="1"/>
    </xf>
    <xf numFmtId="3" fontId="22" fillId="0" borderId="0" xfId="41" applyNumberFormat="1" applyFont="1" applyFill="1" applyAlignment="1" applyProtection="1">
      <alignment horizontal="right"/>
    </xf>
    <xf numFmtId="0" fontId="19" fillId="0" borderId="0" xfId="41" applyFont="1" applyFill="1" applyAlignment="1" applyProtection="1">
      <alignment horizontal="left"/>
    </xf>
    <xf numFmtId="3" fontId="19" fillId="0" borderId="0" xfId="40" applyNumberFormat="1" applyFont="1" applyFill="1"/>
    <xf numFmtId="0" fontId="19" fillId="0" borderId="0" xfId="41" applyFont="1" applyFill="1" applyAlignment="1" applyProtection="1">
      <alignment horizontal="left"/>
      <protection locked="0"/>
    </xf>
    <xf numFmtId="0" fontId="22" fillId="0" borderId="0" xfId="41" applyFont="1" applyFill="1" applyAlignment="1" applyProtection="1">
      <alignment horizontal="left" indent="1"/>
      <protection locked="0"/>
    </xf>
    <xf numFmtId="3" fontId="22" fillId="0" borderId="0" xfId="40" applyNumberFormat="1" applyFont="1" applyFill="1" applyBorder="1"/>
    <xf numFmtId="0" fontId="22" fillId="0" borderId="0" xfId="40" applyFont="1" applyFill="1" applyBorder="1" applyAlignment="1">
      <alignment horizontal="right"/>
    </xf>
    <xf numFmtId="3" fontId="22" fillId="0" borderId="0" xfId="42" applyNumberFormat="1" applyFont="1" applyFill="1" applyBorder="1" applyAlignment="1">
      <alignment horizontal="right"/>
    </xf>
    <xf numFmtId="3" fontId="22" fillId="0" borderId="0" xfId="40" applyNumberFormat="1" applyFont="1" applyFill="1" applyBorder="1" applyAlignment="1">
      <alignment horizontal="right"/>
    </xf>
    <xf numFmtId="0" fontId="22" fillId="0" borderId="0" xfId="40" applyFont="1" applyFill="1" applyBorder="1" applyAlignment="1" applyProtection="1">
      <alignment horizontal="left"/>
      <protection locked="0"/>
    </xf>
    <xf numFmtId="0" fontId="22" fillId="0" borderId="0" xfId="41" applyFont="1" applyFill="1" applyBorder="1" applyAlignment="1" applyProtection="1">
      <alignment horizontal="left"/>
    </xf>
    <xf numFmtId="3" fontId="22" fillId="0" borderId="0" xfId="41" applyNumberFormat="1" applyFont="1" applyFill="1" applyBorder="1" applyAlignment="1" applyProtection="1">
      <alignment horizontal="right"/>
      <protection locked="0"/>
    </xf>
    <xf numFmtId="0" fontId="22" fillId="0" borderId="0" xfId="41" applyFont="1" applyFill="1" applyBorder="1" applyAlignment="1">
      <alignment horizontal="left"/>
    </xf>
    <xf numFmtId="3" fontId="22" fillId="0" borderId="0" xfId="41" applyNumberFormat="1" applyFont="1" applyFill="1" applyBorder="1" applyAlignment="1">
      <alignment horizontal="right"/>
    </xf>
    <xf numFmtId="0" fontId="22" fillId="0" borderId="3" xfId="41" applyFont="1" applyFill="1" applyBorder="1" applyAlignment="1" applyProtection="1">
      <alignment horizontal="left" indent="3"/>
    </xf>
    <xf numFmtId="3" fontId="22" fillId="0" borderId="3" xfId="41" applyNumberFormat="1" applyFont="1" applyFill="1" applyBorder="1" applyAlignment="1">
      <alignment horizontal="right"/>
    </xf>
    <xf numFmtId="3" fontId="22" fillId="0" borderId="3" xfId="40" applyNumberFormat="1" applyFont="1" applyFill="1" applyBorder="1" applyAlignment="1">
      <alignment horizontal="right"/>
    </xf>
    <xf numFmtId="3" fontId="22" fillId="0" borderId="3" xfId="40" applyNumberFormat="1" applyFont="1" applyFill="1" applyBorder="1"/>
    <xf numFmtId="168" fontId="22" fillId="0" borderId="0" xfId="21" applyFont="1" applyFill="1" applyBorder="1" applyAlignment="1" applyProtection="1">
      <alignment horizontal="left"/>
    </xf>
    <xf numFmtId="168" fontId="22" fillId="0" borderId="0" xfId="21" applyFont="1" applyFill="1" applyBorder="1" applyAlignment="1" applyProtection="1"/>
    <xf numFmtId="168" fontId="22" fillId="0" borderId="0" xfId="21" applyFont="1" applyFill="1" applyAlignment="1" applyProtection="1">
      <alignment horizontal="left"/>
    </xf>
    <xf numFmtId="168" fontId="22" fillId="0" borderId="0" xfId="21" applyFont="1" applyFill="1" applyAlignment="1" applyProtection="1"/>
    <xf numFmtId="0" fontId="22" fillId="0" borderId="0" xfId="40" applyFont="1" applyFill="1" applyAlignment="1">
      <alignment horizontal="right"/>
    </xf>
    <xf numFmtId="0" fontId="28" fillId="0" borderId="0" xfId="3" applyFont="1" applyFill="1"/>
    <xf numFmtId="166" fontId="22" fillId="0" borderId="0" xfId="40" applyNumberFormat="1" applyFont="1" applyFill="1" applyBorder="1"/>
    <xf numFmtId="49" fontId="19" fillId="0" borderId="0" xfId="11" applyNumberFormat="1" applyFont="1" applyAlignment="1">
      <alignment horizontal="right"/>
    </xf>
    <xf numFmtId="0" fontId="22" fillId="0" borderId="0" xfId="11" applyFont="1" applyAlignment="1">
      <alignment horizontal="right"/>
    </xf>
    <xf numFmtId="49" fontId="19" fillId="0" borderId="0" xfId="44" applyNumberFormat="1" applyFont="1" applyFill="1" applyAlignment="1" applyProtection="1">
      <alignment horizontal="left"/>
    </xf>
    <xf numFmtId="165" fontId="21" fillId="0" borderId="0" xfId="44" applyFont="1" applyFill="1" applyAlignment="1" applyProtection="1">
      <alignment horizontal="left" wrapText="1"/>
    </xf>
    <xf numFmtId="165" fontId="22" fillId="0" borderId="0" xfId="44" applyFont="1" applyFill="1" applyBorder="1" applyAlignment="1" applyProtection="1">
      <alignment horizontal="left"/>
    </xf>
    <xf numFmtId="165" fontId="28" fillId="0" borderId="0" xfId="44" applyFont="1" applyFill="1" applyBorder="1" applyAlignment="1" applyProtection="1">
      <alignment horizontal="left"/>
    </xf>
    <xf numFmtId="165" fontId="22" fillId="0" borderId="3" xfId="44" applyFont="1" applyFill="1" applyBorder="1" applyAlignment="1" applyProtection="1">
      <alignment horizontal="left"/>
    </xf>
    <xf numFmtId="0" fontId="22" fillId="0" borderId="3" xfId="11" applyFont="1" applyFill="1" applyBorder="1" applyAlignment="1">
      <alignment horizontal="right"/>
    </xf>
    <xf numFmtId="0" fontId="22" fillId="0" borderId="3" xfId="11" applyFont="1" applyFill="1" applyBorder="1"/>
    <xf numFmtId="0" fontId="22" fillId="0" borderId="0" xfId="11" applyFont="1" applyFill="1" applyBorder="1"/>
    <xf numFmtId="3" fontId="22" fillId="0" borderId="0" xfId="11" applyNumberFormat="1" applyFont="1" applyFill="1" applyAlignment="1">
      <alignment horizontal="right"/>
    </xf>
    <xf numFmtId="0" fontId="19" fillId="0" borderId="0" xfId="11" applyFont="1" applyFill="1"/>
    <xf numFmtId="0" fontId="19" fillId="0" borderId="0" xfId="11" applyFont="1" applyFill="1" applyBorder="1"/>
    <xf numFmtId="0" fontId="22" fillId="0" borderId="0" xfId="11" applyFont="1" applyFill="1" applyBorder="1" applyAlignment="1">
      <alignment horizontal="right"/>
    </xf>
    <xf numFmtId="0" fontId="24" fillId="0" borderId="0" xfId="45" applyFont="1" applyFill="1" applyBorder="1"/>
    <xf numFmtId="0" fontId="22" fillId="0" borderId="0" xfId="11" applyFont="1" applyFill="1" applyAlignment="1">
      <alignment horizontal="right"/>
    </xf>
    <xf numFmtId="165" fontId="21" fillId="0" borderId="0" xfId="44" applyFont="1" applyFill="1" applyAlignment="1" applyProtection="1">
      <alignment horizontal="left"/>
    </xf>
    <xf numFmtId="3" fontId="22" fillId="0" borderId="0" xfId="12" applyNumberFormat="1" applyFont="1" applyFill="1" applyBorder="1" applyAlignment="1">
      <alignment horizontal="right"/>
    </xf>
    <xf numFmtId="3" fontId="22" fillId="0" borderId="0" xfId="46" applyNumberFormat="1" applyFont="1" applyFill="1" applyAlignment="1">
      <alignment horizontal="right"/>
    </xf>
    <xf numFmtId="176" fontId="3" fillId="0" borderId="0" xfId="1" applyNumberFormat="1" applyFont="1"/>
    <xf numFmtId="176" fontId="2" fillId="0" borderId="0" xfId="1" applyNumberFormat="1" applyFont="1" applyAlignment="1">
      <alignment horizontal="right"/>
    </xf>
    <xf numFmtId="0" fontId="19" fillId="0" borderId="0" xfId="11" applyFont="1" applyFill="1" applyBorder="1" applyAlignment="1"/>
    <xf numFmtId="166" fontId="22" fillId="0" borderId="0" xfId="11" applyNumberFormat="1" applyFont="1" applyFill="1" applyBorder="1"/>
    <xf numFmtId="0" fontId="5" fillId="0" borderId="0" xfId="67" applyFont="1" applyBorder="1"/>
    <xf numFmtId="0" fontId="5" fillId="0" borderId="0" xfId="67" applyFont="1"/>
    <xf numFmtId="3" fontId="3" fillId="0" borderId="0" xfId="67" applyNumberFormat="1" applyFont="1" applyBorder="1"/>
    <xf numFmtId="3" fontId="3" fillId="0" borderId="0" xfId="67" applyNumberFormat="1" applyFont="1" applyBorder="1" applyAlignment="1">
      <alignment horizontal="right"/>
    </xf>
    <xf numFmtId="0" fontId="3" fillId="0" borderId="0" xfId="67" applyFont="1"/>
    <xf numFmtId="3" fontId="2" fillId="0" borderId="0" xfId="67" applyNumberFormat="1" applyFont="1" applyBorder="1"/>
    <xf numFmtId="3" fontId="2" fillId="0" borderId="0" xfId="67" applyNumberFormat="1" applyFont="1" applyBorder="1" applyAlignment="1">
      <alignment horizontal="right"/>
    </xf>
    <xf numFmtId="0" fontId="2" fillId="0" borderId="0" xfId="67" applyFont="1"/>
    <xf numFmtId="0" fontId="2" fillId="0" borderId="0" xfId="67" applyFont="1" applyBorder="1"/>
    <xf numFmtId="0" fontId="3" fillId="0" borderId="0" xfId="67" applyFont="1" applyBorder="1"/>
    <xf numFmtId="0" fontId="2" fillId="0" borderId="0" xfId="67" applyFont="1" applyFill="1" applyBorder="1"/>
    <xf numFmtId="0" fontId="22" fillId="0" borderId="0" xfId="67" applyFont="1" applyFill="1" applyBorder="1" applyAlignment="1">
      <alignment horizontal="left" indent="2"/>
    </xf>
    <xf numFmtId="10" fontId="3" fillId="0" borderId="0" xfId="67" applyNumberFormat="1" applyFont="1"/>
    <xf numFmtId="10" fontId="3" fillId="0" borderId="0" xfId="67" applyNumberFormat="1" applyFont="1" applyAlignment="1">
      <alignment horizontal="left"/>
    </xf>
    <xf numFmtId="10" fontId="2" fillId="0" borderId="0" xfId="67" applyNumberFormat="1" applyFont="1" applyAlignment="1">
      <alignment horizontal="left"/>
    </xf>
    <xf numFmtId="10" fontId="2" fillId="0" borderId="0" xfId="67" applyNumberFormat="1" applyFont="1" applyBorder="1" applyAlignment="1">
      <alignment horizontal="left"/>
    </xf>
    <xf numFmtId="10" fontId="3" fillId="0" borderId="0" xfId="67" applyNumberFormat="1" applyFont="1" applyBorder="1" applyAlignment="1">
      <alignment wrapText="1"/>
    </xf>
    <xf numFmtId="0" fontId="3" fillId="0" borderId="0" xfId="67" applyFont="1" applyBorder="1" applyAlignment="1"/>
    <xf numFmtId="0" fontId="2" fillId="0" borderId="3" xfId="67" applyFont="1" applyBorder="1"/>
    <xf numFmtId="0" fontId="2" fillId="0" borderId="26" xfId="12" applyFont="1" applyFill="1" applyBorder="1"/>
    <xf numFmtId="0" fontId="24" fillId="0" borderId="26" xfId="17" applyFont="1" applyFill="1" applyBorder="1" applyAlignment="1" applyProtection="1">
      <alignment horizontal="right"/>
      <protection locked="0"/>
    </xf>
    <xf numFmtId="0" fontId="2" fillId="0" borderId="26" xfId="18" applyFont="1" applyFill="1" applyBorder="1" applyAlignment="1" applyProtection="1">
      <alignment horizontal="right"/>
    </xf>
    <xf numFmtId="0" fontId="2" fillId="0" borderId="26" xfId="12" applyFont="1" applyFill="1" applyBorder="1" applyAlignment="1">
      <alignment horizontal="right"/>
    </xf>
    <xf numFmtId="0" fontId="22" fillId="0" borderId="26" xfId="13" applyNumberFormat="1" applyFont="1" applyFill="1" applyBorder="1" applyAlignment="1">
      <alignment horizontal="right" vertical="center"/>
    </xf>
    <xf numFmtId="0" fontId="18" fillId="0" borderId="26" xfId="13" applyFont="1" applyFill="1" applyBorder="1"/>
    <xf numFmtId="0" fontId="18" fillId="0" borderId="26" xfId="13" applyNumberFormat="1" applyFont="1" applyFill="1" applyBorder="1" applyAlignment="1" applyProtection="1">
      <alignment horizontal="right"/>
      <protection locked="0"/>
    </xf>
    <xf numFmtId="0" fontId="18" fillId="0" borderId="26" xfId="13" applyFont="1" applyFill="1" applyBorder="1" applyAlignment="1">
      <alignment horizontal="right"/>
    </xf>
    <xf numFmtId="0" fontId="18" fillId="0" borderId="26" xfId="13" applyNumberFormat="1" applyFont="1" applyFill="1" applyBorder="1" applyAlignment="1">
      <alignment horizontal="right" vertical="center"/>
    </xf>
    <xf numFmtId="0" fontId="18" fillId="0" borderId="26" xfId="23" applyFont="1" applyFill="1" applyBorder="1" applyAlignment="1">
      <alignment horizontal="right"/>
    </xf>
    <xf numFmtId="0" fontId="18" fillId="0" borderId="26" xfId="28" applyFont="1" applyFill="1" applyBorder="1"/>
    <xf numFmtId="0" fontId="18" fillId="0" borderId="26" xfId="31" applyFont="1" applyFill="1" applyBorder="1"/>
    <xf numFmtId="0" fontId="22" fillId="0" borderId="26" xfId="40" applyFont="1" applyFill="1" applyBorder="1"/>
    <xf numFmtId="0" fontId="22" fillId="0" borderId="26" xfId="13" applyNumberFormat="1" applyFont="1" applyFill="1" applyBorder="1" applyAlignment="1" applyProtection="1">
      <alignment horizontal="right"/>
      <protection locked="0"/>
    </xf>
    <xf numFmtId="0" fontId="22" fillId="0" borderId="26" xfId="13" applyFont="1" applyFill="1" applyBorder="1" applyAlignment="1">
      <alignment horizontal="right"/>
    </xf>
    <xf numFmtId="0" fontId="14" fillId="0" borderId="26" xfId="5" applyFont="1" applyBorder="1"/>
    <xf numFmtId="0" fontId="15" fillId="0" borderId="26" xfId="5" applyFont="1" applyBorder="1"/>
    <xf numFmtId="0" fontId="14" fillId="0" borderId="26" xfId="5" applyFont="1" applyBorder="1" applyAlignment="1">
      <alignment horizontal="right"/>
    </xf>
    <xf numFmtId="0" fontId="17" fillId="0" borderId="26" xfId="6" applyFont="1" applyFill="1" applyBorder="1" applyAlignment="1">
      <alignment horizontal="right"/>
    </xf>
    <xf numFmtId="0" fontId="17" fillId="0" borderId="26" xfId="6" applyFont="1" applyFill="1" applyBorder="1" applyAlignment="1">
      <alignment horizontal="left"/>
    </xf>
    <xf numFmtId="0" fontId="56" fillId="0" borderId="0" xfId="6" applyFont="1" applyFill="1" applyAlignment="1" applyProtection="1">
      <alignment horizontal="left"/>
    </xf>
    <xf numFmtId="0" fontId="56" fillId="0" borderId="0" xfId="6" applyFont="1" applyFill="1" applyBorder="1" applyAlignment="1">
      <alignment horizontal="right"/>
    </xf>
    <xf numFmtId="0" fontId="56" fillId="0" borderId="0" xfId="6" applyFont="1" applyFill="1" applyBorder="1" applyAlignment="1">
      <alignment horizontal="left"/>
    </xf>
    <xf numFmtId="164" fontId="56" fillId="0" borderId="0" xfId="6" applyNumberFormat="1" applyFont="1" applyFill="1" applyBorder="1" applyAlignment="1" applyProtection="1">
      <alignment horizontal="left"/>
    </xf>
    <xf numFmtId="0" fontId="56" fillId="0" borderId="0" xfId="6" applyFont="1" applyFill="1" applyBorder="1"/>
    <xf numFmtId="0" fontId="56" fillId="0" borderId="0" xfId="6" applyFont="1" applyFill="1"/>
    <xf numFmtId="0" fontId="56" fillId="0" borderId="0" xfId="6" applyFont="1" applyFill="1" applyAlignment="1">
      <alignment horizontal="left"/>
    </xf>
    <xf numFmtId="164" fontId="56" fillId="0" borderId="0" xfId="6" applyNumberFormat="1" applyFont="1" applyFill="1" applyBorder="1" applyAlignment="1">
      <alignment horizontal="right"/>
    </xf>
    <xf numFmtId="164" fontId="56" fillId="0" borderId="0" xfId="6" applyNumberFormat="1" applyFont="1" applyFill="1" applyBorder="1" applyAlignment="1">
      <alignment horizontal="left"/>
    </xf>
    <xf numFmtId="0" fontId="28" fillId="0" borderId="26" xfId="26" applyFont="1" applyFill="1" applyBorder="1" applyAlignment="1">
      <alignment vertical="center"/>
    </xf>
    <xf numFmtId="0" fontId="22" fillId="0" borderId="26" xfId="13" applyNumberFormat="1" applyFont="1" applyFill="1" applyBorder="1" applyAlignment="1" applyProtection="1">
      <alignment horizontal="right" vertical="center"/>
      <protection locked="0"/>
    </xf>
    <xf numFmtId="0" fontId="22" fillId="0" borderId="26" xfId="13" applyFont="1" applyFill="1" applyBorder="1" applyAlignment="1">
      <alignment horizontal="right" vertical="center"/>
    </xf>
    <xf numFmtId="0" fontId="22" fillId="0" borderId="26" xfId="37" applyFont="1" applyFill="1" applyBorder="1"/>
    <xf numFmtId="0" fontId="22" fillId="0" borderId="26" xfId="11" applyFont="1" applyFill="1" applyBorder="1"/>
    <xf numFmtId="0" fontId="22" fillId="0" borderId="26" xfId="13" applyNumberFormat="1" applyFont="1" applyFill="1" applyBorder="1" applyAlignment="1">
      <alignment horizontal="right"/>
    </xf>
    <xf numFmtId="0" fontId="22" fillId="0" borderId="26" xfId="9" applyNumberFormat="1" applyFont="1" applyFill="1" applyBorder="1"/>
    <xf numFmtId="0" fontId="22" fillId="0" borderId="26" xfId="9" applyNumberFormat="1" applyFont="1" applyFill="1" applyBorder="1" applyAlignment="1" applyProtection="1">
      <alignment horizontal="right"/>
    </xf>
    <xf numFmtId="49" fontId="24" fillId="0" borderId="26" xfId="8" applyNumberFormat="1" applyFont="1" applyFill="1" applyBorder="1" applyAlignment="1">
      <alignment horizontal="right"/>
    </xf>
    <xf numFmtId="0" fontId="24" fillId="0" borderId="26" xfId="9" applyNumberFormat="1" applyFont="1" applyFill="1" applyBorder="1" applyAlignment="1" applyProtection="1">
      <alignment horizontal="right"/>
    </xf>
    <xf numFmtId="49" fontId="24" fillId="0" borderId="26" xfId="9" applyNumberFormat="1" applyFont="1" applyFill="1" applyBorder="1" applyAlignment="1" applyProtection="1">
      <alignment horizontal="right"/>
    </xf>
    <xf numFmtId="49" fontId="24" fillId="0" borderId="26" xfId="9" applyNumberFormat="1" applyFont="1" applyFill="1" applyBorder="1" applyAlignment="1">
      <alignment horizontal="right"/>
    </xf>
    <xf numFmtId="0" fontId="28" fillId="0" borderId="11" xfId="35" applyFont="1" applyBorder="1" applyAlignment="1">
      <alignment horizontal="center" vertical="center" wrapText="1"/>
    </xf>
    <xf numFmtId="0" fontId="17" fillId="0" borderId="11" xfId="35" applyFont="1" applyFill="1" applyBorder="1" applyAlignment="1">
      <alignment horizontal="center" vertical="center" wrapText="1"/>
    </xf>
    <xf numFmtId="3" fontId="5" fillId="0" borderId="0" xfId="67" applyNumberFormat="1" applyFont="1"/>
    <xf numFmtId="0" fontId="21" fillId="0" borderId="7" xfId="34" applyFont="1" applyFill="1" applyBorder="1" applyAlignment="1" applyProtection="1">
      <alignment horizontal="center" vertical="center" wrapText="1"/>
    </xf>
    <xf numFmtId="0" fontId="21" fillId="0" borderId="10" xfId="34" applyFont="1" applyFill="1" applyBorder="1" applyAlignment="1" applyProtection="1">
      <alignment horizontal="center" vertical="center" wrapText="1"/>
    </xf>
    <xf numFmtId="0" fontId="21" fillId="0" borderId="12" xfId="34" applyFont="1" applyFill="1" applyBorder="1" applyAlignment="1" applyProtection="1">
      <alignment horizontal="center" vertical="center" wrapText="1"/>
    </xf>
    <xf numFmtId="0" fontId="21" fillId="0" borderId="6" xfId="34" applyFont="1" applyFill="1" applyBorder="1" applyAlignment="1" applyProtection="1">
      <alignment horizontal="center" vertical="center"/>
    </xf>
    <xf numFmtId="0" fontId="21" fillId="0" borderId="4" xfId="34" applyFont="1" applyFill="1" applyBorder="1" applyAlignment="1" applyProtection="1">
      <alignment horizontal="center" vertical="center"/>
    </xf>
    <xf numFmtId="0" fontId="21" fillId="0" borderId="8" xfId="34" applyFont="1" applyFill="1" applyBorder="1" applyAlignment="1" applyProtection="1">
      <alignment horizontal="center" vertical="center"/>
    </xf>
    <xf numFmtId="0" fontId="21" fillId="0" borderId="6" xfId="35" applyFont="1" applyBorder="1" applyAlignment="1">
      <alignment horizontal="center" vertical="center" wrapText="1"/>
    </xf>
    <xf numFmtId="0" fontId="21" fillId="0" borderId="4" xfId="35" applyFont="1" applyBorder="1" applyAlignment="1">
      <alignment horizontal="center" vertical="center" wrapText="1"/>
    </xf>
    <xf numFmtId="0" fontId="21" fillId="0" borderId="8" xfId="35" applyFont="1" applyBorder="1" applyAlignment="1">
      <alignment horizontal="center" vertical="center" wrapText="1"/>
    </xf>
    <xf numFmtId="0" fontId="21" fillId="0" borderId="7" xfId="35" applyFont="1" applyBorder="1" applyAlignment="1">
      <alignment horizontal="center" vertical="center" wrapText="1"/>
    </xf>
    <xf numFmtId="0" fontId="21" fillId="0" borderId="10" xfId="35" applyFont="1" applyBorder="1" applyAlignment="1">
      <alignment horizontal="center" vertical="center" wrapText="1"/>
    </xf>
    <xf numFmtId="0" fontId="21" fillId="0" borderId="12" xfId="35" applyFont="1" applyBorder="1" applyAlignment="1">
      <alignment horizontal="center" vertical="center" wrapText="1"/>
    </xf>
    <xf numFmtId="0" fontId="28" fillId="0" borderId="10" xfId="34" applyFont="1" applyFill="1" applyBorder="1" applyAlignment="1" applyProtection="1">
      <alignment horizontal="center" vertical="center" wrapText="1"/>
    </xf>
    <xf numFmtId="0" fontId="28" fillId="0" borderId="12" xfId="34" applyFont="1" applyFill="1" applyBorder="1" applyAlignment="1" applyProtection="1">
      <alignment horizontal="center" vertical="center" wrapText="1"/>
    </xf>
    <xf numFmtId="0" fontId="32" fillId="0" borderId="6" xfId="35" applyFont="1" applyBorder="1" applyAlignment="1">
      <alignment horizontal="center" vertical="center" wrapText="1"/>
    </xf>
    <xf numFmtId="0" fontId="32" fillId="0" borderId="4" xfId="35" applyFont="1" applyBorder="1" applyAlignment="1">
      <alignment horizontal="center" vertical="center" wrapText="1"/>
    </xf>
    <xf numFmtId="0" fontId="32" fillId="0" borderId="8" xfId="35" applyFont="1" applyBorder="1" applyAlignment="1">
      <alignment horizontal="center" vertical="center" wrapText="1"/>
    </xf>
    <xf numFmtId="0" fontId="28" fillId="0" borderId="7" xfId="35" applyFont="1" applyBorder="1" applyAlignment="1">
      <alignment horizontal="center" vertical="center" wrapText="1"/>
    </xf>
    <xf numFmtId="0" fontId="28" fillId="0" borderId="12" xfId="35" applyFont="1" applyBorder="1" applyAlignment="1">
      <alignment horizontal="center" vertical="center" wrapText="1"/>
    </xf>
    <xf numFmtId="0" fontId="28" fillId="0" borderId="10" xfId="35" applyFont="1" applyBorder="1" applyAlignment="1">
      <alignment horizontal="center" vertical="center" wrapText="1"/>
    </xf>
    <xf numFmtId="0" fontId="28" fillId="0" borderId="6" xfId="35" applyFont="1" applyBorder="1" applyAlignment="1">
      <alignment horizontal="center" vertical="center" wrapText="1"/>
    </xf>
    <xf numFmtId="0" fontId="28" fillId="0" borderId="11" xfId="35" applyFont="1" applyBorder="1" applyAlignment="1">
      <alignment horizontal="center" vertical="center" wrapText="1"/>
    </xf>
    <xf numFmtId="0" fontId="28" fillId="0" borderId="8" xfId="35" applyFont="1" applyBorder="1" applyAlignment="1">
      <alignment horizontal="center" vertical="center" wrapText="1"/>
    </xf>
    <xf numFmtId="0" fontId="28" fillId="0" borderId="15" xfId="35" applyFont="1" applyBorder="1" applyAlignment="1">
      <alignment horizontal="center" vertical="center" wrapText="1"/>
    </xf>
    <xf numFmtId="0" fontId="16" fillId="0" borderId="7" xfId="34" applyFont="1" applyFill="1" applyBorder="1" applyAlignment="1" applyProtection="1">
      <alignment horizontal="center" vertical="center" wrapText="1"/>
    </xf>
    <xf numFmtId="0" fontId="16" fillId="0" borderId="10" xfId="34" applyFont="1" applyFill="1" applyBorder="1" applyAlignment="1" applyProtection="1">
      <alignment horizontal="center" vertical="center" wrapText="1"/>
    </xf>
    <xf numFmtId="0" fontId="16" fillId="0" borderId="12" xfId="34" applyFont="1" applyFill="1" applyBorder="1" applyAlignment="1" applyProtection="1">
      <alignment horizontal="center" vertical="center" wrapText="1"/>
    </xf>
    <xf numFmtId="0" fontId="16" fillId="0" borderId="6" xfId="34" applyFont="1" applyFill="1" applyBorder="1" applyAlignment="1" applyProtection="1">
      <alignment horizontal="center" vertical="center"/>
    </xf>
    <xf numFmtId="0" fontId="16" fillId="0" borderId="4" xfId="34" applyFont="1" applyFill="1" applyBorder="1" applyAlignment="1" applyProtection="1">
      <alignment horizontal="center" vertical="center"/>
    </xf>
    <xf numFmtId="0" fontId="16" fillId="0" borderId="8" xfId="34" applyFont="1" applyFill="1" applyBorder="1" applyAlignment="1" applyProtection="1">
      <alignment horizontal="center" vertical="center"/>
    </xf>
    <xf numFmtId="0" fontId="16" fillId="0" borderId="6" xfId="35" applyFont="1" applyFill="1" applyBorder="1" applyAlignment="1">
      <alignment horizontal="center" vertical="center" wrapText="1"/>
    </xf>
    <xf numFmtId="0" fontId="16" fillId="0" borderId="4" xfId="35" applyFont="1" applyFill="1" applyBorder="1" applyAlignment="1">
      <alignment horizontal="center" vertical="center" wrapText="1"/>
    </xf>
    <xf numFmtId="0" fontId="16" fillId="0" borderId="8" xfId="35" applyFont="1" applyFill="1" applyBorder="1" applyAlignment="1">
      <alignment horizontal="center" vertical="center" wrapText="1"/>
    </xf>
    <xf numFmtId="0" fontId="16" fillId="0" borderId="7" xfId="35" applyFont="1" applyFill="1" applyBorder="1" applyAlignment="1">
      <alignment horizontal="center" vertical="center" wrapText="1"/>
    </xf>
    <xf numFmtId="0" fontId="16" fillId="0" borderId="10" xfId="35" applyFont="1" applyFill="1" applyBorder="1" applyAlignment="1">
      <alignment horizontal="center" vertical="center" wrapText="1"/>
    </xf>
    <xf numFmtId="0" fontId="16" fillId="0" borderId="12" xfId="35" applyFont="1" applyFill="1" applyBorder="1" applyAlignment="1">
      <alignment horizontal="center" vertical="center" wrapText="1"/>
    </xf>
    <xf numFmtId="0" fontId="17" fillId="0" borderId="10" xfId="34" applyFont="1" applyFill="1" applyBorder="1" applyAlignment="1" applyProtection="1">
      <alignment horizontal="center" vertical="center" wrapText="1"/>
    </xf>
    <xf numFmtId="0" fontId="17" fillId="0" borderId="12" xfId="34" applyFont="1" applyFill="1" applyBorder="1" applyAlignment="1" applyProtection="1">
      <alignment horizontal="center" vertical="center" wrapText="1"/>
    </xf>
    <xf numFmtId="0" fontId="14" fillId="0" borderId="6" xfId="35" applyFont="1" applyBorder="1" applyAlignment="1">
      <alignment horizontal="center" vertical="center" wrapText="1"/>
    </xf>
    <xf numFmtId="0" fontId="14" fillId="0" borderId="4" xfId="35" applyFont="1" applyBorder="1" applyAlignment="1">
      <alignment horizontal="center" vertical="center" wrapText="1"/>
    </xf>
    <xf numFmtId="0" fontId="14" fillId="0" borderId="8" xfId="35" applyFont="1" applyBorder="1" applyAlignment="1">
      <alignment horizontal="center" vertical="center" wrapText="1"/>
    </xf>
    <xf numFmtId="0" fontId="17" fillId="0" borderId="7" xfId="35" applyFont="1" applyFill="1" applyBorder="1" applyAlignment="1">
      <alignment horizontal="center" vertical="center" wrapText="1"/>
    </xf>
    <xf numFmtId="0" fontId="17" fillId="0" borderId="12" xfId="35" applyFont="1" applyFill="1" applyBorder="1" applyAlignment="1">
      <alignment horizontal="center" vertical="center" wrapText="1"/>
    </xf>
    <xf numFmtId="0" fontId="17" fillId="0" borderId="10" xfId="35" applyFont="1" applyFill="1" applyBorder="1" applyAlignment="1">
      <alignment horizontal="center" vertical="center" wrapText="1"/>
    </xf>
    <xf numFmtId="0" fontId="17" fillId="0" borderId="6" xfId="35" applyFont="1" applyFill="1" applyBorder="1" applyAlignment="1">
      <alignment horizontal="center" vertical="center" wrapText="1"/>
    </xf>
    <xf numFmtId="0" fontId="17" fillId="0" borderId="11" xfId="35" applyFont="1" applyFill="1" applyBorder="1" applyAlignment="1">
      <alignment horizontal="center" vertical="center" wrapText="1"/>
    </xf>
    <xf numFmtId="0" fontId="17" fillId="0" borderId="8" xfId="35" applyFont="1" applyFill="1" applyBorder="1" applyAlignment="1">
      <alignment horizontal="center" vertical="center" wrapText="1"/>
    </xf>
    <xf numFmtId="0" fontId="17" fillId="0" borderId="15" xfId="35" applyFont="1" applyFill="1" applyBorder="1" applyAlignment="1">
      <alignment horizontal="center" vertical="center" wrapText="1"/>
    </xf>
    <xf numFmtId="0" fontId="28" fillId="0" borderId="26" xfId="35" applyFont="1" applyBorder="1" applyAlignment="1">
      <alignment horizontal="center" vertical="center" wrapText="1"/>
    </xf>
    <xf numFmtId="0" fontId="17" fillId="0" borderId="26" xfId="35" applyFont="1" applyFill="1" applyBorder="1" applyAlignment="1">
      <alignment horizontal="center" vertical="center" wrapText="1"/>
    </xf>
  </cellXfs>
  <cellStyles count="106">
    <cellStyle name="_CD_Peru" xfId="47" xr:uid="{00000000-0005-0000-0000-000000000000}"/>
    <cellStyle name="=C:\WINNT\SYSTEM32\COMMAND.COM" xfId="48" xr:uid="{00000000-0005-0000-0000-000001000000}"/>
    <cellStyle name="20% - Énfasis1" xfId="49" xr:uid="{00000000-0005-0000-0000-000002000000}"/>
    <cellStyle name="20% - Énfasis2" xfId="50" xr:uid="{00000000-0005-0000-0000-000003000000}"/>
    <cellStyle name="20% - Énfasis3" xfId="51" xr:uid="{00000000-0005-0000-0000-000004000000}"/>
    <cellStyle name="20% - Énfasis4" xfId="52" xr:uid="{00000000-0005-0000-0000-000005000000}"/>
    <cellStyle name="20% - Énfasis5" xfId="53" xr:uid="{00000000-0005-0000-0000-000006000000}"/>
    <cellStyle name="20% - Énfasis6" xfId="54" xr:uid="{00000000-0005-0000-0000-000007000000}"/>
    <cellStyle name="40% - Énfasis1" xfId="55" xr:uid="{00000000-0005-0000-0000-000008000000}"/>
    <cellStyle name="40% - Énfasis2" xfId="56" xr:uid="{00000000-0005-0000-0000-000009000000}"/>
    <cellStyle name="40% - Énfasis3" xfId="57" xr:uid="{00000000-0005-0000-0000-00000A000000}"/>
    <cellStyle name="40% - Énfasis4" xfId="58" xr:uid="{00000000-0005-0000-0000-00000B000000}"/>
    <cellStyle name="40% - Énfasis5" xfId="59" xr:uid="{00000000-0005-0000-0000-00000C000000}"/>
    <cellStyle name="40% - Énfasis6" xfId="60" xr:uid="{00000000-0005-0000-0000-00000D000000}"/>
    <cellStyle name="60% - Énfasis1" xfId="61" xr:uid="{00000000-0005-0000-0000-00000E000000}"/>
    <cellStyle name="60% - Énfasis2" xfId="62" xr:uid="{00000000-0005-0000-0000-00000F000000}"/>
    <cellStyle name="60% - Énfasis3" xfId="63" xr:uid="{00000000-0005-0000-0000-000010000000}"/>
    <cellStyle name="60% - Énfasis4" xfId="64" xr:uid="{00000000-0005-0000-0000-000011000000}"/>
    <cellStyle name="60% - Énfasis5" xfId="65" xr:uid="{00000000-0005-0000-0000-000012000000}"/>
    <cellStyle name="60% - Énfasis6" xfId="66" xr:uid="{00000000-0005-0000-0000-000013000000}"/>
    <cellStyle name="ANCLAS,REZONES Y SUS PARTES,DE FUNDICION,DE HIERRO O DE ACERO" xfId="67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12" xr:uid="{00000000-0005-0000-0000-000016000000}"/>
    <cellStyle name="ANCLAS,REZONES Y SUS PARTES,DE FUNDICION,DE HIERRO O DE ACERO 3" xfId="68" xr:uid="{00000000-0005-0000-0000-000017000000}"/>
    <cellStyle name="bolet" xfId="69" xr:uid="{00000000-0005-0000-0000-000018000000}"/>
    <cellStyle name="Buena" xfId="70" xr:uid="{00000000-0005-0000-0000-000019000000}"/>
    <cellStyle name="Cálculo" xfId="71" xr:uid="{00000000-0005-0000-0000-00001A000000}"/>
    <cellStyle name="Celda de comprobación" xfId="72" xr:uid="{00000000-0005-0000-0000-00001B000000}"/>
    <cellStyle name="Celda vinculada" xfId="73" xr:uid="{00000000-0005-0000-0000-00001C000000}"/>
    <cellStyle name="Comma" xfId="1" builtinId="3"/>
    <cellStyle name="Comma [0] 2" xfId="74" xr:uid="{00000000-0005-0000-0000-00001E000000}"/>
    <cellStyle name="Comma 2" xfId="75" xr:uid="{00000000-0005-0000-0000-00001F000000}"/>
    <cellStyle name="Comma0" xfId="76" xr:uid="{00000000-0005-0000-0000-000020000000}"/>
    <cellStyle name="Currency 2" xfId="77" xr:uid="{00000000-0005-0000-0000-000021000000}"/>
    <cellStyle name="Currency0" xfId="78" xr:uid="{00000000-0005-0000-0000-000022000000}"/>
    <cellStyle name="Date" xfId="79" xr:uid="{00000000-0005-0000-0000-000023000000}"/>
    <cellStyle name="Diseño" xfId="80" xr:uid="{00000000-0005-0000-0000-000024000000}"/>
    <cellStyle name="Encabezado 4" xfId="81" xr:uid="{00000000-0005-0000-0000-000025000000}"/>
    <cellStyle name="Énfasis1" xfId="82" xr:uid="{00000000-0005-0000-0000-000026000000}"/>
    <cellStyle name="Énfasis2" xfId="83" xr:uid="{00000000-0005-0000-0000-000027000000}"/>
    <cellStyle name="Énfasis3" xfId="84" xr:uid="{00000000-0005-0000-0000-000028000000}"/>
    <cellStyle name="Énfasis4" xfId="85" xr:uid="{00000000-0005-0000-0000-000029000000}"/>
    <cellStyle name="Énfasis5" xfId="86" xr:uid="{00000000-0005-0000-0000-00002A000000}"/>
    <cellStyle name="Énfasis6" xfId="87" xr:uid="{00000000-0005-0000-0000-00002B000000}"/>
    <cellStyle name="Entrada" xfId="88" xr:uid="{00000000-0005-0000-0000-00002C000000}"/>
    <cellStyle name="Fixed" xfId="89" xr:uid="{00000000-0005-0000-0000-00002D000000}"/>
    <cellStyle name="Incorrecto" xfId="90" xr:uid="{00000000-0005-0000-0000-00002E000000}"/>
    <cellStyle name="MES" xfId="91" xr:uid="{00000000-0005-0000-0000-00002F000000}"/>
    <cellStyle name="Millares_Petroleo" xfId="92" xr:uid="{00000000-0005-0000-0000-000030000000}"/>
    <cellStyle name="Normal" xfId="0" builtinId="0"/>
    <cellStyle name="Normal 2" xfId="2" xr:uid="{00000000-0005-0000-0000-000032000000}"/>
    <cellStyle name="Normal 3" xfId="93" xr:uid="{00000000-0005-0000-0000-000033000000}"/>
    <cellStyle name="Normal 4" xfId="5" xr:uid="{00000000-0005-0000-0000-000034000000}"/>
    <cellStyle name="Normal 5" xfId="35" xr:uid="{00000000-0005-0000-0000-000035000000}"/>
    <cellStyle name="Normal 6" xfId="94" xr:uid="{00000000-0005-0000-0000-000036000000}"/>
    <cellStyle name="Normal__CN-Arg" xfId="14" xr:uid="{00000000-0005-0000-0000-000037000000}"/>
    <cellStyle name="Normal_ARG96-01" xfId="4" xr:uid="{00000000-0005-0000-0000-000038000000}"/>
    <cellStyle name="Normal_ARG96-03" xfId="9" xr:uid="{00000000-0005-0000-0000-000039000000}"/>
    <cellStyle name="Normal_ARG96-04" xfId="8" xr:uid="{00000000-0005-0000-0000-00003A000000}"/>
    <cellStyle name="Normal_ARG96-07" xfId="13" xr:uid="{00000000-0005-0000-0000-00003B000000}"/>
    <cellStyle name="Normal_ARG96-08" xfId="23" xr:uid="{00000000-0005-0000-0000-00003C000000}"/>
    <cellStyle name="Normal_ARG96-09" xfId="26" xr:uid="{00000000-0005-0000-0000-00003D000000}"/>
    <cellStyle name="Normal_ARG96-10" xfId="28" xr:uid="{00000000-0005-0000-0000-00003E000000}"/>
    <cellStyle name="Normal_ARG96-11" xfId="31" xr:uid="{00000000-0005-0000-0000-00003F000000}"/>
    <cellStyle name="Normal_ARG96-12" xfId="34" xr:uid="{00000000-0005-0000-0000-000040000000}"/>
    <cellStyle name="Normal_ARG96-14" xfId="37" xr:uid="{00000000-0005-0000-0000-000041000000}"/>
    <cellStyle name="Normal_ARG96-15" xfId="40" xr:uid="{00000000-0005-0000-0000-000042000000}"/>
    <cellStyle name="Normal_ARG96-16" xfId="11" xr:uid="{00000000-0005-0000-0000-000043000000}"/>
    <cellStyle name="Normal_ARG97-03" xfId="10" xr:uid="{00000000-0005-0000-0000-000044000000}"/>
    <cellStyle name="Normal_ARG97-09" xfId="27" xr:uid="{00000000-0005-0000-0000-000045000000}"/>
    <cellStyle name="Normal_ARG976-04" xfId="16" xr:uid="{00000000-0005-0000-0000-000046000000}"/>
    <cellStyle name="Normal_ArgDestiX" xfId="36" xr:uid="{00000000-0005-0000-0000-000047000000}"/>
    <cellStyle name="Normal_BOL96-16" xfId="46" xr:uid="{00000000-0005-0000-0000-000048000000}"/>
    <cellStyle name="Normal_BOL96-17" xfId="44" xr:uid="{00000000-0005-0000-0000-000049000000}"/>
    <cellStyle name="Normal_CHL96-01" xfId="18" xr:uid="{00000000-0005-0000-0000-00004A000000}"/>
    <cellStyle name="Normal_Cuad_A-13_Deuda" xfId="39" xr:uid="{00000000-0005-0000-0000-00004B000000}"/>
    <cellStyle name="Normal_EcuIET" xfId="7" xr:uid="{00000000-0005-0000-0000-00004C000000}"/>
    <cellStyle name="Normal_Hnd_CDe-AA18ago5" xfId="20" xr:uid="{00000000-0005-0000-0000-00004D000000}"/>
    <cellStyle name="Normal_HND96-06" xfId="19" xr:uid="{00000000-0005-0000-0000-00004E000000}"/>
    <cellStyle name="Normal_HND96-07" xfId="22" xr:uid="{00000000-0005-0000-0000-00004F000000}"/>
    <cellStyle name="Normal_HND96-08" xfId="24" xr:uid="{00000000-0005-0000-0000-000050000000}"/>
    <cellStyle name="Normal_HND96-10" xfId="29" xr:uid="{00000000-0005-0000-0000-000051000000}"/>
    <cellStyle name="Normal_HND96-11" xfId="32" xr:uid="{00000000-0005-0000-0000-000052000000}"/>
    <cellStyle name="Normal_HND96-14" xfId="38" xr:uid="{00000000-0005-0000-0000-000053000000}"/>
    <cellStyle name="Normal_HND96-15" xfId="41" xr:uid="{00000000-0005-0000-0000-000054000000}"/>
    <cellStyle name="Normal_HndExpD" xfId="30" xr:uid="{00000000-0005-0000-0000-000055000000}"/>
    <cellStyle name="Normal_HndImpD" xfId="33" xr:uid="{00000000-0005-0000-0000-000056000000}"/>
    <cellStyle name="Normal_HndMan" xfId="25" xr:uid="{00000000-0005-0000-0000-000057000000}"/>
    <cellStyle name="Normal_HndMon" xfId="42" xr:uid="{00000000-0005-0000-0000-000058000000}"/>
    <cellStyle name="Normal_HONDURAS" xfId="21" xr:uid="{00000000-0005-0000-0000-000059000000}"/>
    <cellStyle name="Normal_Honduras_1" xfId="45" xr:uid="{00000000-0005-0000-0000-00005A000000}"/>
    <cellStyle name="Normal_MEX96-06" xfId="17" xr:uid="{00000000-0005-0000-0000-00005B000000}"/>
    <cellStyle name="Normal_PER96-02" xfId="6" xr:uid="{00000000-0005-0000-0000-00005C000000}"/>
    <cellStyle name="Normal_URY_1-2" xfId="15" xr:uid="{00000000-0005-0000-0000-00005D000000}"/>
    <cellStyle name="Normal_URY96-14" xfId="43" xr:uid="{00000000-0005-0000-0000-00005E000000}"/>
    <cellStyle name="Notas" xfId="95" xr:uid="{00000000-0005-0000-0000-00005F000000}"/>
    <cellStyle name="Note 2" xfId="96" xr:uid="{00000000-0005-0000-0000-000060000000}"/>
    <cellStyle name="Salida" xfId="97" xr:uid="{00000000-0005-0000-0000-000061000000}"/>
    <cellStyle name="Style 1" xfId="98" xr:uid="{00000000-0005-0000-0000-000062000000}"/>
    <cellStyle name="Texto de advertencia" xfId="99" xr:uid="{00000000-0005-0000-0000-000063000000}"/>
    <cellStyle name="Texto explicativo" xfId="100" xr:uid="{00000000-0005-0000-0000-000064000000}"/>
    <cellStyle name="Título" xfId="101" xr:uid="{00000000-0005-0000-0000-000065000000}"/>
    <cellStyle name="Título 1" xfId="102" xr:uid="{00000000-0005-0000-0000-000066000000}"/>
    <cellStyle name="Título 2" xfId="103" xr:uid="{00000000-0005-0000-0000-000067000000}"/>
    <cellStyle name="Título 3" xfId="104" xr:uid="{00000000-0005-0000-0000-000068000000}"/>
    <cellStyle name="Título_Petroleo" xfId="105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/DATA/_EE-19/Anexos/Tercera%20Entrega_Estad&#237;sticas/PIBAnualmn%2014%20de%20juio%20de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G"/>
      <sheetName val="ARG"/>
      <sheetName val="BHS"/>
      <sheetName val="BRB"/>
      <sheetName val="BLZ"/>
      <sheetName val="BOL"/>
      <sheetName val="BRA"/>
      <sheetName val="CHL"/>
      <sheetName val="COL"/>
      <sheetName val="CRI"/>
      <sheetName val="CUB"/>
      <sheetName val="DMA"/>
      <sheetName val="ECU"/>
      <sheetName val="SLV"/>
      <sheetName val="GRD"/>
      <sheetName val="GTM"/>
      <sheetName val="GUY"/>
      <sheetName val="HTI"/>
      <sheetName val="HND"/>
      <sheetName val="JAM"/>
      <sheetName val="MEX"/>
      <sheetName val="NIC"/>
      <sheetName val="PAN"/>
      <sheetName val="PRY"/>
      <sheetName val="PER"/>
      <sheetName val="DOM"/>
      <sheetName val="KNA"/>
      <sheetName val="VCT"/>
      <sheetName val="LCA"/>
      <sheetName val="SUR"/>
      <sheetName val="TTO"/>
      <sheetName val="URY"/>
      <sheetName val="VEN"/>
      <sheetName val="Fue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20">
          <cell r="BG120">
            <v>15654</v>
          </cell>
          <cell r="BH120">
            <v>16358.9</v>
          </cell>
          <cell r="BI120">
            <v>16743.2</v>
          </cell>
          <cell r="BJ120">
            <v>17952.3</v>
          </cell>
          <cell r="BK120">
            <v>17540.5</v>
          </cell>
          <cell r="BL120">
            <v>18869.7</v>
          </cell>
          <cell r="BM120">
            <v>19915.3</v>
          </cell>
          <cell r="BN120">
            <v>20299.099999999999</v>
          </cell>
          <cell r="BO120">
            <v>19903.5</v>
          </cell>
          <cell r="BP120">
            <v>20256.599999999999</v>
          </cell>
          <cell r="BQ120">
            <v>21570.1</v>
          </cell>
          <cell r="BR120">
            <v>23874.5</v>
          </cell>
          <cell r="BS120">
            <v>24695.8</v>
          </cell>
          <cell r="BT120">
            <v>25390.9</v>
          </cell>
          <cell r="BU120">
            <v>26058.9</v>
          </cell>
          <cell r="BV120">
            <v>27303.1</v>
          </cell>
          <cell r="BW120">
            <v>30241</v>
          </cell>
          <cell r="BX120">
            <v>31065</v>
          </cell>
        </row>
        <row r="123">
          <cell r="BG123">
            <v>657</v>
          </cell>
          <cell r="BH123">
            <v>619</v>
          </cell>
          <cell r="BI123">
            <v>671.6</v>
          </cell>
          <cell r="BJ123">
            <v>634</v>
          </cell>
          <cell r="BK123">
            <v>630.4</v>
          </cell>
          <cell r="BL123">
            <v>608.29999999999995</v>
          </cell>
          <cell r="BM123">
            <v>529.20000000000005</v>
          </cell>
          <cell r="BN123">
            <v>480</v>
          </cell>
          <cell r="BO123">
            <v>475.7</v>
          </cell>
          <cell r="BP123">
            <v>456.6</v>
          </cell>
          <cell r="BQ123">
            <v>408.1</v>
          </cell>
          <cell r="BR123">
            <v>395.1</v>
          </cell>
          <cell r="BS123">
            <v>368.1</v>
          </cell>
          <cell r="BT123">
            <v>337.7</v>
          </cell>
          <cell r="BU123">
            <v>334.3</v>
          </cell>
          <cell r="BV123">
            <v>352.5</v>
          </cell>
          <cell r="BW123">
            <v>395.5</v>
          </cell>
          <cell r="BX123">
            <v>425</v>
          </cell>
        </row>
        <row r="124">
          <cell r="BG124">
            <v>22745</v>
          </cell>
          <cell r="BH124">
            <v>24510.799999999999</v>
          </cell>
          <cell r="BI124">
            <v>26082.3</v>
          </cell>
          <cell r="BJ124">
            <v>27135.1</v>
          </cell>
          <cell r="BK124">
            <v>29033.8</v>
          </cell>
          <cell r="BL124">
            <v>30353.4</v>
          </cell>
          <cell r="BM124">
            <v>31876.9</v>
          </cell>
          <cell r="BN124">
            <v>32957</v>
          </cell>
          <cell r="BO124">
            <v>30271.200000000001</v>
          </cell>
          <cell r="BP124">
            <v>31639.9</v>
          </cell>
          <cell r="BQ124">
            <v>33032.800000000003</v>
          </cell>
          <cell r="BR124">
            <v>33628</v>
          </cell>
          <cell r="BS124">
            <v>34762.300000000003</v>
          </cell>
          <cell r="BT124">
            <v>35816.400000000001</v>
          </cell>
          <cell r="BU124">
            <v>37229.599999999999</v>
          </cell>
          <cell r="BV124">
            <v>38340</v>
          </cell>
          <cell r="BW124">
            <v>39894.300000000003</v>
          </cell>
          <cell r="BX124">
            <v>41426.300000000003</v>
          </cell>
        </row>
        <row r="125">
          <cell r="BG125">
            <v>2322</v>
          </cell>
          <cell r="BH125">
            <v>2006.8</v>
          </cell>
          <cell r="BI125">
            <v>1594.4</v>
          </cell>
          <cell r="BJ125">
            <v>1692.9</v>
          </cell>
          <cell r="BK125">
            <v>2580.8000000000002</v>
          </cell>
          <cell r="BL125">
            <v>3164.7</v>
          </cell>
          <cell r="BM125">
            <v>3853.3</v>
          </cell>
          <cell r="BN125">
            <v>4018.2</v>
          </cell>
          <cell r="BO125">
            <v>4192.2</v>
          </cell>
          <cell r="BP125">
            <v>4183.6000000000004</v>
          </cell>
          <cell r="BQ125">
            <v>4334.3999999999996</v>
          </cell>
          <cell r="BR125">
            <v>4460.7</v>
          </cell>
          <cell r="BS125">
            <v>4348.2</v>
          </cell>
          <cell r="BT125">
            <v>4416.6000000000004</v>
          </cell>
          <cell r="BU125">
            <v>4806.2</v>
          </cell>
          <cell r="BV125">
            <v>5118.6000000000004</v>
          </cell>
          <cell r="BW125">
            <v>5274.5</v>
          </cell>
          <cell r="BX125">
            <v>5586</v>
          </cell>
        </row>
        <row r="126">
          <cell r="BG126">
            <v>5758</v>
          </cell>
          <cell r="BH126">
            <v>5098</v>
          </cell>
          <cell r="BI126">
            <v>5289.6</v>
          </cell>
          <cell r="BJ126">
            <v>5353.6</v>
          </cell>
          <cell r="BK126">
            <v>5229</v>
          </cell>
          <cell r="BL126">
            <v>5720.5</v>
          </cell>
          <cell r="BM126">
            <v>6096.3</v>
          </cell>
          <cell r="BN126">
            <v>6527.3</v>
          </cell>
          <cell r="BO126">
            <v>5660.2</v>
          </cell>
          <cell r="BP126">
            <v>5525.7</v>
          </cell>
          <cell r="BQ126">
            <v>5769.4</v>
          </cell>
          <cell r="BR126">
            <v>5905.7</v>
          </cell>
          <cell r="BS126">
            <v>5758.3</v>
          </cell>
          <cell r="BT126">
            <v>5207.3999999999996</v>
          </cell>
          <cell r="BU126">
            <v>5328.9</v>
          </cell>
          <cell r="BV126">
            <v>5659.3</v>
          </cell>
          <cell r="BW126">
            <v>6074.8</v>
          </cell>
          <cell r="BX126">
            <v>6505.1</v>
          </cell>
        </row>
        <row r="127">
          <cell r="BG127">
            <v>15896</v>
          </cell>
          <cell r="BH127">
            <v>16417.8</v>
          </cell>
          <cell r="BI127">
            <v>16761.5</v>
          </cell>
          <cell r="BJ127">
            <v>17457.7</v>
          </cell>
          <cell r="BK127">
            <v>18407.900000000001</v>
          </cell>
          <cell r="BL127">
            <v>19419</v>
          </cell>
          <cell r="BM127">
            <v>20162.099999999999</v>
          </cell>
          <cell r="BN127">
            <v>20795.400000000001</v>
          </cell>
          <cell r="BO127">
            <v>18616.099999999999</v>
          </cell>
          <cell r="BP127">
            <v>19240.8</v>
          </cell>
          <cell r="BQ127">
            <v>20051.3</v>
          </cell>
          <cell r="BR127">
            <v>24620</v>
          </cell>
          <cell r="BS127">
            <v>25126.7</v>
          </cell>
          <cell r="BT127">
            <v>25631.8</v>
          </cell>
          <cell r="BU127">
            <v>26420.7</v>
          </cell>
          <cell r="BV127">
            <v>27267.3</v>
          </cell>
          <cell r="BW127">
            <v>28144.3</v>
          </cell>
          <cell r="BX127">
            <v>24920</v>
          </cell>
        </row>
        <row r="130">
          <cell r="BG130">
            <v>8359</v>
          </cell>
          <cell r="BH130">
            <v>8556.9</v>
          </cell>
          <cell r="BI130">
            <v>9542.7000000000007</v>
          </cell>
          <cell r="BJ130">
            <v>10828.4</v>
          </cell>
          <cell r="BK130">
            <v>12623.3</v>
          </cell>
          <cell r="BL130">
            <v>14093.9</v>
          </cell>
          <cell r="BM130">
            <v>15880.3</v>
          </cell>
          <cell r="BN130">
            <v>17836.3</v>
          </cell>
          <cell r="BO130">
            <v>19408.8</v>
          </cell>
          <cell r="BP130">
            <v>20850.2</v>
          </cell>
          <cell r="BQ130">
            <v>22228.3</v>
          </cell>
          <cell r="BR130">
            <v>23531.8</v>
          </cell>
          <cell r="BS130">
            <v>24642.9</v>
          </cell>
          <cell r="BT130">
            <v>25721.200000000001</v>
          </cell>
          <cell r="BU130">
            <v>26803.8</v>
          </cell>
          <cell r="BV130">
            <v>27777.8</v>
          </cell>
          <cell r="BW130">
            <v>28798</v>
          </cell>
          <cell r="BX130">
            <v>29850.6</v>
          </cell>
        </row>
        <row r="133">
          <cell r="BG133">
            <v>15885</v>
          </cell>
          <cell r="BH133">
            <v>17421.3</v>
          </cell>
          <cell r="BI133">
            <v>18925.7</v>
          </cell>
          <cell r="BJ133">
            <v>21275.4</v>
          </cell>
          <cell r="BK133">
            <v>23885.4</v>
          </cell>
          <cell r="BL133">
            <v>27480.2</v>
          </cell>
          <cell r="BM133">
            <v>31720.6</v>
          </cell>
          <cell r="BN133">
            <v>34320.9</v>
          </cell>
          <cell r="BO133">
            <v>34351.199999999997</v>
          </cell>
          <cell r="BP133">
            <v>36316.9</v>
          </cell>
          <cell r="BQ133">
            <v>38560.699999999997</v>
          </cell>
          <cell r="BR133">
            <v>40539.1</v>
          </cell>
          <cell r="BS133">
            <v>42217.5</v>
          </cell>
          <cell r="BT133">
            <v>45081.8</v>
          </cell>
          <cell r="BU133">
            <v>48651.6</v>
          </cell>
          <cell r="BV133">
            <v>51174.3</v>
          </cell>
          <cell r="BW133">
            <v>54311.6</v>
          </cell>
          <cell r="BX133">
            <v>40043.599999999999</v>
          </cell>
        </row>
        <row r="134">
          <cell r="BG134">
            <v>16668.900000000001</v>
          </cell>
          <cell r="BH134">
            <v>17573.5</v>
          </cell>
          <cell r="BI134">
            <v>18268.5</v>
          </cell>
          <cell r="BJ134">
            <v>19320.099999999999</v>
          </cell>
          <cell r="BK134">
            <v>20355.7</v>
          </cell>
          <cell r="BL134">
            <v>21584.799999999999</v>
          </cell>
          <cell r="BM134">
            <v>23011.5</v>
          </cell>
          <cell r="BN134">
            <v>24423.1</v>
          </cell>
          <cell r="BO134">
            <v>25901.9</v>
          </cell>
          <cell r="BP134">
            <v>26736.7</v>
          </cell>
          <cell r="BQ134">
            <v>26886.5</v>
          </cell>
          <cell r="BR134">
            <v>32819.699999999997</v>
          </cell>
          <cell r="BS134">
            <v>33843.800000000003</v>
          </cell>
          <cell r="BT134">
            <v>34344.300000000003</v>
          </cell>
          <cell r="BU134">
            <v>34959.4</v>
          </cell>
          <cell r="BV134">
            <v>35864.6</v>
          </cell>
          <cell r="BW134">
            <v>36761.1</v>
          </cell>
          <cell r="BX134">
            <v>31628.9</v>
          </cell>
        </row>
        <row r="135">
          <cell r="BG135">
            <v>4701.3</v>
          </cell>
          <cell r="BH135">
            <v>5612.5</v>
          </cell>
          <cell r="BI135">
            <v>6357.2</v>
          </cell>
          <cell r="BJ135">
            <v>7414.3</v>
          </cell>
          <cell r="BK135">
            <v>9080</v>
          </cell>
          <cell r="BL135">
            <v>11744.5</v>
          </cell>
          <cell r="BM135">
            <v>15334.8</v>
          </cell>
          <cell r="BN135">
            <v>16498.2</v>
          </cell>
          <cell r="BO135">
            <v>16925</v>
          </cell>
          <cell r="BP135">
            <v>18132.5</v>
          </cell>
          <cell r="BQ135">
            <v>20262.7</v>
          </cell>
          <cell r="BR135">
            <v>21718.1</v>
          </cell>
          <cell r="BS135">
            <v>22668.7</v>
          </cell>
          <cell r="BT135">
            <v>24717.9</v>
          </cell>
          <cell r="BU135">
            <v>27339.599999999999</v>
          </cell>
          <cell r="BV135">
            <v>28580.7</v>
          </cell>
          <cell r="BW135">
            <v>30431.9</v>
          </cell>
          <cell r="BX135">
            <v>32347.4</v>
          </cell>
        </row>
        <row r="137">
          <cell r="BG137">
            <v>10315</v>
          </cell>
          <cell r="BH137">
            <v>10721.5246852499</v>
          </cell>
          <cell r="BI137">
            <v>11318.355879041001</v>
          </cell>
          <cell r="BJ137">
            <v>12011.804760220401</v>
          </cell>
          <cell r="BK137">
            <v>12679</v>
          </cell>
          <cell r="BL137">
            <v>13128.4642180187</v>
          </cell>
          <cell r="BM137">
            <v>13796.8</v>
          </cell>
          <cell r="BN137">
            <v>12759.6</v>
          </cell>
          <cell r="BO137">
            <v>12223.5</v>
          </cell>
          <cell r="BP137">
            <v>12753.2</v>
          </cell>
          <cell r="BQ137">
            <v>13379.3</v>
          </cell>
          <cell r="BR137">
            <v>13792.8</v>
          </cell>
          <cell r="BS137">
            <v>13783.9</v>
          </cell>
          <cell r="BT137">
            <v>15224</v>
          </cell>
          <cell r="BU137">
            <v>16480.900000000001</v>
          </cell>
          <cell r="BV137">
            <v>17184.099999999999</v>
          </cell>
          <cell r="BW137">
            <v>17684</v>
          </cell>
          <cell r="BX137">
            <v>18613.099999999999</v>
          </cell>
        </row>
        <row r="138">
          <cell r="BG138">
            <v>109558.6</v>
          </cell>
          <cell r="BH138">
            <v>113672</v>
          </cell>
          <cell r="BI138">
            <v>118840.7</v>
          </cell>
          <cell r="BJ138">
            <v>126247</v>
          </cell>
          <cell r="BK138">
            <v>133885.79999999999</v>
          </cell>
          <cell r="BL138">
            <v>142678.5</v>
          </cell>
          <cell r="BM138">
            <v>151507.70000000001</v>
          </cell>
          <cell r="BN138">
            <v>157919.29999999999</v>
          </cell>
          <cell r="BO138">
            <v>154078.9</v>
          </cell>
          <cell r="BP138">
            <v>159827.70000000001</v>
          </cell>
          <cell r="BQ138">
            <v>165958.29999999999</v>
          </cell>
          <cell r="BR138">
            <v>172810.2</v>
          </cell>
          <cell r="BS138">
            <v>177634.3</v>
          </cell>
          <cell r="BT138">
            <v>183066.5</v>
          </cell>
          <cell r="BU138">
            <v>190096.4</v>
          </cell>
          <cell r="BV138">
            <v>197496.8</v>
          </cell>
          <cell r="BW138">
            <v>206953</v>
          </cell>
          <cell r="BX138">
            <v>214704.6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9.5703125" style="5" customWidth="1"/>
    <col min="3" max="3" width="57.42578125" style="5" bestFit="1" customWidth="1"/>
    <col min="4" max="16384" width="8" style="5"/>
  </cols>
  <sheetData>
    <row r="1" spans="1:3" s="1" customFormat="1" ht="16.149999999999999" customHeight="1" x14ac:dyDescent="0.2">
      <c r="B1" s="2" t="s">
        <v>0</v>
      </c>
      <c r="C1" s="2"/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3</v>
      </c>
      <c r="C5" s="12" t="s">
        <v>4</v>
      </c>
    </row>
    <row r="6" spans="1:3" ht="15.95" customHeight="1" x14ac:dyDescent="0.2">
      <c r="A6" s="11">
        <v>2</v>
      </c>
      <c r="B6" s="12" t="s">
        <v>5</v>
      </c>
      <c r="C6" s="12" t="s">
        <v>6</v>
      </c>
    </row>
    <row r="7" spans="1:3" ht="15.95" customHeight="1" x14ac:dyDescent="0.2">
      <c r="A7" s="11">
        <v>3</v>
      </c>
      <c r="B7" s="12" t="s">
        <v>7</v>
      </c>
      <c r="C7" s="12" t="s">
        <v>226</v>
      </c>
    </row>
    <row r="8" spans="1:3" ht="15.95" customHeight="1" x14ac:dyDescent="0.2">
      <c r="A8" s="11">
        <v>4</v>
      </c>
      <c r="B8" s="12" t="s">
        <v>8</v>
      </c>
      <c r="C8" s="13" t="s">
        <v>9</v>
      </c>
    </row>
    <row r="9" spans="1:3" ht="15.95" customHeight="1" x14ac:dyDescent="0.2">
      <c r="A9" s="11">
        <v>5</v>
      </c>
      <c r="B9" s="12" t="s">
        <v>10</v>
      </c>
      <c r="C9" s="12" t="s">
        <v>11</v>
      </c>
    </row>
    <row r="10" spans="1:3" ht="15.95" customHeight="1" x14ac:dyDescent="0.2">
      <c r="A10" s="11">
        <v>6</v>
      </c>
      <c r="B10" s="12" t="s">
        <v>12</v>
      </c>
      <c r="C10" s="12" t="s">
        <v>13</v>
      </c>
    </row>
    <row r="11" spans="1:3" ht="15.95" customHeight="1" x14ac:dyDescent="0.2">
      <c r="A11" s="11">
        <v>7</v>
      </c>
      <c r="B11" s="12" t="s">
        <v>14</v>
      </c>
      <c r="C11" s="12" t="s">
        <v>15</v>
      </c>
    </row>
    <row r="12" spans="1:3" ht="15.95" customHeight="1" x14ac:dyDescent="0.2">
      <c r="A12" s="14">
        <v>8</v>
      </c>
      <c r="B12" s="12" t="s">
        <v>16</v>
      </c>
      <c r="C12" s="12" t="s">
        <v>17</v>
      </c>
    </row>
    <row r="13" spans="1:3" ht="15.95" customHeight="1" x14ac:dyDescent="0.2">
      <c r="A13" s="11">
        <v>9</v>
      </c>
      <c r="B13" s="12" t="s">
        <v>18</v>
      </c>
      <c r="C13" s="12" t="s">
        <v>19</v>
      </c>
    </row>
    <row r="14" spans="1:3" ht="15.95" customHeight="1" x14ac:dyDescent="0.2">
      <c r="A14" s="11">
        <v>10</v>
      </c>
      <c r="B14" s="12" t="s">
        <v>20</v>
      </c>
      <c r="C14" s="13" t="s">
        <v>21</v>
      </c>
    </row>
    <row r="15" spans="1:3" ht="15.95" customHeight="1" x14ac:dyDescent="0.2">
      <c r="A15" s="11">
        <v>11</v>
      </c>
      <c r="B15" s="12" t="s">
        <v>22</v>
      </c>
      <c r="C15" s="12" t="s">
        <v>23</v>
      </c>
    </row>
    <row r="16" spans="1:3" ht="15.95" customHeight="1" x14ac:dyDescent="0.2">
      <c r="A16" s="11">
        <v>12</v>
      </c>
      <c r="B16" s="12" t="s">
        <v>24</v>
      </c>
      <c r="C16" s="12" t="s">
        <v>25</v>
      </c>
    </row>
    <row r="17" spans="1:3" ht="15.95" customHeight="1" x14ac:dyDescent="0.2">
      <c r="A17" s="11">
        <v>13</v>
      </c>
      <c r="B17" s="12" t="s">
        <v>26</v>
      </c>
      <c r="C17" s="12" t="s">
        <v>27</v>
      </c>
    </row>
    <row r="18" spans="1:3" ht="15.95" customHeight="1" x14ac:dyDescent="0.2">
      <c r="A18" s="11">
        <v>14</v>
      </c>
      <c r="B18" s="12" t="s">
        <v>28</v>
      </c>
      <c r="C18" s="12" t="s">
        <v>29</v>
      </c>
    </row>
    <row r="19" spans="1:3" ht="15.95" customHeight="1" x14ac:dyDescent="0.2">
      <c r="A19" s="11" t="s">
        <v>30</v>
      </c>
      <c r="B19" s="12" t="s">
        <v>31</v>
      </c>
      <c r="C19" s="12" t="s">
        <v>32</v>
      </c>
    </row>
    <row r="20" spans="1:3" ht="15.95" customHeight="1" x14ac:dyDescent="0.2">
      <c r="A20" s="14" t="s">
        <v>33</v>
      </c>
      <c r="B20" s="12" t="s">
        <v>34</v>
      </c>
      <c r="C20" s="12" t="s">
        <v>35</v>
      </c>
    </row>
    <row r="21" spans="1:3" ht="15.95" customHeight="1" x14ac:dyDescent="0.2">
      <c r="A21" s="15">
        <v>17</v>
      </c>
      <c r="B21" s="12" t="s">
        <v>36</v>
      </c>
      <c r="C21" s="12" t="s">
        <v>37</v>
      </c>
    </row>
    <row r="22" spans="1:3" ht="19.149999999999999" customHeight="1" x14ac:dyDescent="0.2">
      <c r="A22" s="15"/>
    </row>
    <row r="23" spans="1:3" s="16" customFormat="1" ht="16.149999999999999" customHeight="1" x14ac:dyDescent="0.2"/>
    <row r="24" spans="1:3" s="16" customFormat="1" ht="15" x14ac:dyDescent="0.2">
      <c r="A24" s="15"/>
      <c r="B24" s="17"/>
      <c r="C24" s="18"/>
    </row>
    <row r="25" spans="1:3" s="16" customFormat="1" ht="15" x14ac:dyDescent="0.2">
      <c r="A25" s="15"/>
      <c r="B25" s="17"/>
      <c r="C25" s="18"/>
    </row>
    <row r="26" spans="1:3" s="16" customFormat="1" ht="15" x14ac:dyDescent="0.2">
      <c r="A26" s="15"/>
      <c r="B26" s="17"/>
      <c r="C26" s="18"/>
    </row>
    <row r="27" spans="1:3" s="16" customFormat="1" ht="15" x14ac:dyDescent="0.2">
      <c r="A27" s="15"/>
      <c r="B27" s="17"/>
      <c r="C27" s="18"/>
    </row>
    <row r="28" spans="1:3" s="16" customFormat="1" ht="15" x14ac:dyDescent="0.2">
      <c r="A28" s="15"/>
      <c r="B28" s="17"/>
      <c r="C28" s="18"/>
    </row>
    <row r="29" spans="1:3" s="16" customFormat="1" ht="15" x14ac:dyDescent="0.2">
      <c r="A29" s="15"/>
      <c r="B29" s="17"/>
      <c r="C29" s="18"/>
    </row>
    <row r="30" spans="1:3" s="16" customFormat="1" ht="15" x14ac:dyDescent="0.2">
      <c r="A30" s="15"/>
      <c r="B30" s="17"/>
      <c r="C30" s="18"/>
    </row>
    <row r="31" spans="1:3" s="16" customFormat="1" ht="15" x14ac:dyDescent="0.2">
      <c r="A31" s="15"/>
      <c r="B31" s="17"/>
      <c r="C31" s="18"/>
    </row>
    <row r="32" spans="1:3" s="16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4"/>
  <sheetViews>
    <sheetView showGridLines="0" zoomScaleNormal="100" workbookViewId="0"/>
  </sheetViews>
  <sheetFormatPr defaultColWidth="10" defaultRowHeight="11.25" x14ac:dyDescent="0.2"/>
  <cols>
    <col min="1" max="1" width="42.42578125" style="28" customWidth="1"/>
    <col min="2" max="2" width="1.7109375" style="29" customWidth="1"/>
    <col min="3" max="11" width="7.5703125" style="30" customWidth="1"/>
    <col min="12" max="12" width="2.28515625" style="28" bestFit="1" customWidth="1"/>
    <col min="13" max="13" width="42.28515625" style="28" bestFit="1" customWidth="1"/>
    <col min="14" max="16384" width="10" style="24"/>
  </cols>
  <sheetData>
    <row r="1" spans="1:13" s="20" customFormat="1" ht="12" x14ac:dyDescent="0.2">
      <c r="A1" s="19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3" customFormat="1" x14ac:dyDescent="0.2">
      <c r="A2" s="21" t="s">
        <v>38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1"/>
      <c r="M2" s="21" t="s">
        <v>39</v>
      </c>
    </row>
    <row r="4" spans="1:13" x14ac:dyDescent="0.2">
      <c r="A4" s="676"/>
      <c r="B4" s="677"/>
      <c r="C4" s="678">
        <v>2010</v>
      </c>
      <c r="D4" s="678">
        <v>2011</v>
      </c>
      <c r="E4" s="678">
        <v>2012</v>
      </c>
      <c r="F4" s="678">
        <v>2013</v>
      </c>
      <c r="G4" s="678">
        <v>2014</v>
      </c>
      <c r="H4" s="678">
        <v>2015</v>
      </c>
      <c r="I4" s="678">
        <v>2016</v>
      </c>
      <c r="J4" s="678">
        <v>2017</v>
      </c>
      <c r="K4" s="678">
        <v>2018</v>
      </c>
      <c r="L4" s="676" t="s">
        <v>40</v>
      </c>
      <c r="M4" s="676"/>
    </row>
    <row r="5" spans="1:13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7"/>
      <c r="L5" s="25"/>
      <c r="M5" s="25"/>
    </row>
    <row r="6" spans="1:13" x14ac:dyDescent="0.2">
      <c r="B6" s="29" t="s">
        <v>41</v>
      </c>
    </row>
    <row r="7" spans="1:13" x14ac:dyDescent="0.2">
      <c r="A7" s="28" t="s">
        <v>42</v>
      </c>
      <c r="C7" s="31">
        <v>3.7310754425167798</v>
      </c>
      <c r="D7" s="31">
        <v>3.8357556293433501</v>
      </c>
      <c r="E7" s="31">
        <v>4.1286877486694102</v>
      </c>
      <c r="F7" s="31">
        <v>2.79155975746801</v>
      </c>
      <c r="G7" s="31">
        <v>3.0580805621436902</v>
      </c>
      <c r="H7" s="31">
        <v>3.8400799709395099</v>
      </c>
      <c r="I7" s="31">
        <v>3.89297219726412</v>
      </c>
      <c r="J7" s="31">
        <v>4.7880269452467203</v>
      </c>
      <c r="K7" s="31">
        <v>3.7455847462950498</v>
      </c>
      <c r="L7" s="32"/>
      <c r="M7" s="28" t="s">
        <v>43</v>
      </c>
    </row>
    <row r="8" spans="1:13" x14ac:dyDescent="0.2">
      <c r="A8" s="28" t="s">
        <v>44</v>
      </c>
      <c r="C8" s="31">
        <v>1.8199143645924067</v>
      </c>
      <c r="D8" s="31">
        <v>1.9843503598583538</v>
      </c>
      <c r="E8" s="31">
        <v>2.3281484328944373</v>
      </c>
      <c r="F8" s="31">
        <v>1.0758782907353464</v>
      </c>
      <c r="G8" s="31">
        <v>1.4058358042618977</v>
      </c>
      <c r="H8" s="31">
        <v>2.2493935026474787</v>
      </c>
      <c r="I8" s="31">
        <v>2.3764537744878282</v>
      </c>
      <c r="J8" s="31">
        <v>3.3256318429065459</v>
      </c>
      <c r="K8" s="31">
        <v>2.2999999999999998</v>
      </c>
      <c r="L8" s="32"/>
      <c r="M8" s="28" t="s">
        <v>45</v>
      </c>
    </row>
    <row r="9" spans="1:13" x14ac:dyDescent="0.2">
      <c r="C9" s="31"/>
      <c r="D9" s="31"/>
      <c r="E9" s="31"/>
      <c r="F9" s="31"/>
      <c r="G9" s="31"/>
      <c r="H9" s="31"/>
      <c r="I9" s="31"/>
      <c r="J9" s="31"/>
      <c r="K9" s="31"/>
      <c r="L9" s="32"/>
    </row>
    <row r="10" spans="1:13" x14ac:dyDescent="0.2">
      <c r="A10" s="28" t="s">
        <v>46</v>
      </c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28" t="s">
        <v>47</v>
      </c>
    </row>
    <row r="11" spans="1:13" x14ac:dyDescent="0.2">
      <c r="A11" s="28" t="s">
        <v>48</v>
      </c>
      <c r="C11" s="31">
        <v>1.77405983872185</v>
      </c>
      <c r="D11" s="31">
        <v>6.48430634953547</v>
      </c>
      <c r="E11" s="31">
        <v>10.6833069851322</v>
      </c>
      <c r="F11" s="31">
        <v>3.4400720433935801</v>
      </c>
      <c r="G11" s="31">
        <v>2.8146486447088401</v>
      </c>
      <c r="H11" s="31">
        <v>2.6308638134134599</v>
      </c>
      <c r="I11" s="31">
        <v>4.7745683816277502</v>
      </c>
      <c r="J11" s="31">
        <v>10.760316594086399</v>
      </c>
      <c r="K11" s="31">
        <v>2.7247776197876901</v>
      </c>
      <c r="L11" s="32"/>
      <c r="M11" s="28" t="s">
        <v>49</v>
      </c>
    </row>
    <row r="12" spans="1:13" x14ac:dyDescent="0.2">
      <c r="A12" s="28" t="s">
        <v>50</v>
      </c>
      <c r="C12" s="31">
        <v>-4.0151355896573504</v>
      </c>
      <c r="D12" s="31">
        <v>-10.6219886114761</v>
      </c>
      <c r="E12" s="31">
        <v>-3.1854937515314901</v>
      </c>
      <c r="F12" s="31">
        <v>-6.8337129840546602</v>
      </c>
      <c r="G12" s="31">
        <v>-8.2586253735398198</v>
      </c>
      <c r="H12" s="31">
        <v>-1.0068107787977201</v>
      </c>
      <c r="I12" s="31">
        <v>5.4442117858210803</v>
      </c>
      <c r="J12" s="31">
        <v>12.198581560283699</v>
      </c>
      <c r="K12" s="31">
        <v>7.4589127686473002</v>
      </c>
      <c r="L12" s="32"/>
      <c r="M12" s="28" t="s">
        <v>51</v>
      </c>
    </row>
    <row r="13" spans="1:13" x14ac:dyDescent="0.2">
      <c r="A13" s="28" t="s">
        <v>52</v>
      </c>
      <c r="C13" s="31">
        <v>4.5214593408916501</v>
      </c>
      <c r="D13" s="31">
        <v>4.4023527255142998</v>
      </c>
      <c r="E13" s="31">
        <v>1.80184543847328</v>
      </c>
      <c r="F13" s="31">
        <v>3.3730819555132698</v>
      </c>
      <c r="G13" s="31">
        <v>3.0323079888269899</v>
      </c>
      <c r="H13" s="31">
        <v>3.9456785159870602</v>
      </c>
      <c r="I13" s="31">
        <v>2.9825730064249898</v>
      </c>
      <c r="J13" s="31">
        <v>4.0539906103286496</v>
      </c>
      <c r="K13" s="31">
        <v>3.8401475900065898</v>
      </c>
      <c r="L13" s="32"/>
      <c r="M13" s="28" t="s">
        <v>53</v>
      </c>
    </row>
    <row r="14" spans="1:13" x14ac:dyDescent="0.2">
      <c r="A14" s="28" t="s">
        <v>54</v>
      </c>
      <c r="C14" s="31">
        <v>-0.205142884404375</v>
      </c>
      <c r="D14" s="31">
        <v>3.6045511043120602</v>
      </c>
      <c r="E14" s="31">
        <v>2.91389811738649</v>
      </c>
      <c r="F14" s="31">
        <v>-2.5220256910350498</v>
      </c>
      <c r="G14" s="31">
        <v>1.5730647164343901</v>
      </c>
      <c r="H14" s="31">
        <v>8.8212652266449307</v>
      </c>
      <c r="I14" s="31">
        <v>6.4999375806250397</v>
      </c>
      <c r="J14" s="31">
        <v>3.0457546985503501</v>
      </c>
      <c r="K14" s="31">
        <v>5.9057730590577302</v>
      </c>
      <c r="L14" s="32"/>
      <c r="M14" s="28" t="s">
        <v>55</v>
      </c>
    </row>
    <row r="15" spans="1:13" x14ac:dyDescent="0.2">
      <c r="A15" s="28" t="s">
        <v>56</v>
      </c>
      <c r="C15" s="31">
        <v>-2.3762411222218298</v>
      </c>
      <c r="D15" s="31">
        <v>4.4103009573447798</v>
      </c>
      <c r="E15" s="31">
        <v>2.3624640343883101</v>
      </c>
      <c r="F15" s="31">
        <v>-2.4958937975176201</v>
      </c>
      <c r="G15" s="31">
        <v>-9.5670597224875706</v>
      </c>
      <c r="H15" s="31">
        <v>2.33321811268581</v>
      </c>
      <c r="I15" s="31">
        <v>6.2001538779110401</v>
      </c>
      <c r="J15" s="31">
        <v>7.3418974078066199</v>
      </c>
      <c r="K15" s="31">
        <v>7.0833607690788103</v>
      </c>
      <c r="L15" s="32"/>
      <c r="M15" s="28" t="s">
        <v>57</v>
      </c>
    </row>
    <row r="16" spans="1:13" x14ac:dyDescent="0.2">
      <c r="A16" s="28" t="s">
        <v>58</v>
      </c>
      <c r="C16" s="31"/>
      <c r="D16" s="31"/>
      <c r="E16" s="31"/>
      <c r="F16" s="31"/>
      <c r="G16" s="31"/>
      <c r="H16" s="31"/>
      <c r="I16" s="31"/>
      <c r="J16" s="31"/>
      <c r="K16" s="31"/>
      <c r="L16" s="32"/>
      <c r="M16" s="28" t="s">
        <v>59</v>
      </c>
    </row>
    <row r="17" spans="1:13" x14ac:dyDescent="0.2">
      <c r="A17" s="28" t="s">
        <v>60</v>
      </c>
      <c r="C17" s="31">
        <v>3.3556974876585399</v>
      </c>
      <c r="D17" s="31">
        <v>4.2124028106939502</v>
      </c>
      <c r="E17" s="31">
        <v>22.785056330512202</v>
      </c>
      <c r="F17" s="31">
        <v>2.0580828594638501</v>
      </c>
      <c r="G17" s="31">
        <v>2.01021224434565</v>
      </c>
      <c r="H17" s="31">
        <v>3.0778173987000601</v>
      </c>
      <c r="I17" s="31">
        <v>3.2043057148372101</v>
      </c>
      <c r="J17" s="31">
        <v>3.2163067117023201</v>
      </c>
      <c r="K17" s="31">
        <v>-11.4563161990172</v>
      </c>
      <c r="L17" s="32"/>
      <c r="M17" s="28" t="s">
        <v>61</v>
      </c>
    </row>
    <row r="18" spans="1:13" x14ac:dyDescent="0.2">
      <c r="A18" s="28" t="s">
        <v>62</v>
      </c>
      <c r="C18" s="31">
        <v>7.4265281727875898</v>
      </c>
      <c r="D18" s="31">
        <v>6.6095289253820004</v>
      </c>
      <c r="E18" s="31">
        <v>5.8641461560263304</v>
      </c>
      <c r="F18" s="31">
        <v>4.72169574788159</v>
      </c>
      <c r="G18" s="31">
        <v>4.3757025350100998</v>
      </c>
      <c r="H18" s="31">
        <v>4.2089793633267396</v>
      </c>
      <c r="I18" s="31">
        <v>3.6338131160507099</v>
      </c>
      <c r="J18" s="31">
        <v>3.6727170618263498</v>
      </c>
      <c r="K18" s="31">
        <v>3.65511493853738</v>
      </c>
      <c r="L18" s="32"/>
      <c r="M18" s="28" t="s">
        <v>63</v>
      </c>
    </row>
    <row r="19" spans="1:13" x14ac:dyDescent="0.2">
      <c r="A19" s="28" t="s">
        <v>64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  <c r="M19" s="28" t="s">
        <v>65</v>
      </c>
    </row>
    <row r="20" spans="1:13" x14ac:dyDescent="0.2">
      <c r="A20" s="28" t="s">
        <v>66</v>
      </c>
      <c r="C20" s="31">
        <v>5.72236195533198</v>
      </c>
      <c r="D20" s="31">
        <v>6.1783907767458199</v>
      </c>
      <c r="E20" s="31">
        <v>5.1306122554828999</v>
      </c>
      <c r="F20" s="31">
        <v>4.1402004484559596</v>
      </c>
      <c r="G20" s="31">
        <v>6.7846272280452498</v>
      </c>
      <c r="H20" s="31">
        <v>7.9184948249625897</v>
      </c>
      <c r="I20" s="31">
        <v>5.1852354290506497</v>
      </c>
      <c r="J20" s="31">
        <v>6.1306163445322897</v>
      </c>
      <c r="K20" s="31">
        <v>-26.270630951767199</v>
      </c>
      <c r="L20" s="32"/>
      <c r="M20" s="28" t="s">
        <v>67</v>
      </c>
    </row>
    <row r="21" spans="1:13" x14ac:dyDescent="0.2">
      <c r="A21" s="28" t="s">
        <v>68</v>
      </c>
      <c r="C21" s="31">
        <v>3.2229295920376502</v>
      </c>
      <c r="D21" s="31">
        <v>0.56027856840972201</v>
      </c>
      <c r="E21" s="31">
        <v>22.067580384207702</v>
      </c>
      <c r="F21" s="31">
        <v>3.1203819657096301</v>
      </c>
      <c r="G21" s="31">
        <v>1.4788528474934901</v>
      </c>
      <c r="H21" s="31">
        <v>1.79098132732358</v>
      </c>
      <c r="I21" s="31">
        <v>2.5892892898619499</v>
      </c>
      <c r="J21" s="31">
        <v>2.4996793495535998</v>
      </c>
      <c r="K21" s="31">
        <v>-13.960953290298701</v>
      </c>
      <c r="L21" s="32"/>
      <c r="M21" s="28" t="s">
        <v>69</v>
      </c>
    </row>
    <row r="22" spans="1:13" x14ac:dyDescent="0.2"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3" x14ac:dyDescent="0.2">
      <c r="A23" s="28" t="s">
        <v>70</v>
      </c>
      <c r="C23" s="31"/>
      <c r="D23" s="31"/>
      <c r="E23" s="31"/>
      <c r="F23" s="31"/>
      <c r="G23" s="31"/>
      <c r="H23" s="31"/>
      <c r="I23" s="31"/>
      <c r="J23" s="31"/>
      <c r="K23" s="31"/>
      <c r="L23" s="32"/>
      <c r="M23" s="28" t="s">
        <v>71</v>
      </c>
    </row>
    <row r="24" spans="1:13" x14ac:dyDescent="0.2">
      <c r="A24" s="28" t="s">
        <v>72</v>
      </c>
      <c r="C24" s="31">
        <v>2.8158503303959699</v>
      </c>
      <c r="D24" s="31">
        <v>2.8167300358834302</v>
      </c>
      <c r="E24" s="31">
        <v>3.9553313381787101</v>
      </c>
      <c r="F24" s="31">
        <v>3.6694814821638801</v>
      </c>
      <c r="G24" s="31">
        <v>1.7251447511904301</v>
      </c>
      <c r="H24" s="31">
        <v>3.6204614757765499</v>
      </c>
      <c r="I24" s="31">
        <v>4.0607853244244696</v>
      </c>
      <c r="J24" s="31">
        <v>4.3046698686418603</v>
      </c>
      <c r="K24" s="31">
        <v>4.0480690866906901</v>
      </c>
      <c r="L24" s="32"/>
      <c r="M24" s="28" t="s">
        <v>73</v>
      </c>
    </row>
    <row r="25" spans="1:13" x14ac:dyDescent="0.2">
      <c r="A25" s="28" t="s">
        <v>74</v>
      </c>
      <c r="C25" s="31">
        <v>-1.0158575855155101</v>
      </c>
      <c r="D25" s="31">
        <v>-0.95917373566253294</v>
      </c>
      <c r="E25" s="31">
        <v>2.3451347543517</v>
      </c>
      <c r="F25" s="31">
        <v>3.1650040975499398</v>
      </c>
      <c r="G25" s="31">
        <v>-2.56310922758454</v>
      </c>
      <c r="H25" s="31">
        <v>2.0919762729970599</v>
      </c>
      <c r="I25" s="31">
        <v>4.3999402064451401</v>
      </c>
      <c r="J25" s="31">
        <v>2.1929741929892499</v>
      </c>
      <c r="K25" s="31">
        <v>2.146283548355</v>
      </c>
      <c r="L25" s="32"/>
      <c r="M25" s="28" t="s">
        <v>75</v>
      </c>
    </row>
    <row r="26" spans="1:13" x14ac:dyDescent="0.2">
      <c r="A26" s="28" t="s">
        <v>76</v>
      </c>
      <c r="C26" s="31">
        <v>3.6485883375102501</v>
      </c>
      <c r="D26" s="31">
        <v>3.6004107184260299</v>
      </c>
      <c r="E26" s="31">
        <v>4.2748159187829398</v>
      </c>
      <c r="F26" s="31">
        <v>3.7677242238134201</v>
      </c>
      <c r="G26" s="31">
        <v>2.5553956965345601</v>
      </c>
      <c r="H26" s="31">
        <v>3.9016224378380699</v>
      </c>
      <c r="I26" s="31">
        <v>3.9994852309634998</v>
      </c>
      <c r="J26" s="31">
        <v>4.6878834927295703</v>
      </c>
      <c r="K26" s="31">
        <v>4.38483696940526</v>
      </c>
      <c r="L26" s="32"/>
      <c r="M26" s="28" t="s">
        <v>77</v>
      </c>
    </row>
    <row r="27" spans="1:13" x14ac:dyDescent="0.2">
      <c r="A27" s="28" t="s">
        <v>78</v>
      </c>
      <c r="C27" s="31">
        <v>12.007877483292001</v>
      </c>
      <c r="D27" s="31">
        <v>24.124731466890601</v>
      </c>
      <c r="E27" s="31">
        <v>-2.70353824205396</v>
      </c>
      <c r="F27" s="31">
        <v>-11.4433199118663</v>
      </c>
      <c r="G27" s="31">
        <v>9.3778674446509704</v>
      </c>
      <c r="H27" s="31">
        <v>22.427677589530798</v>
      </c>
      <c r="I27" s="31">
        <v>-5.1818273661276804</v>
      </c>
      <c r="J27" s="31">
        <v>7.9214227476559298</v>
      </c>
      <c r="K27" s="31">
        <v>5.5890729663659897</v>
      </c>
      <c r="L27" s="32"/>
      <c r="M27" s="28" t="s">
        <v>79</v>
      </c>
    </row>
    <row r="28" spans="1:13" x14ac:dyDescent="0.2">
      <c r="A28" s="28" t="s">
        <v>80</v>
      </c>
      <c r="C28" s="31">
        <v>15.684729220898101</v>
      </c>
      <c r="D28" s="31">
        <v>8.3622346696761003</v>
      </c>
      <c r="E28" s="31">
        <v>9.8488111806698306</v>
      </c>
      <c r="F28" s="31">
        <v>-1.281047036278</v>
      </c>
      <c r="G28" s="31">
        <v>3.3584649694272399</v>
      </c>
      <c r="H28" s="31">
        <v>2.8998617584625701</v>
      </c>
      <c r="I28" s="31">
        <v>0.88673666591418998</v>
      </c>
      <c r="J28" s="31">
        <v>5.2094390611512296</v>
      </c>
      <c r="K28" s="31">
        <v>1.44977655510126</v>
      </c>
      <c r="L28" s="32"/>
      <c r="M28" s="28" t="s">
        <v>81</v>
      </c>
    </row>
    <row r="29" spans="1:13" x14ac:dyDescent="0.2">
      <c r="A29" s="28" t="s">
        <v>82</v>
      </c>
      <c r="C29" s="31">
        <v>15.2047554791118</v>
      </c>
      <c r="D29" s="31">
        <v>12.666060790855401</v>
      </c>
      <c r="E29" s="31">
        <v>6.2787711689239902</v>
      </c>
      <c r="F29" s="31">
        <v>-4.0964780787452799</v>
      </c>
      <c r="G29" s="31">
        <v>3.3644740957664601</v>
      </c>
      <c r="H29" s="31">
        <v>8.4666913846680707</v>
      </c>
      <c r="I29" s="31">
        <v>-1.5711846272230401</v>
      </c>
      <c r="J29" s="31">
        <v>5.5517314412792498</v>
      </c>
      <c r="K29" s="31">
        <v>2.82240514154444</v>
      </c>
      <c r="L29" s="32"/>
      <c r="M29" s="28" t="s">
        <v>83</v>
      </c>
    </row>
    <row r="30" spans="1:13" x14ac:dyDescent="0.2"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3" x14ac:dyDescent="0.2">
      <c r="A31" s="28" t="s">
        <v>84</v>
      </c>
      <c r="B31" s="29" t="s">
        <v>764</v>
      </c>
      <c r="C31" s="31"/>
      <c r="D31" s="31"/>
      <c r="E31" s="31"/>
      <c r="F31" s="31"/>
      <c r="G31" s="31"/>
      <c r="H31" s="31"/>
      <c r="I31" s="31"/>
      <c r="J31" s="31"/>
      <c r="K31" s="31"/>
      <c r="L31" s="32"/>
      <c r="M31" s="28" t="s">
        <v>85</v>
      </c>
    </row>
    <row r="32" spans="1:13" x14ac:dyDescent="0.2">
      <c r="A32" s="28" t="s">
        <v>78</v>
      </c>
      <c r="C32" s="31">
        <v>21.879840687502906</v>
      </c>
      <c r="D32" s="31">
        <v>25.999983881939421</v>
      </c>
      <c r="E32" s="31">
        <v>24.564208790129172</v>
      </c>
      <c r="F32" s="31">
        <v>21.760352303105645</v>
      </c>
      <c r="G32" s="31">
        <v>22.183832227738435</v>
      </c>
      <c r="H32" s="31">
        <v>25.117983028862394</v>
      </c>
      <c r="I32" s="31">
        <v>23.37712853576333</v>
      </c>
      <c r="J32" s="31">
        <v>24.160844986523326</v>
      </c>
      <c r="K32" s="31">
        <v>25.517348869900463</v>
      </c>
      <c r="L32" s="32"/>
      <c r="M32" s="28" t="s">
        <v>79</v>
      </c>
    </row>
    <row r="33" spans="1:13" x14ac:dyDescent="0.2">
      <c r="A33" s="28" t="s">
        <v>86</v>
      </c>
      <c r="C33" s="31">
        <v>17.576632331615905</v>
      </c>
      <c r="D33" s="31">
        <v>18.055115000870106</v>
      </c>
      <c r="E33" s="31">
        <v>15.831253252746302</v>
      </c>
      <c r="F33" s="31">
        <v>12.118558243838518</v>
      </c>
      <c r="G33" s="31">
        <v>15.06497568575619</v>
      </c>
      <c r="H33" s="31">
        <v>20.36516462455246</v>
      </c>
      <c r="I33" s="31">
        <v>20.689034930701727</v>
      </c>
      <c r="J33" s="31">
        <v>22.389926272438849</v>
      </c>
      <c r="K33" s="31">
        <v>21.254464729692266</v>
      </c>
      <c r="L33" s="32"/>
      <c r="M33" s="28" t="s">
        <v>87</v>
      </c>
    </row>
    <row r="34" spans="1:13" x14ac:dyDescent="0.2">
      <c r="A34" s="28" t="s">
        <v>88</v>
      </c>
      <c r="C34" s="31">
        <v>4.3032083558870022</v>
      </c>
      <c r="D34" s="31">
        <v>7.9448688810693158</v>
      </c>
      <c r="E34" s="31">
        <v>8.7329555373828676</v>
      </c>
      <c r="F34" s="31">
        <v>9.6417940592671272</v>
      </c>
      <c r="G34" s="31">
        <v>7.1188565419822432</v>
      </c>
      <c r="H34" s="31">
        <v>4.7528184043099371</v>
      </c>
      <c r="I34" s="31">
        <v>2.688093605061598</v>
      </c>
      <c r="J34" s="31">
        <v>1.7709187140844791</v>
      </c>
      <c r="K34" s="31">
        <v>4.2628841402082012</v>
      </c>
      <c r="L34" s="32"/>
      <c r="M34" s="28" t="s">
        <v>89</v>
      </c>
    </row>
    <row r="35" spans="1:13" x14ac:dyDescent="0.2">
      <c r="C35" s="31"/>
      <c r="D35" s="31"/>
      <c r="E35" s="31"/>
      <c r="F35" s="31"/>
      <c r="G35" s="31"/>
      <c r="H35" s="31"/>
      <c r="I35" s="31"/>
      <c r="J35" s="31"/>
      <c r="K35" s="31"/>
      <c r="L35" s="32"/>
    </row>
    <row r="36" spans="1:13" x14ac:dyDescent="0.2">
      <c r="A36" s="28" t="s">
        <v>90</v>
      </c>
      <c r="B36" s="29" t="s">
        <v>91</v>
      </c>
      <c r="C36" s="31"/>
      <c r="D36" s="31"/>
      <c r="E36" s="31"/>
      <c r="F36" s="31"/>
      <c r="G36" s="31"/>
      <c r="H36" s="31"/>
      <c r="I36" s="31"/>
      <c r="J36" s="31"/>
      <c r="K36" s="31"/>
      <c r="L36" s="32"/>
      <c r="M36" s="28" t="s">
        <v>92</v>
      </c>
    </row>
    <row r="37" spans="1:13" x14ac:dyDescent="0.2">
      <c r="A37" s="28" t="s">
        <v>93</v>
      </c>
      <c r="C37" s="33">
        <v>-681.6</v>
      </c>
      <c r="D37" s="33">
        <v>-1408.7</v>
      </c>
      <c r="E37" s="33">
        <v>-1580.8</v>
      </c>
      <c r="F37" s="33">
        <v>-1762.6</v>
      </c>
      <c r="G37" s="33">
        <v>-1372.1</v>
      </c>
      <c r="H37" s="33">
        <v>-978.3</v>
      </c>
      <c r="I37" s="33">
        <v>-567.20000000000005</v>
      </c>
      <c r="J37" s="33">
        <v>-409</v>
      </c>
      <c r="K37" s="33">
        <v>-1003.5</v>
      </c>
      <c r="L37" s="32"/>
      <c r="M37" s="28" t="s">
        <v>94</v>
      </c>
    </row>
    <row r="38" spans="1:13" x14ac:dyDescent="0.2">
      <c r="A38" s="28" t="s">
        <v>95</v>
      </c>
      <c r="C38" s="33">
        <v>-2642.6</v>
      </c>
      <c r="D38" s="33">
        <v>-3149</v>
      </c>
      <c r="E38" s="33">
        <v>-3011.8</v>
      </c>
      <c r="F38" s="33">
        <v>-3147.1</v>
      </c>
      <c r="G38" s="33">
        <v>-2967.7</v>
      </c>
      <c r="H38" s="33">
        <v>-2949.2</v>
      </c>
      <c r="I38" s="33">
        <v>-2599.3000000000002</v>
      </c>
      <c r="J38" s="33">
        <v>-2676.9</v>
      </c>
      <c r="K38" s="33">
        <v>-3530.7</v>
      </c>
      <c r="L38" s="32"/>
      <c r="M38" s="28" t="s">
        <v>96</v>
      </c>
    </row>
    <row r="39" spans="1:13" x14ac:dyDescent="0.2">
      <c r="A39" s="28" t="s">
        <v>97</v>
      </c>
      <c r="C39" s="33">
        <v>6264.4</v>
      </c>
      <c r="D39" s="33">
        <v>7977</v>
      </c>
      <c r="E39" s="33">
        <v>8359.2999999999993</v>
      </c>
      <c r="F39" s="33">
        <v>7805.4</v>
      </c>
      <c r="G39" s="33">
        <v>8117.1</v>
      </c>
      <c r="H39" s="33">
        <v>8225.9</v>
      </c>
      <c r="I39" s="33">
        <v>7959.5</v>
      </c>
      <c r="J39" s="33">
        <v>8646.5</v>
      </c>
      <c r="K39" s="33">
        <v>8669.2999999999993</v>
      </c>
      <c r="L39" s="32"/>
      <c r="M39" s="28" t="s">
        <v>98</v>
      </c>
    </row>
    <row r="40" spans="1:13" x14ac:dyDescent="0.2">
      <c r="A40" s="28" t="s">
        <v>99</v>
      </c>
      <c r="C40" s="33">
        <v>8907</v>
      </c>
      <c r="D40" s="33">
        <v>11126.1</v>
      </c>
      <c r="E40" s="33">
        <v>11371.1</v>
      </c>
      <c r="F40" s="33">
        <v>10952.6</v>
      </c>
      <c r="G40" s="33">
        <v>11084.7</v>
      </c>
      <c r="H40" s="33">
        <v>11175.3</v>
      </c>
      <c r="I40" s="33">
        <v>10558.9</v>
      </c>
      <c r="J40" s="33">
        <v>11323.6</v>
      </c>
      <c r="K40" s="33">
        <v>12200</v>
      </c>
      <c r="L40" s="32"/>
      <c r="M40" s="28" t="s">
        <v>100</v>
      </c>
    </row>
    <row r="41" spans="1:13" x14ac:dyDescent="0.2">
      <c r="A41" s="28" t="s">
        <v>101</v>
      </c>
      <c r="C41" s="33">
        <v>-193.30000000000007</v>
      </c>
      <c r="D41" s="33">
        <v>-423.4</v>
      </c>
      <c r="E41" s="33">
        <v>-591.19999999999982</v>
      </c>
      <c r="F41" s="33">
        <v>-667.7</v>
      </c>
      <c r="G41" s="33">
        <v>-436.59999999999991</v>
      </c>
      <c r="H41" s="33">
        <v>-444.89999999999986</v>
      </c>
      <c r="I41" s="33">
        <v>-462.70000000000005</v>
      </c>
      <c r="J41" s="33">
        <v>-589.29999999999995</v>
      </c>
      <c r="K41" s="33">
        <v>-806.60000000000014</v>
      </c>
      <c r="L41" s="32"/>
      <c r="M41" s="28" t="s">
        <v>102</v>
      </c>
    </row>
    <row r="42" spans="1:13" x14ac:dyDescent="0.2">
      <c r="A42" s="28" t="s">
        <v>103</v>
      </c>
      <c r="C42" s="33">
        <v>-727.3</v>
      </c>
      <c r="D42" s="33">
        <v>-974</v>
      </c>
      <c r="E42" s="33">
        <v>-1265.5</v>
      </c>
      <c r="F42" s="33">
        <v>-1353</v>
      </c>
      <c r="G42" s="33">
        <v>-1605.9</v>
      </c>
      <c r="H42" s="33">
        <v>-1426.4</v>
      </c>
      <c r="I42" s="33">
        <v>-1507.6</v>
      </c>
      <c r="J42" s="33">
        <v>-1635.8</v>
      </c>
      <c r="K42" s="33">
        <v>-1600</v>
      </c>
      <c r="L42" s="32"/>
      <c r="M42" s="28" t="s">
        <v>104</v>
      </c>
    </row>
    <row r="43" spans="1:13" x14ac:dyDescent="0.2">
      <c r="A43" s="28" t="s">
        <v>105</v>
      </c>
      <c r="C43" s="33">
        <v>2881.6</v>
      </c>
      <c r="D43" s="33">
        <v>3137.7</v>
      </c>
      <c r="E43" s="33">
        <v>3287.7</v>
      </c>
      <c r="F43" s="33">
        <v>3405.3</v>
      </c>
      <c r="G43" s="33">
        <v>3637.9</v>
      </c>
      <c r="H43" s="33">
        <v>3842.1</v>
      </c>
      <c r="I43" s="33">
        <v>4002.8</v>
      </c>
      <c r="J43" s="33">
        <v>4493</v>
      </c>
      <c r="K43" s="33">
        <v>4933.8</v>
      </c>
      <c r="L43" s="32"/>
      <c r="M43" s="28" t="s">
        <v>106</v>
      </c>
    </row>
    <row r="44" spans="1:13" x14ac:dyDescent="0.2">
      <c r="C44" s="33"/>
      <c r="D44" s="33"/>
      <c r="E44" s="33"/>
      <c r="F44" s="33"/>
      <c r="G44" s="33"/>
      <c r="H44" s="33"/>
      <c r="I44" s="33"/>
      <c r="J44" s="33"/>
      <c r="K44" s="33"/>
      <c r="L44" s="32"/>
    </row>
    <row r="45" spans="1:13" x14ac:dyDescent="0.2">
      <c r="A45" s="28" t="s">
        <v>107</v>
      </c>
      <c r="C45" s="33">
        <v>1248.2999999999997</v>
      </c>
      <c r="D45" s="33">
        <v>1488.5</v>
      </c>
      <c r="E45" s="33">
        <v>1289.9000000000001</v>
      </c>
      <c r="F45" s="33">
        <v>2235.1</v>
      </c>
      <c r="G45" s="33">
        <v>1816.3</v>
      </c>
      <c r="H45" s="33">
        <v>1268.5</v>
      </c>
      <c r="I45" s="33">
        <v>617.29999999999995</v>
      </c>
      <c r="J45" s="33">
        <v>1293.4000000000001</v>
      </c>
      <c r="K45" s="33">
        <v>1049.4000000000001</v>
      </c>
      <c r="L45" s="32"/>
      <c r="M45" s="28" t="s">
        <v>108</v>
      </c>
    </row>
    <row r="46" spans="1:13" x14ac:dyDescent="0.2">
      <c r="A46" s="28" t="s">
        <v>109</v>
      </c>
      <c r="C46" s="33">
        <v>970.6</v>
      </c>
      <c r="D46" s="33">
        <v>1012.3</v>
      </c>
      <c r="E46" s="33">
        <v>851.09999999999991</v>
      </c>
      <c r="F46" s="33">
        <v>991.5</v>
      </c>
      <c r="G46" s="33">
        <v>1314.9</v>
      </c>
      <c r="H46" s="33">
        <v>951.6</v>
      </c>
      <c r="I46" s="33">
        <v>900.10000000000014</v>
      </c>
      <c r="J46" s="33">
        <v>1012.5</v>
      </c>
      <c r="K46" s="33">
        <v>1145.5</v>
      </c>
      <c r="L46" s="32"/>
      <c r="M46" s="28" t="s">
        <v>110</v>
      </c>
    </row>
    <row r="47" spans="1:13" x14ac:dyDescent="0.2">
      <c r="A47" s="28" t="s">
        <v>111</v>
      </c>
      <c r="C47" s="33">
        <v>277.6999999999997</v>
      </c>
      <c r="D47" s="33">
        <v>476.20000000000005</v>
      </c>
      <c r="E47" s="33">
        <v>438.80000000000018</v>
      </c>
      <c r="F47" s="33">
        <v>1243.5999999999999</v>
      </c>
      <c r="G47" s="33">
        <v>501.39999999999986</v>
      </c>
      <c r="H47" s="33">
        <v>316.89999999999998</v>
      </c>
      <c r="I47" s="33">
        <v>-282.80000000000018</v>
      </c>
      <c r="J47" s="33">
        <v>280.90000000000009</v>
      </c>
      <c r="K47" s="33">
        <v>-96.099999999999909</v>
      </c>
      <c r="L47" s="32"/>
      <c r="M47" s="28" t="s">
        <v>112</v>
      </c>
    </row>
    <row r="48" spans="1:13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2"/>
    </row>
    <row r="49" spans="1:13" x14ac:dyDescent="0.2">
      <c r="A49" s="28" t="s">
        <v>113</v>
      </c>
      <c r="C49" s="33">
        <v>566.9</v>
      </c>
      <c r="D49" s="33">
        <v>79.900000000000006</v>
      </c>
      <c r="E49" s="33">
        <v>-290.8</v>
      </c>
      <c r="F49" s="33">
        <v>472.5</v>
      </c>
      <c r="G49" s="33">
        <v>444.1</v>
      </c>
      <c r="H49" s="33">
        <v>290.2</v>
      </c>
      <c r="I49" s="33">
        <v>50</v>
      </c>
      <c r="J49" s="33">
        <v>884.5</v>
      </c>
      <c r="K49" s="33">
        <v>45.8</v>
      </c>
      <c r="L49" s="32"/>
      <c r="M49" s="28" t="s">
        <v>114</v>
      </c>
    </row>
    <row r="50" spans="1:13" x14ac:dyDescent="0.2">
      <c r="A50" s="28" t="s">
        <v>115</v>
      </c>
      <c r="C50" s="33">
        <v>-592.20000000000005</v>
      </c>
      <c r="D50" s="33">
        <v>-86</v>
      </c>
      <c r="E50" s="33">
        <v>282.7</v>
      </c>
      <c r="F50" s="33">
        <v>-484.7</v>
      </c>
      <c r="G50" s="33">
        <v>-458.7</v>
      </c>
      <c r="H50" s="33">
        <v>-303</v>
      </c>
      <c r="I50" s="33">
        <v>-66.2</v>
      </c>
      <c r="J50" s="33">
        <v>-883.8</v>
      </c>
      <c r="K50" s="33">
        <v>-49.7</v>
      </c>
      <c r="L50" s="32"/>
      <c r="M50" s="28" t="s">
        <v>116</v>
      </c>
    </row>
    <row r="51" spans="1:13" x14ac:dyDescent="0.2">
      <c r="A51" s="28" t="s">
        <v>117</v>
      </c>
      <c r="C51" s="33">
        <v>25.3</v>
      </c>
      <c r="D51" s="33">
        <v>6.2</v>
      </c>
      <c r="E51" s="33">
        <v>8</v>
      </c>
      <c r="F51" s="33">
        <v>12.2</v>
      </c>
      <c r="G51" s="33">
        <v>14.6</v>
      </c>
      <c r="H51" s="33">
        <v>12.8</v>
      </c>
      <c r="I51" s="33">
        <v>16.100000000000001</v>
      </c>
      <c r="J51" s="33">
        <v>-0.6</v>
      </c>
      <c r="K51" s="33">
        <v>3.8</v>
      </c>
      <c r="L51" s="32"/>
      <c r="M51" s="28" t="s">
        <v>118</v>
      </c>
    </row>
    <row r="52" spans="1:13" x14ac:dyDescent="0.2">
      <c r="C52" s="31"/>
      <c r="D52" s="31"/>
      <c r="E52" s="31"/>
      <c r="F52" s="31"/>
      <c r="G52" s="31"/>
      <c r="H52" s="31"/>
      <c r="I52" s="31"/>
      <c r="J52" s="31"/>
      <c r="K52" s="31"/>
      <c r="L52" s="32"/>
    </row>
    <row r="53" spans="1:13" x14ac:dyDescent="0.2">
      <c r="A53" s="28" t="s">
        <v>119</v>
      </c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28" t="s">
        <v>120</v>
      </c>
    </row>
    <row r="54" spans="1:13" x14ac:dyDescent="0.2">
      <c r="A54" s="28" t="s">
        <v>121</v>
      </c>
      <c r="C54" s="31">
        <v>86.077534188871468</v>
      </c>
      <c r="D54" s="31">
        <v>85.430212269978526</v>
      </c>
      <c r="E54" s="31">
        <v>83.812054100660646</v>
      </c>
      <c r="F54" s="31">
        <v>84.770489238984354</v>
      </c>
      <c r="G54" s="31">
        <v>82.820470436644356</v>
      </c>
      <c r="H54" s="31">
        <v>82.625095292352555</v>
      </c>
      <c r="I54" s="31">
        <v>84.060184709723615</v>
      </c>
      <c r="J54" s="31">
        <v>85.852595087226803</v>
      </c>
      <c r="K54" s="31">
        <v>84.342763022619508</v>
      </c>
      <c r="L54" s="32"/>
      <c r="M54" s="28" t="s">
        <v>122</v>
      </c>
    </row>
    <row r="55" spans="1:13" x14ac:dyDescent="0.2">
      <c r="A55" s="28" t="s">
        <v>123</v>
      </c>
      <c r="C55" s="31"/>
      <c r="D55" s="31"/>
      <c r="E55" s="31"/>
      <c r="F55" s="31"/>
      <c r="G55" s="31"/>
      <c r="H55" s="31"/>
      <c r="I55" s="31"/>
      <c r="J55" s="31"/>
      <c r="K55" s="31"/>
      <c r="L55" s="32"/>
      <c r="M55" s="28" t="s">
        <v>124</v>
      </c>
    </row>
    <row r="56" spans="1:13" x14ac:dyDescent="0.2">
      <c r="A56" s="28" t="s">
        <v>765</v>
      </c>
      <c r="C56" s="31">
        <v>100</v>
      </c>
      <c r="D56" s="31">
        <v>108.39158231030702</v>
      </c>
      <c r="E56" s="31">
        <v>94.625915931152605</v>
      </c>
      <c r="F56" s="31">
        <v>88.614765189870411</v>
      </c>
      <c r="G56" s="31">
        <v>90.423269471707329</v>
      </c>
      <c r="H56" s="31">
        <v>84.642117165269894</v>
      </c>
      <c r="I56" s="31">
        <v>87.437804399463559</v>
      </c>
      <c r="J56" s="31">
        <v>84.709916702585645</v>
      </c>
      <c r="K56" s="31">
        <v>79.191961272163056</v>
      </c>
      <c r="L56" s="32"/>
      <c r="M56" s="28" t="s">
        <v>766</v>
      </c>
    </row>
    <row r="57" spans="1:13" x14ac:dyDescent="0.2">
      <c r="A57" s="28" t="s">
        <v>125</v>
      </c>
      <c r="C57" s="33">
        <v>546.29999999999995</v>
      </c>
      <c r="D57" s="33">
        <v>520.70000000000005</v>
      </c>
      <c r="E57" s="33">
        <v>32.4</v>
      </c>
      <c r="F57" s="33">
        <v>894.3</v>
      </c>
      <c r="G57" s="33">
        <v>225</v>
      </c>
      <c r="H57" s="33">
        <v>-145.1</v>
      </c>
      <c r="I57" s="33">
        <v>-874.2</v>
      </c>
      <c r="J57" s="33">
        <v>-343</v>
      </c>
      <c r="K57" s="33">
        <v>-546.79999999999995</v>
      </c>
      <c r="L57" s="32"/>
      <c r="M57" s="28" t="s">
        <v>126</v>
      </c>
    </row>
    <row r="58" spans="1:13" x14ac:dyDescent="0.2">
      <c r="A58" s="28" t="s">
        <v>127</v>
      </c>
      <c r="C58" s="33">
        <v>3785.1</v>
      </c>
      <c r="D58" s="33">
        <v>4207.8999999999996</v>
      </c>
      <c r="E58" s="33">
        <v>4860.8</v>
      </c>
      <c r="F58" s="33">
        <v>6709.1</v>
      </c>
      <c r="G58" s="33">
        <v>7184.4</v>
      </c>
      <c r="H58" s="33">
        <v>7455.9999999999991</v>
      </c>
      <c r="I58" s="33">
        <v>7499.0999999999985</v>
      </c>
      <c r="J58" s="33">
        <v>8599.8999999999978</v>
      </c>
      <c r="K58" s="33">
        <v>9018.9</v>
      </c>
      <c r="L58" s="32"/>
      <c r="M58" s="28" t="s">
        <v>128</v>
      </c>
    </row>
    <row r="59" spans="1:13" x14ac:dyDescent="0.2">
      <c r="C59" s="31"/>
      <c r="D59" s="31"/>
      <c r="E59" s="31"/>
      <c r="F59" s="31"/>
      <c r="G59" s="31"/>
      <c r="H59" s="31"/>
      <c r="I59" s="31"/>
      <c r="J59" s="31"/>
      <c r="K59" s="31"/>
      <c r="L59" s="32"/>
    </row>
    <row r="60" spans="1:13" x14ac:dyDescent="0.2">
      <c r="A60" s="28" t="s">
        <v>129</v>
      </c>
      <c r="B60" s="29" t="s">
        <v>130</v>
      </c>
      <c r="C60" s="31"/>
      <c r="D60" s="31"/>
      <c r="E60" s="31"/>
      <c r="F60" s="31"/>
      <c r="G60" s="31"/>
      <c r="H60" s="31"/>
      <c r="I60" s="31"/>
      <c r="J60" s="31"/>
      <c r="K60" s="31"/>
      <c r="L60" s="32"/>
      <c r="M60" s="28" t="s">
        <v>131</v>
      </c>
    </row>
    <row r="61" spans="1:13" x14ac:dyDescent="0.2">
      <c r="A61" s="28" t="s">
        <v>767</v>
      </c>
      <c r="C61" s="31">
        <v>53.6</v>
      </c>
      <c r="D61" s="31">
        <v>51.9</v>
      </c>
      <c r="E61" s="31">
        <v>50.8</v>
      </c>
      <c r="F61" s="31">
        <v>53.7</v>
      </c>
      <c r="G61" s="31">
        <v>56.046999999999997</v>
      </c>
      <c r="H61" s="31">
        <v>58.3</v>
      </c>
      <c r="I61" s="31">
        <v>57.5</v>
      </c>
      <c r="J61" s="31">
        <v>59</v>
      </c>
      <c r="K61" s="31">
        <v>60.4</v>
      </c>
      <c r="L61" s="32"/>
      <c r="M61" s="28" t="s">
        <v>768</v>
      </c>
    </row>
    <row r="62" spans="1:13" x14ac:dyDescent="0.2">
      <c r="A62" s="28" t="s">
        <v>769</v>
      </c>
      <c r="C62" s="31">
        <v>6.4</v>
      </c>
      <c r="D62" s="31">
        <v>6.8</v>
      </c>
      <c r="E62" s="31">
        <v>5.6</v>
      </c>
      <c r="F62" s="31">
        <v>6</v>
      </c>
      <c r="G62" s="31">
        <v>7.5</v>
      </c>
      <c r="H62" s="31">
        <v>8.8000000000000007</v>
      </c>
      <c r="I62" s="31">
        <v>9</v>
      </c>
      <c r="J62" s="31">
        <v>8.1999999999999993</v>
      </c>
      <c r="K62" s="31">
        <v>8</v>
      </c>
      <c r="L62" s="32"/>
      <c r="M62" s="28" t="s">
        <v>770</v>
      </c>
    </row>
    <row r="63" spans="1:13" x14ac:dyDescent="0.2">
      <c r="A63" s="28" t="s">
        <v>771</v>
      </c>
      <c r="C63" s="31">
        <v>7.4</v>
      </c>
      <c r="D63" s="31">
        <v>10.4</v>
      </c>
      <c r="E63" s="31">
        <v>10.5</v>
      </c>
      <c r="F63" s="31">
        <v>11.7</v>
      </c>
      <c r="G63" s="31">
        <v>12.5</v>
      </c>
      <c r="H63" s="31">
        <v>14.1</v>
      </c>
      <c r="I63" s="31">
        <v>11.5</v>
      </c>
      <c r="J63" s="31">
        <v>11.8</v>
      </c>
      <c r="K63" s="31">
        <v>14.2</v>
      </c>
      <c r="L63" s="32"/>
      <c r="M63" s="28" t="s">
        <v>772</v>
      </c>
    </row>
    <row r="64" spans="1:13" x14ac:dyDescent="0.2">
      <c r="C64" s="31"/>
      <c r="D64" s="31"/>
      <c r="E64" s="31"/>
      <c r="F64" s="31"/>
      <c r="G64" s="31"/>
      <c r="H64" s="31"/>
      <c r="I64" s="31"/>
      <c r="J64" s="31"/>
      <c r="K64" s="31"/>
      <c r="L64" s="32"/>
    </row>
    <row r="65" spans="1:13" x14ac:dyDescent="0.2">
      <c r="A65" s="28" t="s">
        <v>132</v>
      </c>
      <c r="B65" s="29" t="s">
        <v>133</v>
      </c>
      <c r="C65" s="31"/>
      <c r="D65" s="31"/>
      <c r="E65" s="31"/>
      <c r="F65" s="31"/>
      <c r="G65" s="31"/>
      <c r="H65" s="31"/>
      <c r="I65" s="31"/>
      <c r="J65" s="31"/>
      <c r="K65" s="31"/>
      <c r="L65" s="32"/>
      <c r="M65" s="28" t="s">
        <v>134</v>
      </c>
    </row>
    <row r="66" spans="1:13" x14ac:dyDescent="0.2">
      <c r="A66" s="28" t="s">
        <v>135</v>
      </c>
      <c r="C66" s="31"/>
      <c r="D66" s="31"/>
      <c r="E66" s="31"/>
      <c r="F66" s="31"/>
      <c r="G66" s="31"/>
      <c r="H66" s="31"/>
      <c r="I66" s="31"/>
      <c r="J66" s="31"/>
      <c r="K66" s="31"/>
      <c r="L66" s="32"/>
      <c r="M66" s="28" t="s">
        <v>136</v>
      </c>
    </row>
    <row r="67" spans="1:13" x14ac:dyDescent="0.2">
      <c r="A67" s="28" t="s">
        <v>137</v>
      </c>
      <c r="C67" s="31">
        <v>6.4849624060150433</v>
      </c>
      <c r="D67" s="31">
        <v>5.6045895851721212</v>
      </c>
      <c r="E67" s="31">
        <v>5.3907229419139213</v>
      </c>
      <c r="F67" s="31">
        <v>4.9167327517843091</v>
      </c>
      <c r="G67" s="31">
        <v>5.8201058201058089</v>
      </c>
      <c r="H67" s="31">
        <v>2.3571428571428612</v>
      </c>
      <c r="I67" s="31">
        <v>3.3147243545010383</v>
      </c>
      <c r="J67" s="31">
        <v>4.7281323877068644</v>
      </c>
      <c r="K67" s="31">
        <v>4.2244437278297298</v>
      </c>
      <c r="L67" s="32"/>
      <c r="M67" s="28" t="s">
        <v>138</v>
      </c>
    </row>
    <row r="68" spans="1:13" x14ac:dyDescent="0.2">
      <c r="A68" s="28" t="s">
        <v>139</v>
      </c>
      <c r="C68" s="31"/>
      <c r="D68" s="31"/>
      <c r="E68" s="31"/>
      <c r="F68" s="31"/>
      <c r="G68" s="31"/>
      <c r="H68" s="31"/>
      <c r="I68" s="31"/>
      <c r="J68" s="31"/>
      <c r="K68" s="31"/>
      <c r="L68" s="32"/>
      <c r="M68" s="28" t="s">
        <v>140</v>
      </c>
    </row>
    <row r="69" spans="1:13" x14ac:dyDescent="0.2">
      <c r="A69" s="28" t="s">
        <v>141</v>
      </c>
      <c r="C69" s="31">
        <v>1.3543374540114783E-2</v>
      </c>
      <c r="D69" s="31">
        <v>-7.7433258742765076E-4</v>
      </c>
      <c r="E69" s="31">
        <v>2.249187522720919</v>
      </c>
      <c r="F69" s="31">
        <v>4.0670587216742327</v>
      </c>
      <c r="G69" s="31">
        <v>1.9656082434033495</v>
      </c>
      <c r="H69" s="31">
        <v>6.5648226504622764</v>
      </c>
      <c r="I69" s="31">
        <v>4.4998158767242113</v>
      </c>
      <c r="J69" s="31">
        <v>2.874201334877724</v>
      </c>
      <c r="K69" s="31">
        <v>1.7934055092737156</v>
      </c>
      <c r="L69" s="32"/>
      <c r="M69" s="28" t="s">
        <v>142</v>
      </c>
    </row>
    <row r="70" spans="1:13" x14ac:dyDescent="0.2">
      <c r="A70" s="28" t="s">
        <v>143</v>
      </c>
      <c r="C70" s="31">
        <v>-4.4882268140317194</v>
      </c>
      <c r="D70" s="31">
        <v>-0.24988759640325497</v>
      </c>
      <c r="E70" s="31">
        <v>0.38024377301493928</v>
      </c>
      <c r="F70" s="31">
        <v>0.40914272367993476</v>
      </c>
      <c r="G70" s="31">
        <v>-1.0606924118227283</v>
      </c>
      <c r="H70" s="31">
        <v>2.0660286855951995</v>
      </c>
      <c r="I70" s="31">
        <v>2.7019159838104656</v>
      </c>
      <c r="J70" s="31">
        <v>-0.57211066979969871</v>
      </c>
      <c r="K70" s="31" t="s">
        <v>224</v>
      </c>
      <c r="L70" s="32"/>
      <c r="M70" s="28" t="s">
        <v>144</v>
      </c>
    </row>
    <row r="71" spans="1:13" x14ac:dyDescent="0.2">
      <c r="A71" s="28" t="s">
        <v>773</v>
      </c>
      <c r="C71" s="31">
        <v>5.5291666666666659</v>
      </c>
      <c r="D71" s="31">
        <v>4.7066666666666661</v>
      </c>
      <c r="E71" s="31">
        <v>5.1208333333333336</v>
      </c>
      <c r="F71" s="31">
        <v>6.5583333333333327</v>
      </c>
      <c r="G71" s="31">
        <v>6.3708333333333336</v>
      </c>
      <c r="H71" s="31">
        <v>5.7633333333333328</v>
      </c>
      <c r="I71" s="31">
        <v>5.126666666666666</v>
      </c>
      <c r="J71" s="31">
        <v>4.6883333333333335</v>
      </c>
      <c r="K71" s="31">
        <v>4.7091666666666674</v>
      </c>
      <c r="L71" s="32"/>
      <c r="M71" s="28" t="s">
        <v>774</v>
      </c>
    </row>
    <row r="72" spans="1:13" x14ac:dyDescent="0.2">
      <c r="A72" s="28" t="s">
        <v>775</v>
      </c>
      <c r="C72" s="31">
        <v>18.867805833333332</v>
      </c>
      <c r="D72" s="31">
        <v>18.557533333333335</v>
      </c>
      <c r="E72" s="31">
        <v>18.449341666666665</v>
      </c>
      <c r="F72" s="31">
        <v>20.070305000000001</v>
      </c>
      <c r="G72" s="31">
        <v>20.612702500000001</v>
      </c>
      <c r="H72" s="31">
        <v>20.657594166666666</v>
      </c>
      <c r="I72" s="31">
        <v>19.331528333333335</v>
      </c>
      <c r="J72" s="31">
        <v>19.258333333333333</v>
      </c>
      <c r="K72" s="31">
        <v>17.803333333333338</v>
      </c>
      <c r="L72" s="32"/>
      <c r="M72" s="28" t="s">
        <v>776</v>
      </c>
    </row>
    <row r="73" spans="1:13" x14ac:dyDescent="0.2">
      <c r="C73" s="31"/>
      <c r="D73" s="31"/>
      <c r="E73" s="31"/>
      <c r="F73" s="31"/>
      <c r="G73" s="31"/>
      <c r="H73" s="31"/>
      <c r="I73" s="31"/>
      <c r="J73" s="31"/>
      <c r="K73" s="31"/>
      <c r="L73" s="32"/>
    </row>
    <row r="74" spans="1:13" x14ac:dyDescent="0.2">
      <c r="A74" s="28" t="s">
        <v>145</v>
      </c>
      <c r="B74" s="29" t="s">
        <v>764</v>
      </c>
      <c r="C74" s="31"/>
      <c r="D74" s="31"/>
      <c r="E74" s="31"/>
      <c r="F74" s="31"/>
      <c r="G74" s="31"/>
      <c r="H74" s="31"/>
      <c r="I74" s="31"/>
      <c r="J74" s="31"/>
      <c r="K74" s="31"/>
      <c r="L74" s="32"/>
      <c r="M74" s="28" t="s">
        <v>146</v>
      </c>
    </row>
    <row r="75" spans="1:13" x14ac:dyDescent="0.2">
      <c r="A75" s="28" t="s">
        <v>147</v>
      </c>
      <c r="C75" s="31">
        <v>16.871621124944031</v>
      </c>
      <c r="D75" s="31">
        <v>16.991062535388842</v>
      </c>
      <c r="E75" s="31">
        <v>16.675038086500983</v>
      </c>
      <c r="F75" s="31">
        <v>17.028576557991009</v>
      </c>
      <c r="G75" s="31">
        <v>18.514712390581078</v>
      </c>
      <c r="H75" s="31">
        <v>19.162641951046599</v>
      </c>
      <c r="I75" s="31">
        <v>20.041179871266021</v>
      </c>
      <c r="J75" s="31">
        <v>20.306076860922545</v>
      </c>
      <c r="K75" s="31">
        <v>20.290883018285697</v>
      </c>
      <c r="L75" s="32"/>
      <c r="M75" s="28" t="s">
        <v>148</v>
      </c>
    </row>
    <row r="76" spans="1:13" x14ac:dyDescent="0.2">
      <c r="A76" s="28" t="s">
        <v>149</v>
      </c>
      <c r="C76" s="31">
        <v>14.425165226572576</v>
      </c>
      <c r="D76" s="31">
        <v>14.787992283627721</v>
      </c>
      <c r="E76" s="31">
        <v>14.749971288105529</v>
      </c>
      <c r="F76" s="31">
        <v>15.065302595160027</v>
      </c>
      <c r="G76" s="31">
        <v>16.544369907400149</v>
      </c>
      <c r="H76" s="31">
        <v>17.346263682512706</v>
      </c>
      <c r="I76" s="31">
        <v>18.342706785080473</v>
      </c>
      <c r="J76" s="31">
        <v>18.28821592658343</v>
      </c>
      <c r="K76" s="31">
        <v>18.512394992120537</v>
      </c>
      <c r="L76" s="32"/>
      <c r="M76" s="28" t="s">
        <v>150</v>
      </c>
    </row>
    <row r="77" spans="1:13" x14ac:dyDescent="0.2">
      <c r="A77" s="28" t="s">
        <v>151</v>
      </c>
      <c r="C77" s="31">
        <v>21.538160822758162</v>
      </c>
      <c r="D77" s="31">
        <v>21.557100169866452</v>
      </c>
      <c r="E77" s="31">
        <v>22.676695765998751</v>
      </c>
      <c r="F77" s="31">
        <v>24.927325002376911</v>
      </c>
      <c r="G77" s="31">
        <v>22.855967981361854</v>
      </c>
      <c r="H77" s="31">
        <v>22.147338909291207</v>
      </c>
      <c r="I77" s="31">
        <v>22.782196148224145</v>
      </c>
      <c r="J77" s="31">
        <v>23.028695304712983</v>
      </c>
      <c r="K77" s="31">
        <v>22.430962408091109</v>
      </c>
      <c r="L77" s="32"/>
      <c r="M77" s="28" t="s">
        <v>152</v>
      </c>
    </row>
    <row r="78" spans="1:13" x14ac:dyDescent="0.2">
      <c r="A78" s="28" t="s">
        <v>153</v>
      </c>
      <c r="C78" s="31">
        <v>17.930541355091783</v>
      </c>
      <c r="D78" s="31">
        <v>16.940738368356783</v>
      </c>
      <c r="E78" s="31">
        <v>17.942872324086029</v>
      </c>
      <c r="F78" s="31">
        <v>19.80831222443123</v>
      </c>
      <c r="G78" s="31">
        <v>17.727462928103975</v>
      </c>
      <c r="H78" s="31">
        <v>17.596065378931428</v>
      </c>
      <c r="I78" s="31">
        <v>17.771386986539614</v>
      </c>
      <c r="J78" s="31">
        <v>17.723680058742694</v>
      </c>
      <c r="K78" s="31">
        <v>17.109251828840144</v>
      </c>
      <c r="L78" s="32"/>
      <c r="M78" s="28" t="s">
        <v>154</v>
      </c>
    </row>
    <row r="79" spans="1:13" x14ac:dyDescent="0.2">
      <c r="A79" s="28" t="s">
        <v>777</v>
      </c>
      <c r="C79" s="31">
        <v>0.96920671197449926</v>
      </c>
      <c r="D79" s="31">
        <v>1.3490816734964459</v>
      </c>
      <c r="E79" s="31">
        <v>1.6976685941687872</v>
      </c>
      <c r="F79" s="31">
        <v>2.2879146246050213</v>
      </c>
      <c r="G79" s="31">
        <v>2.4611614835752538</v>
      </c>
      <c r="H79" s="31">
        <v>2.6330067514441629</v>
      </c>
      <c r="I79" s="31">
        <v>2.6146052432852831</v>
      </c>
      <c r="J79" s="31">
        <v>2.7411045513792152</v>
      </c>
      <c r="K79" s="31">
        <v>2.99735524398411</v>
      </c>
      <c r="L79" s="32"/>
      <c r="M79" s="28" t="s">
        <v>778</v>
      </c>
    </row>
    <row r="80" spans="1:13" x14ac:dyDescent="0.2">
      <c r="A80" s="28" t="s">
        <v>155</v>
      </c>
      <c r="C80" s="31">
        <v>3.7370608715409341</v>
      </c>
      <c r="D80" s="31">
        <v>4.6173467941028195</v>
      </c>
      <c r="E80" s="31">
        <v>4.6054155475946343</v>
      </c>
      <c r="F80" s="31">
        <v>5.2323873676964476</v>
      </c>
      <c r="G80" s="31">
        <v>5.1285291709425307</v>
      </c>
      <c r="H80" s="31">
        <v>4.5512735303597784</v>
      </c>
      <c r="I80" s="31">
        <v>5.0108091616845307</v>
      </c>
      <c r="J80" s="31">
        <v>5.3050152459702868</v>
      </c>
      <c r="K80" s="31">
        <v>5.3217088338830374</v>
      </c>
      <c r="L80" s="32"/>
      <c r="M80" s="28" t="s">
        <v>156</v>
      </c>
    </row>
    <row r="81" spans="1:13" x14ac:dyDescent="0.2">
      <c r="A81" s="28" t="s">
        <v>157</v>
      </c>
      <c r="C81" s="31">
        <v>-3.6973329858396324</v>
      </c>
      <c r="D81" s="31">
        <v>-3.2169559609811595</v>
      </c>
      <c r="E81" s="31">
        <v>-4.3039890853289808</v>
      </c>
      <c r="F81" s="31">
        <v>-5.6108338197808774</v>
      </c>
      <c r="G81" s="31">
        <v>-1.8800941072055199</v>
      </c>
      <c r="H81" s="31">
        <v>-0.5478000682876728</v>
      </c>
      <c r="I81" s="31">
        <v>-0.34646584472272507</v>
      </c>
      <c r="J81" s="31">
        <v>1.8504538403921168E-2</v>
      </c>
      <c r="K81" s="31">
        <v>0.857275854178699</v>
      </c>
      <c r="L81" s="32"/>
      <c r="M81" s="28" t="s">
        <v>158</v>
      </c>
    </row>
    <row r="82" spans="1:13" x14ac:dyDescent="0.2">
      <c r="A82" s="28" t="s">
        <v>159</v>
      </c>
      <c r="C82" s="31">
        <v>-4.666539697814132</v>
      </c>
      <c r="D82" s="31">
        <v>-4.5660376344776061</v>
      </c>
      <c r="E82" s="31">
        <v>-6.0016576794977681</v>
      </c>
      <c r="F82" s="31">
        <v>-7.8987484443859</v>
      </c>
      <c r="G82" s="31">
        <v>-4.3412555907807739</v>
      </c>
      <c r="H82" s="31">
        <v>-2.9846969582446063</v>
      </c>
      <c r="I82" s="31">
        <v>-2.7410162769581232</v>
      </c>
      <c r="J82" s="31">
        <v>-2.7226000129752941</v>
      </c>
      <c r="K82" s="31">
        <v>-2.1400793898054107</v>
      </c>
      <c r="L82" s="32"/>
      <c r="M82" s="28" t="s">
        <v>160</v>
      </c>
    </row>
    <row r="83" spans="1:13" x14ac:dyDescent="0.2">
      <c r="C83" s="31"/>
      <c r="D83" s="31"/>
      <c r="E83" s="31"/>
      <c r="F83" s="31"/>
      <c r="G83" s="31"/>
      <c r="H83" s="31"/>
      <c r="I83" s="31"/>
      <c r="J83" s="31"/>
      <c r="K83" s="31"/>
      <c r="L83" s="32"/>
    </row>
    <row r="84" spans="1:13" x14ac:dyDescent="0.2">
      <c r="A84" s="28" t="s">
        <v>161</v>
      </c>
      <c r="C84" s="31">
        <v>30.630241775425514</v>
      </c>
      <c r="D84" s="31">
        <v>32.843732895081274</v>
      </c>
      <c r="E84" s="31">
        <v>34.4</v>
      </c>
      <c r="F84" s="31">
        <v>43.394223180894215</v>
      </c>
      <c r="G84" s="31">
        <v>44.4</v>
      </c>
      <c r="H84" s="31">
        <v>44.4</v>
      </c>
      <c r="I84" s="31">
        <v>46.1</v>
      </c>
      <c r="J84" s="31">
        <v>47.782724946879981</v>
      </c>
      <c r="K84" s="31">
        <v>48.722012241661567</v>
      </c>
      <c r="L84" s="32"/>
      <c r="M84" s="28" t="s">
        <v>162</v>
      </c>
    </row>
    <row r="85" spans="1:13" x14ac:dyDescent="0.2">
      <c r="A85" s="28" t="s">
        <v>163</v>
      </c>
      <c r="C85" s="31">
        <v>13.389041318337643</v>
      </c>
      <c r="D85" s="31">
        <v>15.154589752077365</v>
      </c>
      <c r="E85" s="31">
        <v>14.695485659965382</v>
      </c>
      <c r="F85" s="31">
        <v>15.558260304233769</v>
      </c>
      <c r="G85" s="31">
        <v>16.299999999999997</v>
      </c>
      <c r="H85" s="31">
        <v>15.299999999999997</v>
      </c>
      <c r="I85" s="31">
        <v>18.3</v>
      </c>
      <c r="J85" s="31">
        <v>18.141118782435829</v>
      </c>
      <c r="K85" s="31">
        <v>19.163218702804176</v>
      </c>
      <c r="L85" s="32"/>
      <c r="M85" s="28" t="s">
        <v>164</v>
      </c>
    </row>
    <row r="86" spans="1:13" x14ac:dyDescent="0.2">
      <c r="A86" s="28" t="s">
        <v>165</v>
      </c>
      <c r="C86" s="31">
        <v>17.241200457087867</v>
      </c>
      <c r="D86" s="31">
        <v>17.689143143003914</v>
      </c>
      <c r="E86" s="31">
        <v>19.704514340034617</v>
      </c>
      <c r="F86" s="31">
        <v>27.835962876660446</v>
      </c>
      <c r="G86" s="31">
        <v>28.1</v>
      </c>
      <c r="H86" s="31">
        <v>29.1</v>
      </c>
      <c r="I86" s="31">
        <v>27.8</v>
      </c>
      <c r="J86" s="31">
        <v>29.641606164444152</v>
      </c>
      <c r="K86" s="31">
        <v>29.55879353885739</v>
      </c>
      <c r="L86" s="32"/>
      <c r="M86" s="28" t="s">
        <v>166</v>
      </c>
    </row>
    <row r="87" spans="1:13" x14ac:dyDescent="0.2">
      <c r="C87" s="31"/>
      <c r="D87" s="31"/>
      <c r="E87" s="31"/>
      <c r="F87" s="31"/>
      <c r="G87" s="31"/>
      <c r="H87" s="31"/>
      <c r="I87" s="31"/>
      <c r="J87" s="31"/>
      <c r="K87" s="31"/>
      <c r="L87" s="32"/>
    </row>
    <row r="88" spans="1:13" x14ac:dyDescent="0.2">
      <c r="A88" s="28" t="s">
        <v>167</v>
      </c>
      <c r="B88" s="29" t="s">
        <v>168</v>
      </c>
      <c r="C88" s="31"/>
      <c r="D88" s="31"/>
      <c r="E88" s="31"/>
      <c r="F88" s="31"/>
      <c r="G88" s="31"/>
      <c r="H88" s="31"/>
      <c r="I88" s="31"/>
      <c r="J88" s="31"/>
      <c r="K88" s="31"/>
      <c r="L88" s="32"/>
      <c r="M88" s="28" t="s">
        <v>169</v>
      </c>
    </row>
    <row r="89" spans="1:13" x14ac:dyDescent="0.2">
      <c r="A89" s="28" t="s">
        <v>170</v>
      </c>
      <c r="C89" s="31">
        <v>33.255080424744229</v>
      </c>
      <c r="D89" s="31">
        <v>35.389948120738595</v>
      </c>
      <c r="E89" s="31">
        <v>38.277452376307082</v>
      </c>
      <c r="F89" s="31">
        <v>38.082442368580814</v>
      </c>
      <c r="G89" s="31">
        <v>38.263502587224622</v>
      </c>
      <c r="H89" s="31">
        <v>36.763290249545399</v>
      </c>
      <c r="I89" s="31">
        <v>41.209815497157919</v>
      </c>
      <c r="J89" s="31">
        <v>41.6322256167688</v>
      </c>
      <c r="K89" s="31">
        <v>44.357949828002724</v>
      </c>
      <c r="L89" s="32"/>
      <c r="M89" s="28" t="s">
        <v>171</v>
      </c>
    </row>
    <row r="90" spans="1:13" x14ac:dyDescent="0.2">
      <c r="A90" s="28" t="s">
        <v>172</v>
      </c>
      <c r="C90" s="31">
        <v>2.0927474054917368</v>
      </c>
      <c r="D90" s="31">
        <v>4.0935695206279838</v>
      </c>
      <c r="E90" s="31">
        <v>4.0524590526873645</v>
      </c>
      <c r="F90" s="31">
        <v>2.1157945224324464</v>
      </c>
      <c r="G90" s="31">
        <v>2.4631632514015389</v>
      </c>
      <c r="H90" s="31">
        <v>1.2338913635206556</v>
      </c>
      <c r="I90" s="31">
        <v>4.2697852222295483</v>
      </c>
      <c r="J90" s="31">
        <v>2.4105663125984207</v>
      </c>
      <c r="K90" s="31">
        <v>1.7870124031080816</v>
      </c>
      <c r="L90" s="32"/>
      <c r="M90" s="28" t="s">
        <v>173</v>
      </c>
    </row>
    <row r="91" spans="1:13" x14ac:dyDescent="0.2">
      <c r="A91" s="28" t="s">
        <v>174</v>
      </c>
      <c r="C91" s="31">
        <v>47.485716004089731</v>
      </c>
      <c r="D91" s="31">
        <v>47.309224097455761</v>
      </c>
      <c r="E91" s="31">
        <v>51.275652175116257</v>
      </c>
      <c r="F91" s="31">
        <v>54.749250676024872</v>
      </c>
      <c r="G91" s="31">
        <v>55.111055908410677</v>
      </c>
      <c r="H91" s="31">
        <v>54.614913124352192</v>
      </c>
      <c r="I91" s="31">
        <v>56.196147014277855</v>
      </c>
      <c r="J91" s="31">
        <v>57.498190093952928</v>
      </c>
      <c r="K91" s="31">
        <v>62.323091688889562</v>
      </c>
      <c r="L91" s="32"/>
      <c r="M91" s="28" t="s">
        <v>175</v>
      </c>
    </row>
    <row r="92" spans="1:13" x14ac:dyDescent="0.2">
      <c r="A92" s="28" t="s">
        <v>176</v>
      </c>
      <c r="C92" s="31">
        <v>-16.323416397693176</v>
      </c>
      <c r="D92" s="31">
        <v>-16.012845497345147</v>
      </c>
      <c r="E92" s="31">
        <v>-17.050631177381391</v>
      </c>
      <c r="F92" s="31">
        <v>-18.782602829876499</v>
      </c>
      <c r="G92" s="31">
        <v>-19.310716572587598</v>
      </c>
      <c r="H92" s="31">
        <v>-19.085514238327455</v>
      </c>
      <c r="I92" s="31">
        <v>-19.256116739349483</v>
      </c>
      <c r="J92" s="31">
        <v>-18.276530789782548</v>
      </c>
      <c r="K92" s="31">
        <v>-19.752154263994928</v>
      </c>
      <c r="L92" s="32"/>
      <c r="M92" s="28" t="s">
        <v>177</v>
      </c>
    </row>
    <row r="93" spans="1:13" x14ac:dyDescent="0.2">
      <c r="C93" s="31"/>
      <c r="D93" s="31"/>
      <c r="E93" s="31"/>
      <c r="F93" s="31"/>
      <c r="G93" s="31"/>
      <c r="H93" s="31"/>
      <c r="I93" s="31"/>
      <c r="J93" s="31"/>
      <c r="K93" s="31"/>
      <c r="L93" s="32"/>
    </row>
    <row r="94" spans="1:13" x14ac:dyDescent="0.2">
      <c r="A94" s="28" t="s">
        <v>178</v>
      </c>
      <c r="C94" s="31">
        <v>10.689721924062603</v>
      </c>
      <c r="D94" s="31">
        <v>10.232045684102726</v>
      </c>
      <c r="E94" s="31">
        <v>9.977244182898227</v>
      </c>
      <c r="F94" s="31">
        <v>10.54185108627145</v>
      </c>
      <c r="G94" s="31">
        <v>10.96154259536193</v>
      </c>
      <c r="H94" s="31">
        <v>10.736917242246612</v>
      </c>
      <c r="I94" s="31">
        <v>13.035364262362684</v>
      </c>
      <c r="J94" s="31">
        <v>12.533838976603187</v>
      </c>
      <c r="K94" s="31">
        <v>12.768134329100642</v>
      </c>
      <c r="L94" s="32"/>
      <c r="M94" s="28" t="s">
        <v>179</v>
      </c>
    </row>
    <row r="95" spans="1:13" x14ac:dyDescent="0.2">
      <c r="A95" s="28" t="s">
        <v>180</v>
      </c>
      <c r="C95" s="31">
        <v>12.488155142572657</v>
      </c>
      <c r="D95" s="31">
        <v>12.30500504584842</v>
      </c>
      <c r="E95" s="31">
        <v>10.626832545312904</v>
      </c>
      <c r="F95" s="31">
        <v>10.654927479036722</v>
      </c>
      <c r="G95" s="31">
        <v>10.978780055157145</v>
      </c>
      <c r="H95" s="31">
        <v>11.355106328077962</v>
      </c>
      <c r="I95" s="31">
        <v>11.697083754518605</v>
      </c>
      <c r="J95" s="31">
        <v>12.274443684275713</v>
      </c>
      <c r="K95" s="31">
        <v>12.306362337333891</v>
      </c>
      <c r="L95" s="32"/>
      <c r="M95" s="28" t="s">
        <v>181</v>
      </c>
    </row>
    <row r="96" spans="1:13" x14ac:dyDescent="0.2">
      <c r="A96" s="28" t="s">
        <v>779</v>
      </c>
      <c r="C96" s="31">
        <v>38.67848813509486</v>
      </c>
      <c r="D96" s="31">
        <v>39.03361481237831</v>
      </c>
      <c r="E96" s="31">
        <v>37.775416253284568</v>
      </c>
      <c r="F96" s="31">
        <v>39.163949376877959</v>
      </c>
      <c r="G96" s="31">
        <v>39.371830785500926</v>
      </c>
      <c r="H96" s="31">
        <v>39.264239413455797</v>
      </c>
      <c r="I96" s="31">
        <v>42.253528226924445</v>
      </c>
      <c r="J96" s="31">
        <v>44.48369388922638</v>
      </c>
      <c r="K96" s="31">
        <v>45.365044574078738</v>
      </c>
      <c r="L96" s="32"/>
      <c r="M96" s="28" t="s">
        <v>779</v>
      </c>
    </row>
    <row r="97" spans="1:13" x14ac:dyDescent="0.2">
      <c r="A97" s="28" t="s">
        <v>780</v>
      </c>
      <c r="C97" s="31">
        <v>12.63179701021765</v>
      </c>
      <c r="D97" s="31">
        <v>12.478154804420761</v>
      </c>
      <c r="E97" s="31">
        <v>13.321405789701634</v>
      </c>
      <c r="F97" s="31">
        <v>13.924173672130991</v>
      </c>
      <c r="G97" s="31">
        <v>15.222334905404416</v>
      </c>
      <c r="H97" s="31">
        <v>13.742155822740489</v>
      </c>
      <c r="I97" s="31">
        <v>14.71098574190815</v>
      </c>
      <c r="J97" s="31">
        <v>14.754199276922259</v>
      </c>
      <c r="K97" s="31">
        <v>14.59754171909316</v>
      </c>
      <c r="L97" s="32"/>
      <c r="M97" s="28" t="s">
        <v>781</v>
      </c>
    </row>
    <row r="98" spans="1:13" x14ac:dyDescent="0.2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7"/>
      <c r="M98" s="34"/>
    </row>
    <row r="99" spans="1:13" x14ac:dyDescent="0.2">
      <c r="C99" s="31"/>
      <c r="D99" s="31"/>
      <c r="E99" s="31"/>
      <c r="F99" s="31"/>
      <c r="G99" s="31"/>
      <c r="H99" s="31"/>
      <c r="I99" s="31"/>
      <c r="J99" s="31"/>
      <c r="K99" s="31"/>
      <c r="L99" s="32"/>
    </row>
    <row r="100" spans="1:13" x14ac:dyDescent="0.2">
      <c r="A100" s="28" t="s">
        <v>182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/>
      <c r="M100" s="24"/>
    </row>
    <row r="101" spans="1:13" x14ac:dyDescent="0.2">
      <c r="A101" s="28" t="s">
        <v>183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2"/>
      <c r="M101" s="24"/>
    </row>
    <row r="102" spans="1:13" x14ac:dyDescent="0.2">
      <c r="A102" s="28" t="s">
        <v>184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2"/>
      <c r="M102" s="24"/>
    </row>
    <row r="103" spans="1:13" x14ac:dyDescent="0.2">
      <c r="A103" s="28" t="s">
        <v>185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2"/>
      <c r="M103" s="24"/>
    </row>
    <row r="104" spans="1:13" x14ac:dyDescent="0.2">
      <c r="A104" s="28" t="s">
        <v>186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2"/>
      <c r="M104" s="24"/>
    </row>
    <row r="105" spans="1:13" x14ac:dyDescent="0.2">
      <c r="A105" s="28" t="s">
        <v>187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2"/>
      <c r="M105" s="24"/>
    </row>
    <row r="106" spans="1:13" x14ac:dyDescent="0.2">
      <c r="A106" s="28" t="s">
        <v>188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2"/>
      <c r="M106" s="24"/>
    </row>
    <row r="107" spans="1:13" x14ac:dyDescent="0.2">
      <c r="A107" s="28" t="s">
        <v>782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2"/>
      <c r="M107" s="24"/>
    </row>
    <row r="108" spans="1:13" x14ac:dyDescent="0.2">
      <c r="A108" s="28" t="s">
        <v>783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2"/>
      <c r="M108" s="24"/>
    </row>
    <row r="109" spans="1:13" x14ac:dyDescent="0.2">
      <c r="A109" s="28" t="s">
        <v>784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2"/>
      <c r="M109" s="24"/>
    </row>
    <row r="110" spans="1:13" x14ac:dyDescent="0.2">
      <c r="A110" s="28" t="s">
        <v>785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2"/>
      <c r="M110" s="24"/>
    </row>
    <row r="111" spans="1:13" x14ac:dyDescent="0.2">
      <c r="A111" s="28" t="s">
        <v>786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2"/>
      <c r="M111" s="24"/>
    </row>
    <row r="112" spans="1:13" x14ac:dyDescent="0.2">
      <c r="C112" s="31"/>
      <c r="D112" s="31"/>
      <c r="E112" s="31"/>
      <c r="F112" s="31"/>
      <c r="G112" s="31"/>
      <c r="H112" s="31"/>
      <c r="I112" s="31"/>
      <c r="J112" s="31"/>
      <c r="K112" s="31"/>
      <c r="L112" s="32"/>
    </row>
    <row r="113" spans="1:13" x14ac:dyDescent="0.2">
      <c r="A113" s="28" t="s">
        <v>189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2"/>
      <c r="M113" s="24"/>
    </row>
    <row r="114" spans="1:13" x14ac:dyDescent="0.2">
      <c r="A114" s="28" t="s">
        <v>190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2"/>
      <c r="M114" s="24"/>
    </row>
    <row r="115" spans="1:13" x14ac:dyDescent="0.2">
      <c r="A115" s="28" t="s">
        <v>191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2"/>
      <c r="M115" s="24"/>
    </row>
    <row r="116" spans="1:13" x14ac:dyDescent="0.2">
      <c r="A116" s="28" t="s">
        <v>192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2"/>
      <c r="M116" s="24"/>
    </row>
    <row r="117" spans="1:13" x14ac:dyDescent="0.2">
      <c r="A117" s="28" t="s">
        <v>193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2"/>
      <c r="M117" s="24"/>
    </row>
    <row r="118" spans="1:13" x14ac:dyDescent="0.2">
      <c r="A118" s="28" t="s">
        <v>194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2"/>
      <c r="M118" s="24"/>
    </row>
    <row r="119" spans="1:13" x14ac:dyDescent="0.2">
      <c r="A119" s="28" t="s">
        <v>195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2"/>
      <c r="M119" s="24"/>
    </row>
    <row r="120" spans="1:13" x14ac:dyDescent="0.2">
      <c r="A120" s="28" t="s">
        <v>787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2"/>
      <c r="M120" s="24"/>
    </row>
    <row r="121" spans="1:13" x14ac:dyDescent="0.2">
      <c r="A121" s="28" t="s">
        <v>788</v>
      </c>
      <c r="M121" s="24"/>
    </row>
    <row r="122" spans="1:13" x14ac:dyDescent="0.2">
      <c r="A122" s="28" t="s">
        <v>789</v>
      </c>
      <c r="M122" s="24"/>
    </row>
    <row r="123" spans="1:13" x14ac:dyDescent="0.2">
      <c r="A123" s="28" t="s">
        <v>790</v>
      </c>
      <c r="M123" s="24"/>
    </row>
    <row r="124" spans="1:13" x14ac:dyDescent="0.2">
      <c r="A124" s="28" t="s">
        <v>791</v>
      </c>
      <c r="M124" s="24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46"/>
  <sheetViews>
    <sheetView showGridLines="0" zoomScaleNormal="100" workbookViewId="0"/>
  </sheetViews>
  <sheetFormatPr defaultColWidth="10" defaultRowHeight="11.25" x14ac:dyDescent="0.2"/>
  <cols>
    <col min="1" max="1" width="42.5703125" style="50" customWidth="1"/>
    <col min="2" max="2" width="7" style="41" customWidth="1"/>
    <col min="3" max="5" width="7" style="42" customWidth="1"/>
    <col min="6" max="6" width="1.7109375" style="43" customWidth="1"/>
    <col min="7" max="10" width="7" style="42" customWidth="1"/>
    <col min="11" max="11" width="1.7109375" style="42" customWidth="1"/>
    <col min="12" max="12" width="7" style="42" customWidth="1"/>
    <col min="13" max="13" width="2.140625" style="44" customWidth="1"/>
    <col min="14" max="14" width="7" style="42" customWidth="1"/>
    <col min="15" max="15" width="2.5703125" style="44" customWidth="1"/>
    <col min="16" max="16" width="39.140625" style="43" customWidth="1"/>
    <col min="17" max="33" width="10" style="43"/>
    <col min="34" max="16384" width="10" style="45"/>
  </cols>
  <sheetData>
    <row r="1" spans="1:57" s="39" customFormat="1" x14ac:dyDescent="0.2">
      <c r="A1" s="38">
        <v>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57" x14ac:dyDescent="0.2">
      <c r="A2" s="40" t="s">
        <v>196</v>
      </c>
      <c r="D2" s="41"/>
      <c r="O2" s="40"/>
      <c r="P2" s="40" t="s">
        <v>197</v>
      </c>
    </row>
    <row r="3" spans="1:57" x14ac:dyDescent="0.2">
      <c r="A3" s="46"/>
      <c r="B3" s="47"/>
      <c r="C3" s="48"/>
      <c r="D3" s="48"/>
      <c r="E3" s="48"/>
      <c r="F3" s="49"/>
      <c r="G3" s="48"/>
      <c r="H3" s="48"/>
      <c r="I3" s="48"/>
      <c r="J3" s="48"/>
      <c r="K3" s="48"/>
      <c r="L3" s="48"/>
      <c r="M3" s="46"/>
      <c r="N3" s="48"/>
      <c r="O3" s="46"/>
      <c r="P3" s="46"/>
    </row>
    <row r="4" spans="1:57" s="41" customFormat="1" x14ac:dyDescent="0.2">
      <c r="A4" s="50"/>
      <c r="B4" s="679"/>
      <c r="C4" s="679"/>
      <c r="D4" s="680">
        <v>2017</v>
      </c>
      <c r="E4" s="679"/>
      <c r="F4" s="51"/>
      <c r="G4" s="679"/>
      <c r="H4" s="679"/>
      <c r="I4" s="680">
        <v>2018</v>
      </c>
      <c r="J4" s="680"/>
      <c r="L4" s="679"/>
      <c r="M4" s="680"/>
      <c r="N4" s="679">
        <v>2019</v>
      </c>
      <c r="O4" s="680"/>
      <c r="P4" s="50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57" s="41" customFormat="1" x14ac:dyDescent="0.2">
      <c r="A5" s="52"/>
      <c r="B5" s="47" t="s">
        <v>198</v>
      </c>
      <c r="C5" s="53" t="s">
        <v>199</v>
      </c>
      <c r="D5" s="53" t="s">
        <v>200</v>
      </c>
      <c r="E5" s="53" t="s">
        <v>201</v>
      </c>
      <c r="F5" s="47"/>
      <c r="G5" s="47" t="s">
        <v>198</v>
      </c>
      <c r="H5" s="53" t="s">
        <v>199</v>
      </c>
      <c r="I5" s="53" t="s">
        <v>200</v>
      </c>
      <c r="J5" s="53" t="s">
        <v>201</v>
      </c>
      <c r="K5" s="47"/>
      <c r="L5" s="47" t="s">
        <v>198</v>
      </c>
      <c r="M5" s="52"/>
      <c r="N5" s="47" t="s">
        <v>199</v>
      </c>
      <c r="O5" s="52" t="s">
        <v>40</v>
      </c>
      <c r="P5" s="5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57" x14ac:dyDescent="0.2">
      <c r="B6" s="42"/>
      <c r="E6" s="54"/>
      <c r="F6" s="42"/>
      <c r="P6" s="50"/>
    </row>
    <row r="7" spans="1:57" s="686" customFormat="1" x14ac:dyDescent="0.2">
      <c r="A7" s="681" t="s">
        <v>792</v>
      </c>
      <c r="B7" s="682"/>
      <c r="C7" s="682"/>
      <c r="D7" s="682"/>
      <c r="E7" s="682"/>
      <c r="F7" s="682"/>
      <c r="G7" s="682"/>
      <c r="H7" s="682"/>
      <c r="I7" s="682"/>
      <c r="J7" s="682"/>
      <c r="K7" s="682"/>
      <c r="L7" s="682"/>
      <c r="M7" s="683"/>
      <c r="N7" s="682"/>
      <c r="O7" s="684"/>
      <c r="P7" s="681" t="s">
        <v>793</v>
      </c>
      <c r="Q7" s="685"/>
      <c r="R7" s="681"/>
      <c r="S7" s="682"/>
      <c r="T7" s="682"/>
      <c r="U7" s="682"/>
      <c r="V7" s="682"/>
      <c r="W7" s="682"/>
      <c r="X7" s="682"/>
      <c r="Y7" s="682"/>
      <c r="Z7" s="682"/>
      <c r="AA7" s="682"/>
      <c r="AB7" s="682"/>
      <c r="AC7" s="682"/>
      <c r="AD7" s="683"/>
      <c r="AE7" s="682"/>
      <c r="AF7" s="684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5"/>
      <c r="AR7" s="685"/>
      <c r="AS7" s="685"/>
      <c r="AT7" s="685"/>
      <c r="AU7" s="685"/>
      <c r="AV7" s="685"/>
      <c r="AW7" s="685"/>
      <c r="AX7" s="685"/>
      <c r="AY7" s="685"/>
      <c r="AZ7" s="685"/>
      <c r="BA7" s="685"/>
      <c r="BB7" s="685"/>
      <c r="BC7" s="685"/>
      <c r="BD7" s="685"/>
      <c r="BE7" s="685"/>
    </row>
    <row r="8" spans="1:57" s="686" customFormat="1" x14ac:dyDescent="0.2">
      <c r="A8" s="687" t="s">
        <v>794</v>
      </c>
      <c r="B8" s="688">
        <v>5.7045156493212197</v>
      </c>
      <c r="C8" s="688">
        <v>3.6022220160982799</v>
      </c>
      <c r="D8" s="688">
        <v>5.5914298717123296</v>
      </c>
      <c r="E8" s="688">
        <v>4.2979242046223201</v>
      </c>
      <c r="F8" s="688"/>
      <c r="G8" s="688">
        <v>2.9625020291109703</v>
      </c>
      <c r="H8" s="688">
        <v>4.01833588329976</v>
      </c>
      <c r="I8" s="688">
        <v>3.4483991419718798</v>
      </c>
      <c r="J8" s="688">
        <v>4.5111363469851202</v>
      </c>
      <c r="K8" s="688"/>
      <c r="L8" s="688" t="s">
        <v>224</v>
      </c>
      <c r="M8" s="688"/>
      <c r="N8" s="688" t="s">
        <v>224</v>
      </c>
      <c r="O8" s="689" t="s">
        <v>213</v>
      </c>
      <c r="P8" s="687" t="s">
        <v>795</v>
      </c>
      <c r="Q8" s="685"/>
      <c r="R8" s="687"/>
      <c r="S8" s="688"/>
      <c r="T8" s="688"/>
      <c r="U8" s="688"/>
      <c r="V8" s="688"/>
      <c r="W8" s="688"/>
      <c r="X8" s="688"/>
      <c r="Y8" s="688"/>
      <c r="Z8" s="688"/>
      <c r="AA8" s="688"/>
      <c r="AB8" s="688"/>
      <c r="AC8" s="688"/>
      <c r="AD8" s="683"/>
      <c r="AE8" s="688"/>
      <c r="AF8" s="689"/>
      <c r="AG8" s="685"/>
      <c r="AH8" s="685"/>
      <c r="AI8" s="685"/>
      <c r="AJ8" s="685"/>
      <c r="AK8" s="685"/>
      <c r="AL8" s="685"/>
      <c r="AM8" s="685"/>
      <c r="AN8" s="685"/>
      <c r="AO8" s="685"/>
      <c r="AP8" s="685"/>
      <c r="AQ8" s="685"/>
      <c r="AR8" s="685"/>
      <c r="AS8" s="685"/>
      <c r="AT8" s="685"/>
      <c r="AU8" s="685"/>
      <c r="AV8" s="685"/>
      <c r="AW8" s="685"/>
      <c r="AX8" s="685"/>
      <c r="AY8" s="685"/>
      <c r="AZ8" s="685"/>
      <c r="BA8" s="685"/>
      <c r="BB8" s="685"/>
      <c r="BC8" s="685"/>
      <c r="BD8" s="685"/>
      <c r="BE8" s="685"/>
    </row>
    <row r="9" spans="1:57" x14ac:dyDescent="0.2">
      <c r="B9" s="55"/>
      <c r="C9" s="55"/>
      <c r="D9" s="55"/>
      <c r="E9" s="55"/>
      <c r="F9" s="55"/>
      <c r="G9" s="55"/>
      <c r="H9" s="55"/>
      <c r="I9" s="55"/>
      <c r="J9" s="55"/>
      <c r="L9" s="55"/>
      <c r="M9" s="56"/>
      <c r="N9" s="55"/>
      <c r="O9" s="56"/>
      <c r="P9" s="50"/>
    </row>
    <row r="10" spans="1:57" x14ac:dyDescent="0.2">
      <c r="A10" s="57" t="s">
        <v>202</v>
      </c>
      <c r="B10" s="58">
        <v>4692.1334829282741</v>
      </c>
      <c r="C10" s="58">
        <v>4677.3286407463765</v>
      </c>
      <c r="D10" s="58">
        <v>4711.3176542165393</v>
      </c>
      <c r="E10" s="58">
        <v>4820.8936768467329</v>
      </c>
      <c r="F10" s="58"/>
      <c r="G10" s="58">
        <v>4987.352497344883</v>
      </c>
      <c r="H10" s="58">
        <v>5108.0652434365174</v>
      </c>
      <c r="I10" s="58">
        <v>4944.429759669616</v>
      </c>
      <c r="J10" s="58">
        <v>4861.8600639630304</v>
      </c>
      <c r="L10" s="58">
        <v>5039.9567999999999</v>
      </c>
      <c r="M10" s="59"/>
      <c r="N10" s="58">
        <v>5208.327150000001</v>
      </c>
      <c r="O10" s="59" t="s">
        <v>796</v>
      </c>
      <c r="P10" s="57" t="s">
        <v>204</v>
      </c>
    </row>
    <row r="11" spans="1:57" x14ac:dyDescent="0.2">
      <c r="A11" s="57"/>
      <c r="B11" s="55"/>
      <c r="C11" s="55"/>
      <c r="D11" s="55"/>
      <c r="E11" s="55"/>
      <c r="F11" s="55"/>
      <c r="G11" s="55"/>
      <c r="H11" s="55"/>
      <c r="I11" s="55"/>
      <c r="J11" s="55"/>
      <c r="L11" s="55"/>
      <c r="M11" s="56"/>
      <c r="N11" s="55"/>
      <c r="O11" s="56"/>
      <c r="P11" s="57"/>
    </row>
    <row r="12" spans="1:57" x14ac:dyDescent="0.2">
      <c r="A12" s="57" t="s">
        <v>797</v>
      </c>
      <c r="B12" s="55">
        <v>85.437950380783306</v>
      </c>
      <c r="C12" s="55">
        <v>85.521100148183976</v>
      </c>
      <c r="D12" s="55">
        <v>86.135789780256871</v>
      </c>
      <c r="E12" s="55">
        <v>86.315520852260491</v>
      </c>
      <c r="F12" s="55"/>
      <c r="G12" s="55">
        <v>85.615096835244813</v>
      </c>
      <c r="H12" s="55">
        <v>84.930444856036033</v>
      </c>
      <c r="I12" s="55">
        <v>83.859945989002185</v>
      </c>
      <c r="J12" s="55">
        <v>82.965512193498242</v>
      </c>
      <c r="L12" s="55">
        <v>83.249047476658703</v>
      </c>
      <c r="M12" s="56"/>
      <c r="N12" s="55">
        <v>83.042868738632251</v>
      </c>
      <c r="O12" s="56" t="s">
        <v>796</v>
      </c>
      <c r="P12" s="57" t="s">
        <v>798</v>
      </c>
    </row>
    <row r="13" spans="1:57" x14ac:dyDescent="0.2">
      <c r="A13" s="57"/>
      <c r="B13" s="55"/>
      <c r="C13" s="55"/>
      <c r="D13" s="55"/>
      <c r="E13" s="55"/>
      <c r="F13" s="55"/>
      <c r="G13" s="55"/>
      <c r="H13" s="55"/>
      <c r="I13" s="55"/>
      <c r="J13" s="55"/>
      <c r="L13" s="55"/>
      <c r="M13" s="56"/>
      <c r="N13" s="55"/>
      <c r="O13" s="56"/>
      <c r="P13" s="57"/>
    </row>
    <row r="14" spans="1:57" x14ac:dyDescent="0.2">
      <c r="A14" s="57" t="s">
        <v>205</v>
      </c>
      <c r="B14" s="55"/>
      <c r="C14" s="55"/>
      <c r="D14" s="55"/>
      <c r="E14" s="55"/>
      <c r="F14" s="55"/>
      <c r="G14" s="55"/>
      <c r="H14" s="55"/>
      <c r="I14" s="55"/>
      <c r="J14" s="55"/>
      <c r="L14" s="55"/>
      <c r="M14" s="56"/>
      <c r="N14" s="55"/>
      <c r="O14" s="56"/>
      <c r="P14" s="57" t="s">
        <v>206</v>
      </c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</row>
    <row r="15" spans="1:57" x14ac:dyDescent="0.2">
      <c r="A15" s="50" t="s">
        <v>207</v>
      </c>
      <c r="B15" s="55">
        <v>3.9364640883977842</v>
      </c>
      <c r="C15" s="55">
        <v>3.6506311838962802</v>
      </c>
      <c r="D15" s="55">
        <v>3.6622583926754881</v>
      </c>
      <c r="E15" s="55">
        <v>4.7281323877068626</v>
      </c>
      <c r="F15" s="55"/>
      <c r="G15" s="55">
        <v>4.3521594684385434</v>
      </c>
      <c r="H15" s="55">
        <v>4.1474654377880116</v>
      </c>
      <c r="I15" s="55">
        <v>4.383382401046787</v>
      </c>
      <c r="J15" s="55">
        <v>4.2244437278297298</v>
      </c>
      <c r="L15" s="55">
        <v>4.1388092964024237</v>
      </c>
      <c r="M15" s="56"/>
      <c r="N15" s="55">
        <v>5.1412250079339916</v>
      </c>
      <c r="O15" s="56" t="s">
        <v>796</v>
      </c>
      <c r="P15" s="50" t="s">
        <v>208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</row>
    <row r="16" spans="1:57" x14ac:dyDescent="0.2">
      <c r="A16" s="57" t="s">
        <v>209</v>
      </c>
      <c r="B16" s="55"/>
      <c r="C16" s="55"/>
      <c r="D16" s="55"/>
      <c r="E16" s="55"/>
      <c r="F16" s="55"/>
      <c r="G16" s="55"/>
      <c r="H16" s="55"/>
      <c r="I16" s="55"/>
      <c r="J16" s="55"/>
      <c r="L16" s="55"/>
      <c r="M16" s="56"/>
      <c r="N16" s="55"/>
      <c r="O16" s="56"/>
      <c r="P16" s="57" t="s">
        <v>210</v>
      </c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</row>
    <row r="17" spans="1:33" x14ac:dyDescent="0.2">
      <c r="A17" s="57" t="s">
        <v>211</v>
      </c>
      <c r="B17" s="55">
        <v>23.560491949934121</v>
      </c>
      <c r="C17" s="55">
        <v>23.460043313570491</v>
      </c>
      <c r="D17" s="55">
        <v>23.396813181504484</v>
      </c>
      <c r="E17" s="55">
        <v>23.526052669552666</v>
      </c>
      <c r="F17" s="55"/>
      <c r="G17" s="55">
        <v>23.593101679841897</v>
      </c>
      <c r="H17" s="55">
        <v>23.809436024844725</v>
      </c>
      <c r="I17" s="55">
        <v>24.020391021080371</v>
      </c>
      <c r="J17" s="55">
        <v>24.205258519982433</v>
      </c>
      <c r="K17" s="55"/>
      <c r="L17" s="55">
        <v>24.416051980676329</v>
      </c>
      <c r="M17" s="56"/>
      <c r="N17" s="55">
        <v>24.554659275362322</v>
      </c>
      <c r="O17" s="59" t="s">
        <v>796</v>
      </c>
      <c r="P17" s="57" t="s">
        <v>212</v>
      </c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3" x14ac:dyDescent="0.2">
      <c r="A18" s="57" t="s">
        <v>213</v>
      </c>
      <c r="B18" s="55"/>
      <c r="C18" s="55"/>
      <c r="D18" s="55"/>
      <c r="E18" s="55"/>
      <c r="F18" s="55"/>
      <c r="G18" s="55"/>
      <c r="H18" s="55"/>
      <c r="I18" s="55"/>
      <c r="J18" s="55"/>
      <c r="L18" s="55"/>
      <c r="M18" s="56"/>
      <c r="N18" s="55"/>
      <c r="O18" s="56"/>
      <c r="P18" s="57" t="s">
        <v>213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</row>
    <row r="19" spans="1:33" x14ac:dyDescent="0.2">
      <c r="A19" s="57" t="s">
        <v>214</v>
      </c>
      <c r="B19" s="55"/>
      <c r="C19" s="55"/>
      <c r="D19" s="55"/>
      <c r="E19" s="55"/>
      <c r="F19" s="55"/>
      <c r="G19" s="55"/>
      <c r="H19" s="55"/>
      <c r="I19" s="55"/>
      <c r="J19" s="55"/>
      <c r="L19" s="55"/>
      <c r="M19" s="56"/>
      <c r="N19" s="55"/>
      <c r="O19" s="56"/>
      <c r="P19" s="57" t="s">
        <v>215</v>
      </c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</row>
    <row r="20" spans="1:33" x14ac:dyDescent="0.2">
      <c r="A20" s="60" t="s">
        <v>799</v>
      </c>
      <c r="B20" s="55">
        <v>4.583333333333333</v>
      </c>
      <c r="C20" s="55">
        <v>4.71</v>
      </c>
      <c r="D20" s="55">
        <v>4.7399999999999993</v>
      </c>
      <c r="E20" s="55">
        <v>4.72</v>
      </c>
      <c r="F20" s="55"/>
      <c r="G20" s="55">
        <v>4.7033333333333331</v>
      </c>
      <c r="H20" s="55">
        <v>4.7366666666666672</v>
      </c>
      <c r="I20" s="55">
        <v>4.72</v>
      </c>
      <c r="J20" s="55">
        <v>4.6766666666666667</v>
      </c>
      <c r="L20" s="55">
        <v>4.7300000000000004</v>
      </c>
      <c r="M20" s="56"/>
      <c r="N20" s="55">
        <v>4.915</v>
      </c>
      <c r="O20" s="56" t="s">
        <v>796</v>
      </c>
      <c r="P20" s="60" t="s">
        <v>800</v>
      </c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</row>
    <row r="21" spans="1:33" x14ac:dyDescent="0.2">
      <c r="A21" s="60" t="s">
        <v>801</v>
      </c>
      <c r="B21" s="55">
        <v>19.743333333333336</v>
      </c>
      <c r="C21" s="55">
        <v>19.55</v>
      </c>
      <c r="D21" s="55">
        <v>19.343333333333334</v>
      </c>
      <c r="E21" s="55">
        <v>18.396666666666665</v>
      </c>
      <c r="F21" s="55"/>
      <c r="G21" s="55">
        <v>18.146666666666665</v>
      </c>
      <c r="H21" s="55">
        <v>17.916666666666668</v>
      </c>
      <c r="I21" s="55">
        <v>17.576666666666668</v>
      </c>
      <c r="J21" s="55">
        <v>17.573333333333334</v>
      </c>
      <c r="L21" s="55">
        <v>17.41</v>
      </c>
      <c r="M21" s="56"/>
      <c r="N21" s="55">
        <v>17.309999999999999</v>
      </c>
      <c r="O21" s="56" t="s">
        <v>796</v>
      </c>
      <c r="P21" s="60" t="s">
        <v>802</v>
      </c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</row>
    <row r="22" spans="1:33" x14ac:dyDescent="0.2">
      <c r="A22" s="57" t="s">
        <v>217</v>
      </c>
      <c r="B22" s="55">
        <v>6.4833333333333334</v>
      </c>
      <c r="C22" s="55">
        <v>6.2333333333333343</v>
      </c>
      <c r="D22" s="55">
        <v>6.1966666666666663</v>
      </c>
      <c r="E22" s="55">
        <v>6.3633333333333333</v>
      </c>
      <c r="F22" s="55"/>
      <c r="G22" s="55">
        <v>6.1349999999999998</v>
      </c>
      <c r="H22" s="55">
        <v>6.2466666666666661</v>
      </c>
      <c r="I22" s="55">
        <v>6.3166666666666664</v>
      </c>
      <c r="J22" s="55">
        <v>6.2233333333333336</v>
      </c>
      <c r="L22" s="55">
        <v>6.0799999999999992</v>
      </c>
      <c r="M22" s="56"/>
      <c r="N22" s="55">
        <v>6.05</v>
      </c>
      <c r="O22" s="56" t="s">
        <v>796</v>
      </c>
      <c r="P22" s="57" t="s">
        <v>218</v>
      </c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</row>
    <row r="23" spans="1:33" x14ac:dyDescent="0.2">
      <c r="A23" s="57" t="s">
        <v>219</v>
      </c>
      <c r="B23" s="55">
        <v>5.5</v>
      </c>
      <c r="C23" s="55">
        <v>5.5</v>
      </c>
      <c r="D23" s="55">
        <v>5.5</v>
      </c>
      <c r="E23" s="55">
        <v>5.5</v>
      </c>
      <c r="F23" s="55"/>
      <c r="G23" s="55">
        <v>5.5</v>
      </c>
      <c r="H23" s="55">
        <v>5.5</v>
      </c>
      <c r="I23" s="55">
        <v>5.5</v>
      </c>
      <c r="J23" s="55">
        <v>5.5</v>
      </c>
      <c r="L23" s="55">
        <v>5.75</v>
      </c>
      <c r="M23" s="56"/>
      <c r="N23" s="55">
        <v>5.75</v>
      </c>
      <c r="O23" s="56" t="s">
        <v>796</v>
      </c>
      <c r="P23" s="57" t="s">
        <v>220</v>
      </c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</row>
    <row r="24" spans="1:33" x14ac:dyDescent="0.2">
      <c r="A24" s="57" t="s">
        <v>213</v>
      </c>
      <c r="B24" s="55"/>
      <c r="C24" s="55"/>
      <c r="D24" s="55"/>
      <c r="E24" s="55"/>
      <c r="F24" s="55"/>
      <c r="G24" s="55"/>
      <c r="H24" s="55"/>
      <c r="I24" s="55"/>
      <c r="J24" s="55"/>
      <c r="L24" s="55"/>
      <c r="M24" s="56"/>
      <c r="N24" s="55"/>
      <c r="O24" s="56"/>
      <c r="P24" s="57" t="s">
        <v>213</v>
      </c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</row>
    <row r="25" spans="1:33" x14ac:dyDescent="0.2">
      <c r="A25" s="57" t="s">
        <v>221</v>
      </c>
      <c r="B25" s="55"/>
      <c r="C25" s="55"/>
      <c r="D25" s="55"/>
      <c r="E25" s="55"/>
      <c r="F25" s="55"/>
      <c r="G25" s="55"/>
      <c r="H25" s="55"/>
      <c r="I25" s="55"/>
      <c r="J25" s="55"/>
      <c r="L25" s="55"/>
      <c r="M25" s="56"/>
      <c r="N25" s="55"/>
      <c r="O25" s="56"/>
      <c r="P25" s="57" t="s">
        <v>222</v>
      </c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</row>
    <row r="26" spans="1:33" x14ac:dyDescent="0.2">
      <c r="A26" s="57" t="s">
        <v>223</v>
      </c>
      <c r="B26" s="55">
        <v>14.403647783005297</v>
      </c>
      <c r="C26" s="55">
        <v>19.107285972320255</v>
      </c>
      <c r="D26" s="55">
        <v>19.506562318223388</v>
      </c>
      <c r="E26" s="55">
        <v>15.25314850329778</v>
      </c>
      <c r="F26" s="55"/>
      <c r="G26" s="55">
        <v>18.911233005533873</v>
      </c>
      <c r="H26" s="55">
        <v>16.598793174152831</v>
      </c>
      <c r="I26" s="55">
        <v>17.401232519700827</v>
      </c>
      <c r="J26" s="55">
        <v>16.22146922947438</v>
      </c>
      <c r="L26" s="55">
        <v>11.442909907647845</v>
      </c>
      <c r="M26" s="56"/>
      <c r="N26" s="55">
        <v>10.512879028071495</v>
      </c>
      <c r="O26" s="56" t="s">
        <v>803</v>
      </c>
      <c r="P26" s="57" t="s">
        <v>225</v>
      </c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</row>
    <row r="27" spans="1:33" ht="6" customHeight="1" x14ac:dyDescent="0.2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3"/>
      <c r="N27" s="62"/>
      <c r="O27" s="63"/>
      <c r="P27" s="61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</row>
    <row r="28" spans="1:33" x14ac:dyDescent="0.2">
      <c r="F28" s="42"/>
      <c r="O28" s="64"/>
      <c r="P28" s="50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</row>
    <row r="29" spans="1:33" x14ac:dyDescent="0.2">
      <c r="A29" s="64" t="s">
        <v>182</v>
      </c>
      <c r="F29" s="42"/>
      <c r="O29" s="6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</row>
    <row r="30" spans="1:33" x14ac:dyDescent="0.2">
      <c r="A30" s="64" t="s">
        <v>183</v>
      </c>
      <c r="F30" s="42"/>
      <c r="O30" s="6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</row>
    <row r="31" spans="1:33" x14ac:dyDescent="0.2">
      <c r="A31" s="64" t="s">
        <v>184</v>
      </c>
      <c r="F31" s="42"/>
      <c r="O31" s="6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</row>
    <row r="32" spans="1:33" x14ac:dyDescent="0.2">
      <c r="A32" s="64" t="s">
        <v>804</v>
      </c>
      <c r="F32" s="42"/>
      <c r="O32" s="6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</row>
    <row r="33" spans="1:33" x14ac:dyDescent="0.2">
      <c r="A33" s="64" t="s">
        <v>805</v>
      </c>
      <c r="F33" s="42"/>
      <c r="O33" s="6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</row>
    <row r="34" spans="1:33" x14ac:dyDescent="0.2">
      <c r="A34" s="64" t="s">
        <v>806</v>
      </c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</row>
    <row r="35" spans="1:33" x14ac:dyDescent="0.2">
      <c r="A35" s="64" t="s">
        <v>807</v>
      </c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</row>
    <row r="36" spans="1:33" x14ac:dyDescent="0.2">
      <c r="A36" s="64" t="s">
        <v>808</v>
      </c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</row>
    <row r="37" spans="1:33" x14ac:dyDescent="0.2">
      <c r="A37" s="64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</row>
    <row r="38" spans="1:33" x14ac:dyDescent="0.2">
      <c r="A38" s="64" t="s">
        <v>189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50"/>
      <c r="N38" s="45"/>
      <c r="O38" s="50"/>
      <c r="P38" s="64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</row>
    <row r="39" spans="1:33" x14ac:dyDescent="0.2">
      <c r="A39" s="64" t="s">
        <v>190</v>
      </c>
      <c r="P39" s="64"/>
    </row>
    <row r="40" spans="1:33" x14ac:dyDescent="0.2">
      <c r="A40" s="64" t="s">
        <v>191</v>
      </c>
      <c r="P40" s="64"/>
    </row>
    <row r="41" spans="1:33" x14ac:dyDescent="0.2">
      <c r="A41" s="64" t="s">
        <v>809</v>
      </c>
      <c r="P41" s="64"/>
    </row>
    <row r="42" spans="1:33" x14ac:dyDescent="0.2">
      <c r="A42" s="64" t="s">
        <v>810</v>
      </c>
      <c r="P42" s="50"/>
    </row>
    <row r="43" spans="1:33" x14ac:dyDescent="0.2">
      <c r="A43" s="64" t="s">
        <v>811</v>
      </c>
    </row>
    <row r="44" spans="1:33" x14ac:dyDescent="0.2">
      <c r="A44" s="43" t="s">
        <v>812</v>
      </c>
    </row>
    <row r="45" spans="1:33" x14ac:dyDescent="0.2">
      <c r="A45" s="43" t="s">
        <v>813</v>
      </c>
    </row>
    <row r="46" spans="1:33" x14ac:dyDescent="0.2">
      <c r="A46" s="64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X44"/>
  <sheetViews>
    <sheetView showGridLines="0" zoomScaleNormal="100" workbookViewId="0"/>
  </sheetViews>
  <sheetFormatPr defaultColWidth="6.42578125" defaultRowHeight="12" customHeight="1" x14ac:dyDescent="0.2"/>
  <cols>
    <col min="1" max="1" width="41.42578125" style="101" customWidth="1"/>
    <col min="2" max="19" width="8.28515625" style="70" customWidth="1"/>
    <col min="20" max="20" width="2.5703125" style="70" bestFit="1" customWidth="1"/>
    <col min="21" max="21" width="54" style="70" customWidth="1"/>
    <col min="22" max="22" width="40.85546875" style="70" customWidth="1"/>
    <col min="23" max="16384" width="6.42578125" style="70"/>
  </cols>
  <sheetData>
    <row r="1" spans="1:24" s="68" customFormat="1" ht="12" customHeight="1" x14ac:dyDescent="0.2">
      <c r="A1" s="66">
        <v>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U1" s="66"/>
    </row>
    <row r="2" spans="1:24" ht="12" customHeight="1" x14ac:dyDescent="0.2">
      <c r="A2" s="69" t="s">
        <v>0</v>
      </c>
      <c r="H2" s="71"/>
      <c r="I2" s="71"/>
      <c r="J2" s="71"/>
      <c r="U2" s="69" t="s">
        <v>0</v>
      </c>
    </row>
    <row r="3" spans="1:24" ht="11.25" x14ac:dyDescent="0.2">
      <c r="A3" s="72" t="s">
        <v>7</v>
      </c>
      <c r="D3" s="73"/>
      <c r="H3" s="71"/>
      <c r="I3" s="71"/>
      <c r="J3" s="71"/>
      <c r="U3" s="74" t="s">
        <v>226</v>
      </c>
    </row>
    <row r="4" spans="1:24" ht="11.25" x14ac:dyDescent="0.2">
      <c r="A4" s="75" t="s">
        <v>227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U4" s="75" t="s">
        <v>228</v>
      </c>
    </row>
    <row r="5" spans="1:24" s="81" customFormat="1" ht="12" customHeight="1" x14ac:dyDescent="0.2">
      <c r="A5" s="77"/>
      <c r="B5" s="78"/>
      <c r="C5" s="78"/>
      <c r="D5" s="79"/>
      <c r="E5" s="78"/>
      <c r="F5" s="78"/>
      <c r="G5" s="80"/>
      <c r="H5" s="80"/>
      <c r="I5" s="80"/>
      <c r="J5" s="80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</row>
    <row r="6" spans="1:24" s="82" customFormat="1" ht="12" customHeight="1" x14ac:dyDescent="0.2">
      <c r="A6" s="696"/>
      <c r="B6" s="697">
        <v>2001</v>
      </c>
      <c r="C6" s="697">
        <v>2002</v>
      </c>
      <c r="D6" s="697">
        <v>2003</v>
      </c>
      <c r="E6" s="697">
        <v>2004</v>
      </c>
      <c r="F6" s="697">
        <v>2005</v>
      </c>
      <c r="G6" s="665">
        <v>2006</v>
      </c>
      <c r="H6" s="665">
        <v>2007</v>
      </c>
      <c r="I6" s="665">
        <v>2008</v>
      </c>
      <c r="J6" s="665">
        <v>2009</v>
      </c>
      <c r="K6" s="665">
        <v>2010</v>
      </c>
      <c r="L6" s="665">
        <v>2011</v>
      </c>
      <c r="M6" s="665">
        <v>2012</v>
      </c>
      <c r="N6" s="665">
        <v>2013</v>
      </c>
      <c r="O6" s="665">
        <v>2014</v>
      </c>
      <c r="P6" s="665">
        <v>2015</v>
      </c>
      <c r="Q6" s="665">
        <v>2016</v>
      </c>
      <c r="R6" s="665">
        <v>2017</v>
      </c>
      <c r="S6" s="665">
        <v>2018</v>
      </c>
      <c r="T6" s="696" t="s">
        <v>40</v>
      </c>
      <c r="U6" s="696"/>
    </row>
    <row r="7" spans="1:24" s="81" customFormat="1" ht="15.95" customHeight="1" x14ac:dyDescent="0.2">
      <c r="A7" s="83"/>
      <c r="B7" s="84"/>
      <c r="C7" s="84"/>
      <c r="D7" s="85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</row>
    <row r="8" spans="1:24" s="81" customFormat="1" ht="15.95" customHeight="1" x14ac:dyDescent="0.2">
      <c r="A8" s="83"/>
      <c r="B8" s="84"/>
      <c r="C8" s="84"/>
      <c r="D8" s="85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</row>
    <row r="9" spans="1:24" s="90" customFormat="1" ht="14.1" customHeight="1" x14ac:dyDescent="0.2">
      <c r="A9" s="86" t="s">
        <v>229</v>
      </c>
      <c r="B9" s="87">
        <f>[2]HND!BG138</f>
        <v>109558.6</v>
      </c>
      <c r="C9" s="87">
        <f>[2]HND!BH138</f>
        <v>113672</v>
      </c>
      <c r="D9" s="87">
        <f>[2]HND!BI138</f>
        <v>118840.7</v>
      </c>
      <c r="E9" s="87">
        <f>[2]HND!BJ138</f>
        <v>126247</v>
      </c>
      <c r="F9" s="87">
        <f>[2]HND!BK138</f>
        <v>133885.79999999999</v>
      </c>
      <c r="G9" s="87">
        <f>[2]HND!BL138</f>
        <v>142678.5</v>
      </c>
      <c r="H9" s="87">
        <f>[2]HND!BM138</f>
        <v>151507.70000000001</v>
      </c>
      <c r="I9" s="87">
        <f>[2]HND!BN138</f>
        <v>157919.29999999999</v>
      </c>
      <c r="J9" s="87">
        <f>[2]HND!BO138</f>
        <v>154078.9</v>
      </c>
      <c r="K9" s="87">
        <f>[2]HND!BP138</f>
        <v>159827.70000000001</v>
      </c>
      <c r="L9" s="87">
        <f>[2]HND!BQ138</f>
        <v>165958.29999999999</v>
      </c>
      <c r="M9" s="87">
        <f>[2]HND!BR138</f>
        <v>172810.2</v>
      </c>
      <c r="N9" s="87">
        <f>[2]HND!BS138</f>
        <v>177634.3</v>
      </c>
      <c r="O9" s="87">
        <f>[2]HND!BT138</f>
        <v>183066.5</v>
      </c>
      <c r="P9" s="87">
        <f>[2]HND!BU138</f>
        <v>190096.4</v>
      </c>
      <c r="Q9" s="87">
        <f>[2]HND!BV138</f>
        <v>197496.8</v>
      </c>
      <c r="R9" s="87">
        <f>[2]HND!BW138</f>
        <v>206953</v>
      </c>
      <c r="S9" s="87">
        <f>[2]HND!BX138</f>
        <v>214704.6</v>
      </c>
      <c r="T9" s="88"/>
      <c r="U9" s="89" t="s">
        <v>230</v>
      </c>
      <c r="V9" s="88"/>
      <c r="W9" s="88"/>
      <c r="X9" s="88"/>
    </row>
    <row r="10" spans="1:24" s="81" customFormat="1" ht="14.1" customHeight="1" x14ac:dyDescent="0.2">
      <c r="A10" s="91" t="s">
        <v>231</v>
      </c>
      <c r="B10" s="92">
        <f>[2]HND!BG120</f>
        <v>15654</v>
      </c>
      <c r="C10" s="92">
        <f>[2]HND!BH120</f>
        <v>16358.9</v>
      </c>
      <c r="D10" s="92">
        <f>[2]HND!BI120</f>
        <v>16743.2</v>
      </c>
      <c r="E10" s="92">
        <f>[2]HND!BJ120</f>
        <v>17952.3</v>
      </c>
      <c r="F10" s="92">
        <f>[2]HND!BK120</f>
        <v>17540.5</v>
      </c>
      <c r="G10" s="92">
        <f>[2]HND!BL120</f>
        <v>18869.7</v>
      </c>
      <c r="H10" s="92">
        <f>[2]HND!BM120</f>
        <v>19915.3</v>
      </c>
      <c r="I10" s="92">
        <f>[2]HND!BN120</f>
        <v>20299.099999999999</v>
      </c>
      <c r="J10" s="92">
        <f>[2]HND!BO120</f>
        <v>19903.5</v>
      </c>
      <c r="K10" s="92">
        <f>[2]HND!BP120</f>
        <v>20256.599999999999</v>
      </c>
      <c r="L10" s="92">
        <f>[2]HND!BQ120</f>
        <v>21570.1</v>
      </c>
      <c r="M10" s="92">
        <f>[2]HND!BR120</f>
        <v>23874.5</v>
      </c>
      <c r="N10" s="92">
        <f>[2]HND!BS120</f>
        <v>24695.8</v>
      </c>
      <c r="O10" s="92">
        <f>[2]HND!BT120</f>
        <v>25390.9</v>
      </c>
      <c r="P10" s="92">
        <f>[2]HND!BU120</f>
        <v>26058.9</v>
      </c>
      <c r="Q10" s="92">
        <f>[2]HND!BV120</f>
        <v>27303.1</v>
      </c>
      <c r="R10" s="92">
        <f>[2]HND!BW120</f>
        <v>30241</v>
      </c>
      <c r="S10" s="92">
        <f>[2]HND!BX120</f>
        <v>31065</v>
      </c>
      <c r="U10" s="93" t="s">
        <v>232</v>
      </c>
      <c r="V10" s="84"/>
      <c r="W10" s="84"/>
      <c r="X10" s="84"/>
    </row>
    <row r="11" spans="1:24" s="81" customFormat="1" ht="14.1" customHeight="1" x14ac:dyDescent="0.2">
      <c r="A11" s="91" t="s">
        <v>233</v>
      </c>
      <c r="B11" s="92">
        <f>[2]HND!BG123</f>
        <v>657</v>
      </c>
      <c r="C11" s="92">
        <f>[2]HND!BH123</f>
        <v>619</v>
      </c>
      <c r="D11" s="92">
        <f>[2]HND!BI123</f>
        <v>671.6</v>
      </c>
      <c r="E11" s="92">
        <f>[2]HND!BJ123</f>
        <v>634</v>
      </c>
      <c r="F11" s="92">
        <f>[2]HND!BK123</f>
        <v>630.4</v>
      </c>
      <c r="G11" s="92">
        <f>[2]HND!BL123</f>
        <v>608.29999999999995</v>
      </c>
      <c r="H11" s="92">
        <f>[2]HND!BM123</f>
        <v>529.20000000000005</v>
      </c>
      <c r="I11" s="92">
        <f>[2]HND!BN123</f>
        <v>480</v>
      </c>
      <c r="J11" s="92">
        <f>[2]HND!BO123</f>
        <v>475.7</v>
      </c>
      <c r="K11" s="92">
        <f>[2]HND!BP123</f>
        <v>456.6</v>
      </c>
      <c r="L11" s="92">
        <f>[2]HND!BQ123</f>
        <v>408.1</v>
      </c>
      <c r="M11" s="92">
        <f>[2]HND!BR123</f>
        <v>395.1</v>
      </c>
      <c r="N11" s="92">
        <f>[2]HND!BS123</f>
        <v>368.1</v>
      </c>
      <c r="O11" s="92">
        <f>[2]HND!BT123</f>
        <v>337.7</v>
      </c>
      <c r="P11" s="92">
        <f>[2]HND!BU123</f>
        <v>334.3</v>
      </c>
      <c r="Q11" s="92">
        <f>[2]HND!BV123</f>
        <v>352.5</v>
      </c>
      <c r="R11" s="92">
        <f>[2]HND!BW123</f>
        <v>395.5</v>
      </c>
      <c r="S11" s="92">
        <f>[2]HND!BX123</f>
        <v>425</v>
      </c>
      <c r="T11" s="84"/>
      <c r="U11" s="94" t="s">
        <v>234</v>
      </c>
      <c r="V11" s="84"/>
      <c r="W11" s="84"/>
      <c r="X11" s="84"/>
    </row>
    <row r="12" spans="1:24" s="81" customFormat="1" ht="14.1" customHeight="1" x14ac:dyDescent="0.2">
      <c r="A12" s="91" t="s">
        <v>235</v>
      </c>
      <c r="B12" s="92">
        <f>[2]HND!BG124</f>
        <v>22745</v>
      </c>
      <c r="C12" s="92">
        <f>[2]HND!BH124</f>
        <v>24510.799999999999</v>
      </c>
      <c r="D12" s="92">
        <f>[2]HND!BI124</f>
        <v>26082.3</v>
      </c>
      <c r="E12" s="92">
        <f>[2]HND!BJ124</f>
        <v>27135.1</v>
      </c>
      <c r="F12" s="92">
        <f>[2]HND!BK124</f>
        <v>29033.8</v>
      </c>
      <c r="G12" s="92">
        <f>[2]HND!BL124</f>
        <v>30353.4</v>
      </c>
      <c r="H12" s="92">
        <f>[2]HND!BM124</f>
        <v>31876.9</v>
      </c>
      <c r="I12" s="92">
        <f>[2]HND!BN124</f>
        <v>32957</v>
      </c>
      <c r="J12" s="92">
        <f>[2]HND!BO124</f>
        <v>30271.200000000001</v>
      </c>
      <c r="K12" s="92">
        <f>[2]HND!BP124</f>
        <v>31639.9</v>
      </c>
      <c r="L12" s="92">
        <f>[2]HND!BQ124</f>
        <v>33032.800000000003</v>
      </c>
      <c r="M12" s="92">
        <f>[2]HND!BR124</f>
        <v>33628</v>
      </c>
      <c r="N12" s="92">
        <f>[2]HND!BS124</f>
        <v>34762.300000000003</v>
      </c>
      <c r="O12" s="92">
        <f>[2]HND!BT124</f>
        <v>35816.400000000001</v>
      </c>
      <c r="P12" s="92">
        <f>[2]HND!BU124</f>
        <v>37229.599999999999</v>
      </c>
      <c r="Q12" s="92">
        <f>[2]HND!BV124</f>
        <v>38340</v>
      </c>
      <c r="R12" s="92">
        <f>[2]HND!BW124</f>
        <v>39894.300000000003</v>
      </c>
      <c r="S12" s="92">
        <f>[2]HND!BX124</f>
        <v>41426.300000000003</v>
      </c>
      <c r="T12" s="84"/>
      <c r="U12" s="94" t="s">
        <v>53</v>
      </c>
      <c r="V12" s="84"/>
      <c r="W12" s="84"/>
      <c r="X12" s="84"/>
    </row>
    <row r="13" spans="1:24" s="81" customFormat="1" ht="14.1" customHeight="1" x14ac:dyDescent="0.2">
      <c r="A13" s="91" t="s">
        <v>236</v>
      </c>
      <c r="B13" s="92">
        <f>[2]HND!BG125</f>
        <v>2322</v>
      </c>
      <c r="C13" s="92">
        <f>[2]HND!BH125</f>
        <v>2006.8</v>
      </c>
      <c r="D13" s="92">
        <f>[2]HND!BI125</f>
        <v>1594.4</v>
      </c>
      <c r="E13" s="92">
        <f>[2]HND!BJ125</f>
        <v>1692.9</v>
      </c>
      <c r="F13" s="92">
        <f>[2]HND!BK125</f>
        <v>2580.8000000000002</v>
      </c>
      <c r="G13" s="92">
        <f>[2]HND!BL125</f>
        <v>3164.7</v>
      </c>
      <c r="H13" s="92">
        <f>[2]HND!BM125</f>
        <v>3853.3</v>
      </c>
      <c r="I13" s="92">
        <f>[2]HND!BN125</f>
        <v>4018.2</v>
      </c>
      <c r="J13" s="92">
        <f>[2]HND!BO125</f>
        <v>4192.2</v>
      </c>
      <c r="K13" s="92">
        <f>[2]HND!BP125</f>
        <v>4183.6000000000004</v>
      </c>
      <c r="L13" s="92">
        <f>[2]HND!BQ125</f>
        <v>4334.3999999999996</v>
      </c>
      <c r="M13" s="92">
        <f>[2]HND!BR125</f>
        <v>4460.7</v>
      </c>
      <c r="N13" s="92">
        <f>[2]HND!BS125</f>
        <v>4348.2</v>
      </c>
      <c r="O13" s="92">
        <f>[2]HND!BT125</f>
        <v>4416.6000000000004</v>
      </c>
      <c r="P13" s="92">
        <f>[2]HND!BU125</f>
        <v>4806.2</v>
      </c>
      <c r="Q13" s="92">
        <f>[2]HND!BV125</f>
        <v>5118.6000000000004</v>
      </c>
      <c r="R13" s="92">
        <f>[2]HND!BW125</f>
        <v>5274.5</v>
      </c>
      <c r="S13" s="92">
        <f>[2]HND!BX125</f>
        <v>5586</v>
      </c>
      <c r="T13" s="84"/>
      <c r="U13" s="94" t="s">
        <v>237</v>
      </c>
      <c r="V13" s="84"/>
      <c r="W13" s="84"/>
      <c r="X13" s="84"/>
    </row>
    <row r="14" spans="1:24" s="81" customFormat="1" ht="14.1" customHeight="1" x14ac:dyDescent="0.2">
      <c r="A14" s="91" t="s">
        <v>238</v>
      </c>
      <c r="B14" s="92">
        <f>[2]HND!BG126</f>
        <v>5758</v>
      </c>
      <c r="C14" s="92">
        <f>[2]HND!BH126</f>
        <v>5098</v>
      </c>
      <c r="D14" s="92">
        <f>[2]HND!BI126</f>
        <v>5289.6</v>
      </c>
      <c r="E14" s="92">
        <f>[2]HND!BJ126</f>
        <v>5353.6</v>
      </c>
      <c r="F14" s="92">
        <f>[2]HND!BK126</f>
        <v>5229</v>
      </c>
      <c r="G14" s="92">
        <f>[2]HND!BL126</f>
        <v>5720.5</v>
      </c>
      <c r="H14" s="92">
        <f>[2]HND!BM126</f>
        <v>6096.3</v>
      </c>
      <c r="I14" s="92">
        <f>[2]HND!BN126</f>
        <v>6527.3</v>
      </c>
      <c r="J14" s="92">
        <f>[2]HND!BO126</f>
        <v>5660.2</v>
      </c>
      <c r="K14" s="92">
        <f>[2]HND!BP126</f>
        <v>5525.7</v>
      </c>
      <c r="L14" s="92">
        <f>[2]HND!BQ126</f>
        <v>5769.4</v>
      </c>
      <c r="M14" s="92">
        <f>[2]HND!BR126</f>
        <v>5905.7</v>
      </c>
      <c r="N14" s="92">
        <f>[2]HND!BS126</f>
        <v>5758.3</v>
      </c>
      <c r="O14" s="92">
        <f>[2]HND!BT126</f>
        <v>5207.3999999999996</v>
      </c>
      <c r="P14" s="92">
        <f>[2]HND!BU126</f>
        <v>5328.9</v>
      </c>
      <c r="Q14" s="92">
        <f>[2]HND!BV126</f>
        <v>5659.3</v>
      </c>
      <c r="R14" s="92">
        <f>[2]HND!BW126</f>
        <v>6074.8</v>
      </c>
      <c r="S14" s="92">
        <f>[2]HND!BX126</f>
        <v>6505.1</v>
      </c>
      <c r="T14" s="84"/>
      <c r="U14" s="94" t="s">
        <v>239</v>
      </c>
      <c r="V14" s="84"/>
      <c r="W14" s="84"/>
      <c r="X14" s="84"/>
    </row>
    <row r="15" spans="1:24" s="81" customFormat="1" ht="14.1" customHeight="1" x14ac:dyDescent="0.2">
      <c r="A15" s="91" t="s">
        <v>58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84"/>
      <c r="U15" s="95" t="s">
        <v>240</v>
      </c>
      <c r="V15" s="84"/>
      <c r="W15" s="84"/>
      <c r="X15" s="84"/>
    </row>
    <row r="16" spans="1:24" s="81" customFormat="1" ht="14.1" customHeight="1" x14ac:dyDescent="0.2">
      <c r="A16" s="91" t="s">
        <v>241</v>
      </c>
      <c r="B16" s="92">
        <f>[2]HND!BG127</f>
        <v>15896</v>
      </c>
      <c r="C16" s="92">
        <f>[2]HND!BH127</f>
        <v>16417.8</v>
      </c>
      <c r="D16" s="92">
        <f>[2]HND!BI127</f>
        <v>16761.5</v>
      </c>
      <c r="E16" s="92">
        <f>[2]HND!BJ127</f>
        <v>17457.7</v>
      </c>
      <c r="F16" s="92">
        <f>[2]HND!BK127</f>
        <v>18407.900000000001</v>
      </c>
      <c r="G16" s="92">
        <f>[2]HND!BL127</f>
        <v>19419</v>
      </c>
      <c r="H16" s="92">
        <f>[2]HND!BM127</f>
        <v>20162.099999999999</v>
      </c>
      <c r="I16" s="92">
        <f>[2]HND!BN127</f>
        <v>20795.400000000001</v>
      </c>
      <c r="J16" s="92">
        <f>[2]HND!BO127</f>
        <v>18616.099999999999</v>
      </c>
      <c r="K16" s="92">
        <f>[2]HND!BP127</f>
        <v>19240.8</v>
      </c>
      <c r="L16" s="92">
        <f>[2]HND!BQ127</f>
        <v>20051.3</v>
      </c>
      <c r="M16" s="92">
        <f>[2]HND!BR127</f>
        <v>24620</v>
      </c>
      <c r="N16" s="92">
        <f>[2]HND!BS127</f>
        <v>25126.7</v>
      </c>
      <c r="O16" s="92">
        <f>[2]HND!BT127</f>
        <v>25631.8</v>
      </c>
      <c r="P16" s="92">
        <f>[2]HND!BU127</f>
        <v>26420.7</v>
      </c>
      <c r="Q16" s="92">
        <f>[2]HND!BV127</f>
        <v>27267.3</v>
      </c>
      <c r="R16" s="92">
        <f>[2]HND!BW127</f>
        <v>28144.3</v>
      </c>
      <c r="S16" s="92">
        <f>[2]HND!BX127</f>
        <v>24920</v>
      </c>
      <c r="T16" s="84"/>
      <c r="U16" s="95" t="s">
        <v>242</v>
      </c>
      <c r="V16" s="84"/>
      <c r="W16" s="84"/>
      <c r="X16" s="84"/>
    </row>
    <row r="17" spans="1:24" s="81" customFormat="1" ht="14.1" customHeight="1" x14ac:dyDescent="0.2">
      <c r="A17" s="91" t="s">
        <v>243</v>
      </c>
      <c r="B17" s="92">
        <f>[2]HND!BG130</f>
        <v>8359</v>
      </c>
      <c r="C17" s="92">
        <f>[2]HND!BH130</f>
        <v>8556.9</v>
      </c>
      <c r="D17" s="92">
        <f>[2]HND!BI130</f>
        <v>9542.7000000000007</v>
      </c>
      <c r="E17" s="92">
        <f>[2]HND!BJ130</f>
        <v>10828.4</v>
      </c>
      <c r="F17" s="92">
        <f>[2]HND!BK130</f>
        <v>12623.3</v>
      </c>
      <c r="G17" s="92">
        <f>[2]HND!BL130</f>
        <v>14093.9</v>
      </c>
      <c r="H17" s="92">
        <f>[2]HND!BM130</f>
        <v>15880.3</v>
      </c>
      <c r="I17" s="92">
        <f>[2]HND!BN130</f>
        <v>17836.3</v>
      </c>
      <c r="J17" s="92">
        <f>[2]HND!BO130</f>
        <v>19408.8</v>
      </c>
      <c r="K17" s="92">
        <f>[2]HND!BP130</f>
        <v>20850.2</v>
      </c>
      <c r="L17" s="92">
        <f>[2]HND!BQ130</f>
        <v>22228.3</v>
      </c>
      <c r="M17" s="92">
        <f>[2]HND!BR130</f>
        <v>23531.8</v>
      </c>
      <c r="N17" s="92">
        <f>[2]HND!BS130</f>
        <v>24642.9</v>
      </c>
      <c r="O17" s="92">
        <f>[2]HND!BT130</f>
        <v>25721.200000000001</v>
      </c>
      <c r="P17" s="92">
        <f>[2]HND!BU130</f>
        <v>26803.8</v>
      </c>
      <c r="Q17" s="92">
        <f>[2]HND!BV130</f>
        <v>27777.8</v>
      </c>
      <c r="R17" s="92">
        <f>[2]HND!BW130</f>
        <v>28798</v>
      </c>
      <c r="S17" s="92">
        <f>[2]HND!BX130</f>
        <v>29850.6</v>
      </c>
      <c r="T17" s="84"/>
      <c r="U17" s="94" t="s">
        <v>244</v>
      </c>
      <c r="V17" s="84"/>
      <c r="W17" s="84"/>
      <c r="X17" s="84"/>
    </row>
    <row r="18" spans="1:24" s="81" customFormat="1" ht="14.1" customHeight="1" x14ac:dyDescent="0.2">
      <c r="A18" s="94" t="s">
        <v>245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84"/>
      <c r="U18" s="94" t="s">
        <v>246</v>
      </c>
      <c r="V18" s="84"/>
      <c r="W18" s="84"/>
      <c r="X18" s="84"/>
    </row>
    <row r="19" spans="1:24" s="81" customFormat="1" ht="14.1" customHeight="1" x14ac:dyDescent="0.2">
      <c r="A19" s="94" t="s">
        <v>247</v>
      </c>
      <c r="B19" s="92">
        <f>[2]HND!BG133</f>
        <v>15885</v>
      </c>
      <c r="C19" s="92">
        <f>[2]HND!BH133</f>
        <v>17421.3</v>
      </c>
      <c r="D19" s="92">
        <f>[2]HND!BI133</f>
        <v>18925.7</v>
      </c>
      <c r="E19" s="92">
        <f>[2]HND!BJ133</f>
        <v>21275.4</v>
      </c>
      <c r="F19" s="92">
        <f>[2]HND!BK133</f>
        <v>23885.4</v>
      </c>
      <c r="G19" s="92">
        <f>[2]HND!BL133</f>
        <v>27480.2</v>
      </c>
      <c r="H19" s="92">
        <f>[2]HND!BM133</f>
        <v>31720.6</v>
      </c>
      <c r="I19" s="92">
        <f>[2]HND!BN133</f>
        <v>34320.9</v>
      </c>
      <c r="J19" s="92">
        <f>[2]HND!BO133</f>
        <v>34351.199999999997</v>
      </c>
      <c r="K19" s="92">
        <f>[2]HND!BP133</f>
        <v>36316.9</v>
      </c>
      <c r="L19" s="92">
        <f>[2]HND!BQ133</f>
        <v>38560.699999999997</v>
      </c>
      <c r="M19" s="92">
        <f>[2]HND!BR133</f>
        <v>40539.1</v>
      </c>
      <c r="N19" s="92">
        <f>[2]HND!BS133</f>
        <v>42217.5</v>
      </c>
      <c r="O19" s="92">
        <f>[2]HND!BT133</f>
        <v>45081.8</v>
      </c>
      <c r="P19" s="92">
        <f>[2]HND!BU133</f>
        <v>48651.6</v>
      </c>
      <c r="Q19" s="92">
        <f>[2]HND!BV133</f>
        <v>51174.3</v>
      </c>
      <c r="R19" s="92">
        <f>[2]HND!BW133</f>
        <v>54311.6</v>
      </c>
      <c r="S19" s="92">
        <f>[2]HND!BX133</f>
        <v>40043.599999999999</v>
      </c>
      <c r="T19" s="84"/>
      <c r="U19" s="94" t="s">
        <v>248</v>
      </c>
      <c r="V19" s="84"/>
      <c r="W19" s="84"/>
      <c r="X19" s="84"/>
    </row>
    <row r="20" spans="1:24" s="81" customFormat="1" ht="14.1" customHeight="1" x14ac:dyDescent="0.2">
      <c r="A20" s="91" t="s">
        <v>249</v>
      </c>
      <c r="B20" s="92">
        <f>[2]HND!BG134</f>
        <v>16668.900000000001</v>
      </c>
      <c r="C20" s="92">
        <f>[2]HND!BH134</f>
        <v>17573.5</v>
      </c>
      <c r="D20" s="92">
        <f>[2]HND!BI134</f>
        <v>18268.5</v>
      </c>
      <c r="E20" s="92">
        <f>[2]HND!BJ134</f>
        <v>19320.099999999999</v>
      </c>
      <c r="F20" s="92">
        <f>[2]HND!BK134</f>
        <v>20355.7</v>
      </c>
      <c r="G20" s="92">
        <f>[2]HND!BL134</f>
        <v>21584.799999999999</v>
      </c>
      <c r="H20" s="92">
        <f>[2]HND!BM134</f>
        <v>23011.5</v>
      </c>
      <c r="I20" s="92">
        <f>[2]HND!BN134</f>
        <v>24423.1</v>
      </c>
      <c r="J20" s="92">
        <f>[2]HND!BO134</f>
        <v>25901.9</v>
      </c>
      <c r="K20" s="92">
        <f>[2]HND!BP134</f>
        <v>26736.7</v>
      </c>
      <c r="L20" s="92">
        <f>[2]HND!BQ134</f>
        <v>26886.5</v>
      </c>
      <c r="M20" s="92">
        <f>[2]HND!BR134</f>
        <v>32819.699999999997</v>
      </c>
      <c r="N20" s="92">
        <f>[2]HND!BS134</f>
        <v>33843.800000000003</v>
      </c>
      <c r="O20" s="92">
        <f>[2]HND!BT134</f>
        <v>34344.300000000003</v>
      </c>
      <c r="P20" s="92">
        <f>[2]HND!BU134</f>
        <v>34959.4</v>
      </c>
      <c r="Q20" s="92">
        <f>[2]HND!BV134</f>
        <v>35864.6</v>
      </c>
      <c r="R20" s="92">
        <f>[2]HND!BW134</f>
        <v>36761.1</v>
      </c>
      <c r="S20" s="92">
        <f>[2]HND!BX134</f>
        <v>31628.9</v>
      </c>
      <c r="T20" s="84"/>
      <c r="U20" s="94" t="s">
        <v>250</v>
      </c>
      <c r="V20" s="84"/>
      <c r="W20" s="84"/>
      <c r="X20" s="84"/>
    </row>
    <row r="21" spans="1:24" s="81" customFormat="1" ht="14.1" customHeight="1" x14ac:dyDescent="0.2">
      <c r="A21" s="91" t="s">
        <v>251</v>
      </c>
      <c r="B21" s="92">
        <f>-[2]HND!BG135+[2]HND!BG137</f>
        <v>5613.7</v>
      </c>
      <c r="C21" s="92">
        <f>-[2]HND!BH135+[2]HND!BH137</f>
        <v>5109.0246852499004</v>
      </c>
      <c r="D21" s="92">
        <f>-[2]HND!BI135+[2]HND!BI137</f>
        <v>4961.1558790410008</v>
      </c>
      <c r="E21" s="92">
        <f>-[2]HND!BJ135+[2]HND!BJ137</f>
        <v>4597.5047602204004</v>
      </c>
      <c r="F21" s="92">
        <f>-[2]HND!BK135+[2]HND!BK137</f>
        <v>3599</v>
      </c>
      <c r="G21" s="92">
        <f>-[2]HND!BL135+[2]HND!BL137</f>
        <v>1383.9642180187002</v>
      </c>
      <c r="H21" s="92">
        <f>-[2]HND!BM135+[2]HND!BM137</f>
        <v>-1538</v>
      </c>
      <c r="I21" s="92">
        <f>-[2]HND!BN135+[2]HND!BN137</f>
        <v>-3738.6000000000004</v>
      </c>
      <c r="J21" s="92">
        <f>-[2]HND!BO135+[2]HND!BO137</f>
        <v>-4701.5</v>
      </c>
      <c r="K21" s="92">
        <f>-[2]HND!BP135+[2]HND!BP137</f>
        <v>-5379.2999999999993</v>
      </c>
      <c r="L21" s="92">
        <f>-[2]HND!BQ135+[2]HND!BQ137</f>
        <v>-6883.4000000000015</v>
      </c>
      <c r="M21" s="92">
        <f>-[2]HND!BR135+[2]HND!BR137</f>
        <v>-7925.2999999999993</v>
      </c>
      <c r="N21" s="92">
        <f>-[2]HND!BS135+[2]HND!BS137</f>
        <v>-8884.8000000000011</v>
      </c>
      <c r="O21" s="92">
        <f>-[2]HND!BT135+[2]HND!BT137</f>
        <v>-9493.9000000000015</v>
      </c>
      <c r="P21" s="92">
        <f>-[2]HND!BU135+[2]HND!BU137</f>
        <v>-10858.699999999997</v>
      </c>
      <c r="Q21" s="92">
        <f>-[2]HND!BV135+[2]HND!BV137</f>
        <v>-11396.600000000002</v>
      </c>
      <c r="R21" s="92">
        <f>-[2]HND!BW135+[2]HND!BW137</f>
        <v>-12747.900000000001</v>
      </c>
      <c r="S21" s="92">
        <f>-[2]HND!BX135+[2]HND!BX137</f>
        <v>-13734.300000000003</v>
      </c>
      <c r="T21" s="84"/>
      <c r="U21" s="94" t="s">
        <v>252</v>
      </c>
      <c r="V21" s="84"/>
      <c r="W21" s="84"/>
      <c r="X21" s="84"/>
    </row>
    <row r="22" spans="1:24" s="81" customFormat="1" ht="14.1" customHeight="1" x14ac:dyDescent="0.2">
      <c r="A22" s="91" t="s">
        <v>814</v>
      </c>
      <c r="B22" s="81">
        <f>B9-SUM(B10:B21)</f>
        <v>0</v>
      </c>
      <c r="C22" s="81">
        <f t="shared" ref="C22:S22" si="0">C9-SUM(C10:C21)</f>
        <v>-2.4685249896720052E-2</v>
      </c>
      <c r="D22" s="81">
        <f t="shared" si="0"/>
        <v>4.4120958991697989E-2</v>
      </c>
      <c r="E22" s="81">
        <f t="shared" si="0"/>
        <v>-4.7602203994756564E-3</v>
      </c>
      <c r="F22" s="81">
        <f t="shared" si="0"/>
        <v>0</v>
      </c>
      <c r="G22" s="81">
        <f t="shared" si="0"/>
        <v>3.5781981307081878E-2</v>
      </c>
      <c r="H22" s="81">
        <f t="shared" si="0"/>
        <v>0.20000000001164153</v>
      </c>
      <c r="I22" s="81">
        <f t="shared" si="0"/>
        <v>0.59999999997671694</v>
      </c>
      <c r="J22" s="81">
        <f t="shared" si="0"/>
        <v>-0.39999999999417923</v>
      </c>
      <c r="K22" s="81">
        <f t="shared" si="0"/>
        <v>0</v>
      </c>
      <c r="L22" s="81">
        <f t="shared" si="0"/>
        <v>9.9999999976716936E-2</v>
      </c>
      <c r="M22" s="81">
        <f t="shared" si="0"/>
        <v>-9039.0999999999767</v>
      </c>
      <c r="N22" s="81">
        <f t="shared" si="0"/>
        <v>-9244.5</v>
      </c>
      <c r="O22" s="81">
        <f t="shared" si="0"/>
        <v>-9387.6999999999825</v>
      </c>
      <c r="P22" s="81">
        <f t="shared" si="0"/>
        <v>-9638.3000000000175</v>
      </c>
      <c r="Q22" s="81">
        <f t="shared" si="0"/>
        <v>-9964.1000000000349</v>
      </c>
      <c r="R22" s="81">
        <f t="shared" si="0"/>
        <v>-10194.200000000041</v>
      </c>
      <c r="S22" s="81">
        <f t="shared" si="0"/>
        <v>16988.399999999994</v>
      </c>
      <c r="T22" s="84"/>
      <c r="U22" s="94" t="s">
        <v>815</v>
      </c>
      <c r="V22" s="84"/>
      <c r="W22" s="84"/>
      <c r="X22" s="84"/>
    </row>
    <row r="23" spans="1:24" s="81" customFormat="1" ht="14.1" customHeight="1" x14ac:dyDescent="0.2">
      <c r="A23" s="96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  <row r="24" spans="1:24" s="81" customFormat="1" ht="14.1" customHeight="1" x14ac:dyDescent="0.2">
      <c r="A24" s="97"/>
    </row>
    <row r="25" spans="1:24" s="81" customFormat="1" ht="14.1" customHeight="1" x14ac:dyDescent="0.2">
      <c r="A25" s="98" t="s">
        <v>182</v>
      </c>
    </row>
    <row r="26" spans="1:24" s="81" customFormat="1" ht="14.1" customHeight="1" x14ac:dyDescent="0.2">
      <c r="A26" s="97" t="s">
        <v>253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</row>
    <row r="27" spans="1:24" s="81" customFormat="1" ht="14.1" customHeight="1" x14ac:dyDescent="0.2">
      <c r="A27" s="97"/>
    </row>
    <row r="28" spans="1:24" s="81" customFormat="1" ht="14.1" customHeight="1" x14ac:dyDescent="0.2">
      <c r="A28" s="98" t="s">
        <v>189</v>
      </c>
    </row>
    <row r="29" spans="1:24" s="82" customFormat="1" ht="14.1" customHeight="1" x14ac:dyDescent="0.2">
      <c r="A29" s="97" t="s">
        <v>254</v>
      </c>
    </row>
    <row r="30" spans="1:24" s="81" customFormat="1" ht="14.1" customHeight="1" x14ac:dyDescent="0.2"/>
    <row r="31" spans="1:24" s="81" customFormat="1" ht="14.1" customHeight="1" x14ac:dyDescent="0.2"/>
    <row r="32" spans="1:24" s="81" customFormat="1" ht="14.1" customHeight="1" x14ac:dyDescent="0.2"/>
    <row r="33" spans="1:1" s="81" customFormat="1" ht="14.1" customHeight="1" x14ac:dyDescent="0.2"/>
    <row r="34" spans="1:1" s="81" customFormat="1" ht="14.1" customHeight="1" x14ac:dyDescent="0.2"/>
    <row r="35" spans="1:1" s="81" customFormat="1" ht="12" customHeight="1" x14ac:dyDescent="0.2">
      <c r="A35" s="100"/>
    </row>
    <row r="36" spans="1:1" s="81" customFormat="1" ht="12" customHeight="1" x14ac:dyDescent="0.2">
      <c r="A36" s="100"/>
    </row>
    <row r="37" spans="1:1" s="81" customFormat="1" ht="12" customHeight="1" x14ac:dyDescent="0.2">
      <c r="A37" s="100"/>
    </row>
    <row r="38" spans="1:1" s="81" customFormat="1" ht="12" customHeight="1" x14ac:dyDescent="0.2">
      <c r="A38" s="83"/>
    </row>
    <row r="39" spans="1:1" s="81" customFormat="1" ht="12" customHeight="1" x14ac:dyDescent="0.2">
      <c r="A39" s="83"/>
    </row>
    <row r="40" spans="1:1" s="81" customFormat="1" ht="12" customHeight="1" x14ac:dyDescent="0.2">
      <c r="A40" s="83"/>
    </row>
    <row r="41" spans="1:1" s="81" customFormat="1" ht="12" customHeight="1" x14ac:dyDescent="0.2">
      <c r="A41" s="83"/>
    </row>
    <row r="42" spans="1:1" s="81" customFormat="1" ht="12" customHeight="1" x14ac:dyDescent="0.2">
      <c r="A42" s="83"/>
    </row>
    <row r="43" spans="1:1" s="81" customFormat="1" ht="12" customHeight="1" x14ac:dyDescent="0.2">
      <c r="A43" s="83"/>
    </row>
    <row r="44" spans="1:1" s="81" customFormat="1" ht="12" customHeight="1" x14ac:dyDescent="0.2">
      <c r="A44" s="83"/>
    </row>
  </sheetData>
  <pageMargins left="0" right="0" top="1" bottom="0.5" header="0" footer="0"/>
  <pageSetup scale="7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A38"/>
  <sheetViews>
    <sheetView showGridLines="0" zoomScaleNormal="100" workbookViewId="0"/>
  </sheetViews>
  <sheetFormatPr defaultColWidth="9" defaultRowHeight="12" customHeight="1" x14ac:dyDescent="0.2"/>
  <cols>
    <col min="1" max="1" width="29.42578125" style="114" customWidth="1"/>
    <col min="2" max="8" width="9.28515625" style="114" customWidth="1"/>
    <col min="9" max="11" width="9.28515625" style="136" customWidth="1"/>
    <col min="12" max="20" width="9.28515625" style="114" customWidth="1"/>
    <col min="21" max="21" width="2.28515625" style="114" bestFit="1" customWidth="1"/>
    <col min="22" max="22" width="35.42578125" style="114" customWidth="1"/>
    <col min="23" max="23" width="40.85546875" style="114" customWidth="1"/>
    <col min="24" max="16384" width="9" style="114"/>
  </cols>
  <sheetData>
    <row r="1" spans="1:27" s="102" customFormat="1" ht="12" customHeight="1" x14ac:dyDescent="0.2">
      <c r="A1" s="102" t="s">
        <v>255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7" s="107" customFormat="1" ht="12" customHeight="1" x14ac:dyDescent="0.2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6"/>
      <c r="V2" s="104" t="s">
        <v>0</v>
      </c>
      <c r="W2" s="106"/>
      <c r="X2" s="106"/>
      <c r="Y2" s="106"/>
      <c r="Z2" s="106"/>
      <c r="AA2" s="106"/>
    </row>
    <row r="3" spans="1:27" s="107" customFormat="1" ht="11.25" x14ac:dyDescent="0.2">
      <c r="A3" s="108" t="s">
        <v>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6"/>
      <c r="V3" s="109" t="s">
        <v>9</v>
      </c>
      <c r="W3" s="106"/>
      <c r="X3" s="106"/>
      <c r="Y3" s="106"/>
      <c r="Z3" s="106"/>
      <c r="AA3" s="106"/>
    </row>
    <row r="4" spans="1:27" s="107" customFormat="1" ht="11.25" x14ac:dyDescent="0.2">
      <c r="A4" s="75" t="s">
        <v>227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0"/>
      <c r="V4" s="75" t="s">
        <v>228</v>
      </c>
      <c r="W4" s="106"/>
      <c r="X4" s="106"/>
      <c r="Y4" s="106"/>
      <c r="Z4" s="106"/>
      <c r="AA4" s="106"/>
    </row>
    <row r="5" spans="1:27" ht="12" customHeight="1" x14ac:dyDescent="0.2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2"/>
      <c r="V5" s="112"/>
      <c r="W5" s="113"/>
      <c r="X5" s="113"/>
      <c r="Y5" s="113"/>
      <c r="Z5" s="113"/>
      <c r="AA5" s="113"/>
    </row>
    <row r="6" spans="1:27" s="116" customFormat="1" ht="12" customHeight="1" x14ac:dyDescent="0.2">
      <c r="A6" s="698"/>
      <c r="B6" s="699">
        <v>2000</v>
      </c>
      <c r="C6" s="700">
        <v>2001</v>
      </c>
      <c r="D6" s="700">
        <v>2002</v>
      </c>
      <c r="E6" s="700" t="s">
        <v>256</v>
      </c>
      <c r="F6" s="701">
        <v>2004</v>
      </c>
      <c r="G6" s="701" t="s">
        <v>257</v>
      </c>
      <c r="H6" s="665">
        <v>2006</v>
      </c>
      <c r="I6" s="665">
        <v>2007</v>
      </c>
      <c r="J6" s="665">
        <v>2008</v>
      </c>
      <c r="K6" s="665">
        <v>2009</v>
      </c>
      <c r="L6" s="665">
        <v>2010</v>
      </c>
      <c r="M6" s="665">
        <v>2011</v>
      </c>
      <c r="N6" s="665">
        <v>2012</v>
      </c>
      <c r="O6" s="665">
        <v>2013</v>
      </c>
      <c r="P6" s="665">
        <v>2014</v>
      </c>
      <c r="Q6" s="665">
        <v>2015</v>
      </c>
      <c r="R6" s="665">
        <v>2016</v>
      </c>
      <c r="S6" s="665">
        <v>2017</v>
      </c>
      <c r="T6" s="665">
        <v>2018</v>
      </c>
      <c r="U6" s="701" t="s">
        <v>40</v>
      </c>
      <c r="V6" s="701"/>
      <c r="W6" s="115"/>
      <c r="X6" s="115"/>
      <c r="Y6" s="115"/>
      <c r="Z6" s="115"/>
      <c r="AA6" s="115"/>
    </row>
    <row r="7" spans="1:27" ht="15.95" customHeight="1" x14ac:dyDescent="0.2">
      <c r="A7" s="117"/>
      <c r="B7" s="118"/>
      <c r="C7" s="118"/>
      <c r="D7" s="118"/>
      <c r="E7" s="119"/>
      <c r="F7" s="118"/>
      <c r="G7" s="118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13"/>
      <c r="V7" s="113"/>
      <c r="W7" s="113"/>
      <c r="X7" s="113"/>
      <c r="Y7" s="113"/>
      <c r="Z7" s="113"/>
      <c r="AA7" s="113"/>
    </row>
    <row r="8" spans="1:27" ht="15.95" customHeight="1" x14ac:dyDescent="0.2">
      <c r="A8" s="117"/>
      <c r="B8" s="118"/>
      <c r="C8" s="118"/>
      <c r="D8" s="118"/>
      <c r="E8" s="119"/>
      <c r="F8" s="118"/>
      <c r="G8" s="118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113"/>
      <c r="V8" s="113"/>
      <c r="W8" s="113"/>
      <c r="X8" s="113"/>
      <c r="Y8" s="113"/>
      <c r="Z8" s="113"/>
      <c r="AA8" s="113"/>
    </row>
    <row r="9" spans="1:27" ht="15.95" customHeight="1" x14ac:dyDescent="0.2">
      <c r="A9" s="117"/>
      <c r="B9" s="118"/>
      <c r="C9" s="118"/>
      <c r="D9" s="118"/>
      <c r="E9" s="119"/>
      <c r="F9" s="118"/>
      <c r="G9" s="118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113"/>
      <c r="V9" s="113"/>
      <c r="W9" s="113"/>
      <c r="X9" s="113"/>
      <c r="Y9" s="113"/>
      <c r="Z9" s="113"/>
      <c r="AA9" s="113"/>
    </row>
    <row r="10" spans="1:27" s="123" customFormat="1" ht="14.1" customHeight="1" x14ac:dyDescent="0.2">
      <c r="A10" s="120" t="s">
        <v>258</v>
      </c>
      <c r="B10" s="121">
        <v>177493.8</v>
      </c>
      <c r="C10" s="121">
        <v>182937.3</v>
      </c>
      <c r="D10" s="121">
        <v>191382</v>
      </c>
      <c r="E10" s="121">
        <v>202678.7</v>
      </c>
      <c r="F10" s="121">
        <v>223638.6</v>
      </c>
      <c r="G10" s="121">
        <v>234798.9</v>
      </c>
      <c r="H10" s="121">
        <v>247684.7</v>
      </c>
      <c r="I10" s="121">
        <v>267945.5</v>
      </c>
      <c r="J10" s="121">
        <v>277129.3</v>
      </c>
      <c r="K10" s="121">
        <v>242044.79999999999</v>
      </c>
      <c r="L10" s="121">
        <v>261168.6</v>
      </c>
      <c r="M10" s="121">
        <v>280135.09999999998</v>
      </c>
      <c r="N10" s="121">
        <v>294155.90000000002</v>
      </c>
      <c r="O10" s="121">
        <v>294009.09999999998</v>
      </c>
      <c r="P10" s="121">
        <v>303356.7</v>
      </c>
      <c r="Q10" s="121">
        <v>320571.2</v>
      </c>
      <c r="R10" s="121">
        <v>325921.59999999998</v>
      </c>
      <c r="S10" s="121">
        <v>342507.6</v>
      </c>
      <c r="T10" s="121">
        <v>354085.1</v>
      </c>
      <c r="U10" s="122"/>
      <c r="V10" s="120" t="s">
        <v>259</v>
      </c>
      <c r="X10" s="124"/>
      <c r="Z10" s="124"/>
      <c r="AA10" s="124"/>
    </row>
    <row r="11" spans="1:27" ht="14.1" customHeight="1" x14ac:dyDescent="0.2">
      <c r="A11" s="98" t="s">
        <v>260</v>
      </c>
      <c r="B11" s="125">
        <v>106654.1</v>
      </c>
      <c r="C11" s="125">
        <v>109558.6</v>
      </c>
      <c r="D11" s="125">
        <v>113672</v>
      </c>
      <c r="E11" s="125">
        <v>118840.7</v>
      </c>
      <c r="F11" s="125">
        <v>126247</v>
      </c>
      <c r="G11" s="125">
        <v>133885.79999999999</v>
      </c>
      <c r="H11" s="125">
        <v>142678.5</v>
      </c>
      <c r="I11" s="125">
        <v>151507.70000000001</v>
      </c>
      <c r="J11" s="125">
        <v>157919.29999999999</v>
      </c>
      <c r="K11" s="125">
        <v>154078.9</v>
      </c>
      <c r="L11" s="125">
        <v>159827.70000000001</v>
      </c>
      <c r="M11" s="125">
        <v>165958.29999999999</v>
      </c>
      <c r="N11" s="125">
        <v>172810.2</v>
      </c>
      <c r="O11" s="125">
        <v>177634.3</v>
      </c>
      <c r="P11" s="125">
        <v>183066.5</v>
      </c>
      <c r="Q11" s="125">
        <v>190096.4</v>
      </c>
      <c r="R11" s="125">
        <v>197496.8</v>
      </c>
      <c r="S11" s="125">
        <v>206953</v>
      </c>
      <c r="T11" s="125">
        <v>214704.6</v>
      </c>
      <c r="U11" s="126"/>
      <c r="V11" s="98" t="s">
        <v>261</v>
      </c>
      <c r="X11" s="125"/>
      <c r="Z11" s="125"/>
      <c r="AA11" s="125"/>
    </row>
    <row r="12" spans="1:27" ht="14.1" customHeight="1" x14ac:dyDescent="0.2">
      <c r="A12" s="98" t="s">
        <v>262</v>
      </c>
      <c r="B12" s="125">
        <v>70839.7</v>
      </c>
      <c r="C12" s="125">
        <v>73378.7</v>
      </c>
      <c r="D12" s="125">
        <v>77710</v>
      </c>
      <c r="E12" s="125">
        <v>83838</v>
      </c>
      <c r="F12" s="125">
        <v>97391.6</v>
      </c>
      <c r="G12" s="125">
        <v>100913.1</v>
      </c>
      <c r="H12" s="125">
        <v>105006.2</v>
      </c>
      <c r="I12" s="125">
        <v>116437.8</v>
      </c>
      <c r="J12" s="125">
        <v>119210</v>
      </c>
      <c r="K12" s="125">
        <v>87965.9</v>
      </c>
      <c r="L12" s="125">
        <v>101340.9</v>
      </c>
      <c r="M12" s="125">
        <v>114176.8</v>
      </c>
      <c r="N12" s="125">
        <v>121345.7</v>
      </c>
      <c r="O12" s="125">
        <v>116374.8</v>
      </c>
      <c r="P12" s="125">
        <v>120290.2</v>
      </c>
      <c r="Q12" s="125">
        <v>130474.8</v>
      </c>
      <c r="R12" s="125">
        <v>128424.8</v>
      </c>
      <c r="S12" s="125">
        <v>135554.6</v>
      </c>
      <c r="T12" s="125">
        <v>139380.5</v>
      </c>
      <c r="U12" s="126"/>
      <c r="V12" s="98" t="s">
        <v>263</v>
      </c>
      <c r="X12" s="125"/>
      <c r="Z12" s="125"/>
      <c r="AA12" s="125"/>
    </row>
    <row r="13" spans="1:27" ht="14.1" customHeight="1" x14ac:dyDescent="0.2">
      <c r="A13" s="98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6"/>
      <c r="V13" s="98"/>
      <c r="X13" s="125"/>
      <c r="Z13" s="125"/>
      <c r="AA13" s="125"/>
    </row>
    <row r="14" spans="1:27" s="123" customFormat="1" ht="14.1" customHeight="1" x14ac:dyDescent="0.2">
      <c r="A14" s="120" t="s">
        <v>264</v>
      </c>
      <c r="B14" s="121">
        <v>177493.8</v>
      </c>
      <c r="C14" s="121">
        <v>182937.4</v>
      </c>
      <c r="D14" s="121">
        <v>191381.7</v>
      </c>
      <c r="E14" s="121">
        <v>202678.5</v>
      </c>
      <c r="F14" s="121">
        <v>223638.6</v>
      </c>
      <c r="G14" s="121">
        <v>234799.19999999998</v>
      </c>
      <c r="H14" s="121">
        <v>247684.6</v>
      </c>
      <c r="I14" s="121">
        <v>267945.40000000002</v>
      </c>
      <c r="J14" s="121">
        <v>277129.40000000002</v>
      </c>
      <c r="K14" s="121">
        <v>242044.7</v>
      </c>
      <c r="L14" s="121">
        <v>261168.90000000002</v>
      </c>
      <c r="M14" s="121">
        <v>280135.09999999998</v>
      </c>
      <c r="N14" s="121">
        <v>294156</v>
      </c>
      <c r="O14" s="121">
        <v>294009.09999999998</v>
      </c>
      <c r="P14" s="121">
        <v>303356.80000000005</v>
      </c>
      <c r="Q14" s="121">
        <v>320571.19999999995</v>
      </c>
      <c r="R14" s="121">
        <v>325921.69999999995</v>
      </c>
      <c r="S14" s="121">
        <v>342507.69999999995</v>
      </c>
      <c r="T14" s="121">
        <v>354085.3</v>
      </c>
      <c r="U14" s="122"/>
      <c r="V14" s="120" t="s">
        <v>265</v>
      </c>
      <c r="X14" s="124"/>
      <c r="Z14" s="124"/>
      <c r="AA14" s="124"/>
    </row>
    <row r="15" spans="1:27" ht="14.1" customHeight="1" x14ac:dyDescent="0.2">
      <c r="A15" s="98" t="s">
        <v>266</v>
      </c>
      <c r="B15" s="118">
        <v>119930.2</v>
      </c>
      <c r="C15" s="118">
        <v>123093.8</v>
      </c>
      <c r="D15" s="118">
        <v>125547.5</v>
      </c>
      <c r="E15" s="118">
        <v>131098.30000000002</v>
      </c>
      <c r="F15" s="118">
        <v>142608.5</v>
      </c>
      <c r="G15" s="118">
        <v>149469.29999999999</v>
      </c>
      <c r="H15" s="118">
        <v>161029</v>
      </c>
      <c r="I15" s="118">
        <v>179091.4</v>
      </c>
      <c r="J15" s="118">
        <v>187511.5</v>
      </c>
      <c r="K15" s="118">
        <v>166673.30000000002</v>
      </c>
      <c r="L15" s="118">
        <v>173975.7</v>
      </c>
      <c r="M15" s="118">
        <v>185650.6</v>
      </c>
      <c r="N15" s="118">
        <v>190365.90000000002</v>
      </c>
      <c r="O15" s="118">
        <v>191548.6</v>
      </c>
      <c r="P15" s="118">
        <v>197455.2</v>
      </c>
      <c r="Q15" s="118">
        <v>211598.59999999998</v>
      </c>
      <c r="R15" s="118">
        <v>215982.8</v>
      </c>
      <c r="S15" s="118">
        <v>226841.59999999998</v>
      </c>
      <c r="T15" s="118">
        <v>236742.3</v>
      </c>
      <c r="U15" s="126"/>
      <c r="V15" s="98" t="s">
        <v>267</v>
      </c>
      <c r="X15" s="125"/>
      <c r="Z15" s="125"/>
      <c r="AA15" s="125"/>
    </row>
    <row r="16" spans="1:27" ht="14.1" customHeight="1" x14ac:dyDescent="0.2">
      <c r="A16" s="127" t="s">
        <v>268</v>
      </c>
      <c r="B16" s="118">
        <v>89759.4</v>
      </c>
      <c r="C16" s="118">
        <v>94100</v>
      </c>
      <c r="D16" s="118">
        <v>97877</v>
      </c>
      <c r="E16" s="118">
        <v>102081.1</v>
      </c>
      <c r="F16" s="118">
        <v>107226.7</v>
      </c>
      <c r="G16" s="118">
        <v>114495</v>
      </c>
      <c r="H16" s="118">
        <v>123530.8</v>
      </c>
      <c r="I16" s="118">
        <v>132346.29999999999</v>
      </c>
      <c r="J16" s="118">
        <v>136604.4</v>
      </c>
      <c r="K16" s="118">
        <v>138288.6</v>
      </c>
      <c r="L16" s="118">
        <v>142182.6</v>
      </c>
      <c r="M16" s="118">
        <v>146187.5</v>
      </c>
      <c r="N16" s="118">
        <v>151969.70000000001</v>
      </c>
      <c r="O16" s="118">
        <v>157546.20000000001</v>
      </c>
      <c r="P16" s="118">
        <v>160264.1</v>
      </c>
      <c r="Q16" s="118">
        <v>166066.4</v>
      </c>
      <c r="R16" s="118">
        <v>172810</v>
      </c>
      <c r="S16" s="118">
        <v>180248.9</v>
      </c>
      <c r="T16" s="118">
        <v>187545.5</v>
      </c>
      <c r="U16" s="126"/>
      <c r="V16" s="127" t="s">
        <v>269</v>
      </c>
      <c r="X16" s="125"/>
      <c r="Z16" s="125"/>
      <c r="AA16" s="125"/>
    </row>
    <row r="17" spans="1:27" ht="14.1" customHeight="1" x14ac:dyDescent="0.2">
      <c r="A17" s="128" t="s">
        <v>270</v>
      </c>
      <c r="B17" s="118">
        <v>14300.7</v>
      </c>
      <c r="C17" s="118">
        <v>15215.2</v>
      </c>
      <c r="D17" s="118">
        <v>15692.2</v>
      </c>
      <c r="E17" s="118">
        <v>16278.1</v>
      </c>
      <c r="F17" s="118">
        <v>17151.599999999999</v>
      </c>
      <c r="G17" s="118">
        <v>18890</v>
      </c>
      <c r="H17" s="118">
        <v>19617.7</v>
      </c>
      <c r="I17" s="118">
        <v>22124.3</v>
      </c>
      <c r="J17" s="118">
        <v>23084.3</v>
      </c>
      <c r="K17" s="118">
        <v>24688.5</v>
      </c>
      <c r="L17" s="118">
        <v>24437.7</v>
      </c>
      <c r="M17" s="118">
        <v>24203.3</v>
      </c>
      <c r="N17" s="118">
        <v>24770.9</v>
      </c>
      <c r="O17" s="118">
        <v>25554.9</v>
      </c>
      <c r="P17" s="118">
        <v>24899.9</v>
      </c>
      <c r="Q17" s="118">
        <v>25420.799999999999</v>
      </c>
      <c r="R17" s="118">
        <v>26539.3</v>
      </c>
      <c r="S17" s="118">
        <v>27121.3</v>
      </c>
      <c r="T17" s="118">
        <v>27703.4</v>
      </c>
      <c r="U17" s="126"/>
      <c r="V17" s="128" t="s">
        <v>271</v>
      </c>
      <c r="X17" s="125"/>
      <c r="Z17" s="125"/>
      <c r="AA17" s="125"/>
    </row>
    <row r="18" spans="1:27" ht="14.1" customHeight="1" x14ac:dyDescent="0.2">
      <c r="A18" s="127" t="s">
        <v>272</v>
      </c>
      <c r="B18" s="118">
        <v>75458.7</v>
      </c>
      <c r="C18" s="118">
        <v>78884.800000000003</v>
      </c>
      <c r="D18" s="118">
        <v>82184.800000000003</v>
      </c>
      <c r="E18" s="118">
        <v>85803</v>
      </c>
      <c r="F18" s="118">
        <v>90075.1</v>
      </c>
      <c r="G18" s="118">
        <v>95605</v>
      </c>
      <c r="H18" s="118">
        <v>103913.1</v>
      </c>
      <c r="I18" s="118">
        <v>110222</v>
      </c>
      <c r="J18" s="118">
        <v>113520.1</v>
      </c>
      <c r="K18" s="118">
        <v>113600.1</v>
      </c>
      <c r="L18" s="118">
        <v>117744.9</v>
      </c>
      <c r="M18" s="118">
        <v>121984.2</v>
      </c>
      <c r="N18" s="118">
        <v>127198.8</v>
      </c>
      <c r="O18" s="118">
        <v>131991.29999999999</v>
      </c>
      <c r="P18" s="118">
        <v>135364.20000000001</v>
      </c>
      <c r="Q18" s="118">
        <v>140645.6</v>
      </c>
      <c r="R18" s="118">
        <v>146270.70000000001</v>
      </c>
      <c r="S18" s="118">
        <v>153127.70000000001</v>
      </c>
      <c r="T18" s="118">
        <v>159842.1</v>
      </c>
      <c r="U18" s="126"/>
      <c r="V18" s="128" t="s">
        <v>273</v>
      </c>
      <c r="X18" s="125"/>
      <c r="Z18" s="125"/>
      <c r="AA18" s="125"/>
    </row>
    <row r="19" spans="1:27" ht="14.1" customHeight="1" x14ac:dyDescent="0.2">
      <c r="A19" s="100" t="s">
        <v>274</v>
      </c>
      <c r="B19" s="118">
        <v>30170.799999999999</v>
      </c>
      <c r="C19" s="118">
        <v>28993.8</v>
      </c>
      <c r="D19" s="118">
        <v>27670.5</v>
      </c>
      <c r="E19" s="118">
        <v>29017.200000000001</v>
      </c>
      <c r="F19" s="118">
        <v>35381.800000000003</v>
      </c>
      <c r="G19" s="118">
        <v>34974.300000000003</v>
      </c>
      <c r="H19" s="118">
        <v>37498.199999999997</v>
      </c>
      <c r="I19" s="118">
        <v>46745.1</v>
      </c>
      <c r="J19" s="118">
        <v>50907.1</v>
      </c>
      <c r="K19" s="118">
        <v>28384.7</v>
      </c>
      <c r="L19" s="118">
        <v>31793.1</v>
      </c>
      <c r="M19" s="118">
        <v>39463.1</v>
      </c>
      <c r="N19" s="118">
        <v>38396.199999999997</v>
      </c>
      <c r="O19" s="118">
        <v>34002.400000000001</v>
      </c>
      <c r="P19" s="118">
        <v>37191.1</v>
      </c>
      <c r="Q19" s="118">
        <v>45532.2</v>
      </c>
      <c r="R19" s="118">
        <v>43172.800000000003</v>
      </c>
      <c r="S19" s="118">
        <v>46592.7</v>
      </c>
      <c r="T19" s="118">
        <v>49196.800000000003</v>
      </c>
      <c r="U19" s="126"/>
      <c r="V19" s="100" t="s">
        <v>275</v>
      </c>
      <c r="X19" s="125"/>
      <c r="Z19" s="125"/>
      <c r="AA19" s="125"/>
    </row>
    <row r="20" spans="1:27" ht="14.1" customHeight="1" x14ac:dyDescent="0.2">
      <c r="A20" s="127" t="s">
        <v>276</v>
      </c>
      <c r="B20" s="118">
        <v>27487.4</v>
      </c>
      <c r="C20" s="118">
        <v>26660.1</v>
      </c>
      <c r="D20" s="118">
        <v>24718.3</v>
      </c>
      <c r="E20" s="118">
        <v>26247.8</v>
      </c>
      <c r="F20" s="118">
        <v>32382.6</v>
      </c>
      <c r="G20" s="118">
        <v>31918.3</v>
      </c>
      <c r="H20" s="118">
        <v>36180.800000000003</v>
      </c>
      <c r="I20" s="118">
        <v>44997.9</v>
      </c>
      <c r="J20" s="118">
        <v>47814</v>
      </c>
      <c r="K20" s="118">
        <v>30894.400000000001</v>
      </c>
      <c r="L20" s="118">
        <v>31325.9</v>
      </c>
      <c r="M20" s="118">
        <v>36614.300000000003</v>
      </c>
      <c r="N20" s="118">
        <v>37978.400000000001</v>
      </c>
      <c r="O20" s="118">
        <v>37251.4</v>
      </c>
      <c r="P20" s="118">
        <v>37489.599999999999</v>
      </c>
      <c r="Q20" s="118">
        <v>42097.9</v>
      </c>
      <c r="R20" s="118">
        <v>0</v>
      </c>
      <c r="S20" s="118">
        <v>0</v>
      </c>
      <c r="T20" s="118">
        <v>0</v>
      </c>
      <c r="U20" s="126"/>
      <c r="V20" s="127" t="s">
        <v>277</v>
      </c>
      <c r="X20" s="125"/>
      <c r="Z20" s="125"/>
      <c r="AA20" s="125"/>
    </row>
    <row r="21" spans="1:27" ht="14.1" customHeight="1" x14ac:dyDescent="0.2">
      <c r="A21" s="127" t="s">
        <v>278</v>
      </c>
      <c r="B21" s="118">
        <v>2683.4</v>
      </c>
      <c r="C21" s="118">
        <v>2333.6999999999998</v>
      </c>
      <c r="D21" s="118">
        <v>2952.2</v>
      </c>
      <c r="E21" s="118">
        <v>2769.4</v>
      </c>
      <c r="F21" s="118">
        <v>2999.2</v>
      </c>
      <c r="G21" s="118">
        <v>3056</v>
      </c>
      <c r="H21" s="118">
        <v>1317.4</v>
      </c>
      <c r="I21" s="118">
        <v>1747.2</v>
      </c>
      <c r="J21" s="118">
        <v>3093.1</v>
      </c>
      <c r="K21" s="118">
        <v>-2509.6999999999998</v>
      </c>
      <c r="L21" s="118">
        <v>467.2</v>
      </c>
      <c r="M21" s="118">
        <v>2848.8</v>
      </c>
      <c r="N21" s="118">
        <v>417.8</v>
      </c>
      <c r="O21" s="118">
        <v>-3249</v>
      </c>
      <c r="P21" s="118">
        <v>-298.5</v>
      </c>
      <c r="Q21" s="118">
        <v>3434.3</v>
      </c>
      <c r="R21" s="118">
        <v>0</v>
      </c>
      <c r="S21" s="118">
        <v>0</v>
      </c>
      <c r="T21" s="118">
        <v>0</v>
      </c>
      <c r="U21" s="126"/>
      <c r="V21" s="127" t="s">
        <v>279</v>
      </c>
      <c r="X21" s="125"/>
      <c r="Z21" s="125"/>
      <c r="AA21" s="125"/>
    </row>
    <row r="22" spans="1:27" ht="14.1" customHeight="1" x14ac:dyDescent="0.2">
      <c r="A22" s="127" t="s">
        <v>280</v>
      </c>
      <c r="B22" s="118">
        <v>57563.6</v>
      </c>
      <c r="C22" s="118">
        <v>59843.6</v>
      </c>
      <c r="D22" s="118">
        <v>65834.2</v>
      </c>
      <c r="E22" s="118">
        <v>71580.2</v>
      </c>
      <c r="F22" s="118">
        <v>81030.100000000006</v>
      </c>
      <c r="G22" s="118">
        <v>85329.9</v>
      </c>
      <c r="H22" s="118">
        <v>86655.6</v>
      </c>
      <c r="I22" s="118">
        <v>88854</v>
      </c>
      <c r="J22" s="118">
        <v>89617.9</v>
      </c>
      <c r="K22" s="118">
        <v>75371.399999999994</v>
      </c>
      <c r="L22" s="118">
        <v>87193.2</v>
      </c>
      <c r="M22" s="118">
        <v>94484.5</v>
      </c>
      <c r="N22" s="118">
        <v>103790.1</v>
      </c>
      <c r="O22" s="118">
        <v>102460.5</v>
      </c>
      <c r="P22" s="118">
        <v>105901.6</v>
      </c>
      <c r="Q22" s="118">
        <v>108972.6</v>
      </c>
      <c r="R22" s="118">
        <v>109938.9</v>
      </c>
      <c r="S22" s="118">
        <v>115666.1</v>
      </c>
      <c r="T22" s="118">
        <v>117343</v>
      </c>
      <c r="U22" s="126"/>
      <c r="V22" s="129" t="s">
        <v>281</v>
      </c>
      <c r="X22" s="125"/>
      <c r="Z22" s="125"/>
      <c r="AA22" s="125"/>
    </row>
    <row r="23" spans="1:27" ht="14.1" customHeight="1" x14ac:dyDescent="0.2">
      <c r="A23" s="130"/>
      <c r="B23" s="131"/>
      <c r="C23" s="131"/>
      <c r="D23" s="131"/>
      <c r="E23" s="132"/>
      <c r="F23" s="132"/>
      <c r="G23" s="132"/>
      <c r="H23" s="132"/>
      <c r="I23" s="131"/>
      <c r="J23" s="131"/>
      <c r="K23" s="131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3"/>
      <c r="X23" s="113"/>
      <c r="Y23" s="113"/>
      <c r="Z23" s="113"/>
      <c r="AA23" s="113"/>
    </row>
    <row r="24" spans="1:27" ht="14.1" customHeight="1" x14ac:dyDescent="0.2">
      <c r="A24" s="133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13"/>
      <c r="V24" s="113"/>
      <c r="W24" s="113"/>
      <c r="X24" s="113"/>
      <c r="Y24" s="113"/>
      <c r="Z24" s="113"/>
      <c r="AA24" s="113"/>
    </row>
    <row r="25" spans="1:27" ht="14.1" customHeight="1" x14ac:dyDescent="0.2">
      <c r="A25" s="98" t="s">
        <v>182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13"/>
      <c r="W25" s="113"/>
      <c r="X25" s="113"/>
      <c r="Y25" s="113"/>
      <c r="Z25" s="113"/>
      <c r="AA25" s="113"/>
    </row>
    <row r="26" spans="1:27" ht="14.1" customHeight="1" x14ac:dyDescent="0.2">
      <c r="A26" s="98" t="s">
        <v>282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13"/>
      <c r="W26" s="113"/>
      <c r="X26" s="113"/>
      <c r="Y26" s="113"/>
      <c r="Z26" s="113"/>
      <c r="AA26" s="113"/>
    </row>
    <row r="27" spans="1:27" ht="14.1" customHeight="1" x14ac:dyDescent="0.2">
      <c r="B27" s="113"/>
      <c r="C27" s="113"/>
      <c r="D27" s="113"/>
      <c r="E27" s="113"/>
      <c r="F27" s="113"/>
      <c r="G27" s="113"/>
      <c r="H27" s="113"/>
      <c r="I27" s="135"/>
      <c r="J27" s="135"/>
      <c r="K27" s="135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</row>
    <row r="28" spans="1:27" ht="14.1" customHeight="1" x14ac:dyDescent="0.2">
      <c r="A28" s="98" t="s">
        <v>189</v>
      </c>
    </row>
    <row r="29" spans="1:27" ht="14.1" customHeight="1" x14ac:dyDescent="0.2">
      <c r="A29" s="98" t="s">
        <v>254</v>
      </c>
    </row>
    <row r="30" spans="1:27" ht="14.1" customHeight="1" x14ac:dyDescent="0.2"/>
    <row r="31" spans="1:27" ht="14.1" customHeight="1" x14ac:dyDescent="0.2"/>
    <row r="32" spans="1:27" ht="14.1" customHeight="1" x14ac:dyDescent="0.2"/>
    <row r="33" spans="1:11" ht="14.1" customHeight="1" x14ac:dyDescent="0.2"/>
    <row r="34" spans="1:11" ht="14.1" customHeight="1" x14ac:dyDescent="0.2"/>
    <row r="35" spans="1:11" ht="14.1" customHeight="1" x14ac:dyDescent="0.2">
      <c r="A35" s="137"/>
      <c r="I35" s="114"/>
      <c r="J35" s="114"/>
      <c r="K35" s="114"/>
    </row>
    <row r="36" spans="1:11" ht="12" customHeight="1" x14ac:dyDescent="0.2">
      <c r="A36" s="138"/>
      <c r="I36" s="114"/>
      <c r="J36" s="114"/>
      <c r="K36" s="114"/>
    </row>
    <row r="37" spans="1:11" ht="12" customHeight="1" x14ac:dyDescent="0.2">
      <c r="A37" s="138"/>
      <c r="I37" s="114"/>
      <c r="J37" s="114"/>
      <c r="K37" s="114"/>
    </row>
    <row r="38" spans="1:11" ht="12" customHeight="1" x14ac:dyDescent="0.2">
      <c r="A38" s="138"/>
      <c r="I38" s="114"/>
      <c r="J38" s="114"/>
      <c r="K38" s="114"/>
    </row>
  </sheetData>
  <pageMargins left="0" right="0" top="1" bottom="0.5" header="0" footer="0"/>
  <pageSetup scale="80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69"/>
  <sheetViews>
    <sheetView showGridLines="0" zoomScaleNormal="100" workbookViewId="0"/>
  </sheetViews>
  <sheetFormatPr defaultRowHeight="12" customHeight="1" x14ac:dyDescent="0.2"/>
  <cols>
    <col min="1" max="1" width="28.85546875" style="143" customWidth="1"/>
    <col min="2" max="2" width="2.140625" style="143" customWidth="1"/>
    <col min="3" max="18" width="5.85546875" style="145" customWidth="1"/>
    <col min="19" max="19" width="6.5703125" style="145" bestFit="1" customWidth="1"/>
    <col min="20" max="21" width="6.5703125" style="145" customWidth="1"/>
    <col min="22" max="22" width="2" style="143" customWidth="1"/>
    <col min="23" max="23" width="35.42578125" style="143" customWidth="1"/>
    <col min="24" max="24" width="27.85546875" style="143" customWidth="1"/>
    <col min="25" max="16384" width="9.140625" style="143"/>
  </cols>
  <sheetData>
    <row r="1" spans="1:23" s="139" customFormat="1" ht="12" customHeight="1" x14ac:dyDescent="0.2">
      <c r="A1" s="139" t="s">
        <v>283</v>
      </c>
      <c r="C1" s="140"/>
      <c r="D1" s="140"/>
      <c r="E1" s="140"/>
      <c r="F1" s="140"/>
      <c r="G1" s="140"/>
      <c r="H1" s="140"/>
      <c r="I1" s="140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3" ht="12" customHeight="1" x14ac:dyDescent="0.2">
      <c r="A2" s="142" t="s">
        <v>0</v>
      </c>
      <c r="C2" s="144"/>
      <c r="D2" s="144"/>
      <c r="F2" s="144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W2" s="142" t="s">
        <v>0</v>
      </c>
    </row>
    <row r="3" spans="1:23" ht="12" customHeight="1" x14ac:dyDescent="0.2">
      <c r="A3" s="142" t="s">
        <v>10</v>
      </c>
      <c r="C3" s="144"/>
      <c r="D3" s="144"/>
      <c r="F3" s="144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W3" s="142" t="s">
        <v>11</v>
      </c>
    </row>
    <row r="4" spans="1:23" ht="12" customHeight="1" x14ac:dyDescent="0.2">
      <c r="A4" s="146"/>
      <c r="C4" s="147"/>
      <c r="D4" s="144"/>
      <c r="F4" s="144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W4" s="146"/>
    </row>
    <row r="5" spans="1:23" s="152" customFormat="1" ht="12" customHeight="1" x14ac:dyDescent="0.2">
      <c r="A5" s="148"/>
      <c r="B5" s="149"/>
      <c r="C5" s="150"/>
      <c r="D5" s="150"/>
      <c r="E5" s="151"/>
      <c r="F5" s="150"/>
      <c r="G5" s="151"/>
      <c r="H5" s="151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149"/>
      <c r="W5" s="149"/>
    </row>
    <row r="6" spans="1:23" s="153" customFormat="1" ht="12" customHeight="1" x14ac:dyDescent="0.2">
      <c r="A6" s="661"/>
      <c r="B6" s="661"/>
      <c r="C6" s="662">
        <v>2000</v>
      </c>
      <c r="D6" s="663">
        <v>2001</v>
      </c>
      <c r="E6" s="663">
        <v>2002</v>
      </c>
      <c r="F6" s="663">
        <v>2003</v>
      </c>
      <c r="G6" s="664">
        <v>2004</v>
      </c>
      <c r="H6" s="664">
        <v>2005</v>
      </c>
      <c r="I6" s="665">
        <v>2006</v>
      </c>
      <c r="J6" s="665">
        <v>2007</v>
      </c>
      <c r="K6" s="665">
        <v>2008</v>
      </c>
      <c r="L6" s="665">
        <v>2009</v>
      </c>
      <c r="M6" s="665">
        <v>2010</v>
      </c>
      <c r="N6" s="665">
        <v>2011</v>
      </c>
      <c r="O6" s="665">
        <v>2012</v>
      </c>
      <c r="P6" s="665">
        <v>2013</v>
      </c>
      <c r="Q6" s="665">
        <v>2014</v>
      </c>
      <c r="R6" s="665">
        <v>2015</v>
      </c>
      <c r="S6" s="665">
        <v>2016</v>
      </c>
      <c r="T6" s="665">
        <v>2107</v>
      </c>
      <c r="U6" s="665">
        <v>2018</v>
      </c>
      <c r="V6" s="661" t="s">
        <v>40</v>
      </c>
      <c r="W6" s="661"/>
    </row>
    <row r="7" spans="1:23" s="155" customFormat="1" ht="24" customHeight="1" x14ac:dyDescent="0.2">
      <c r="A7" s="154"/>
      <c r="C7" s="156"/>
      <c r="D7" s="156"/>
      <c r="E7" s="157"/>
      <c r="F7" s="156"/>
      <c r="G7" s="158"/>
      <c r="H7" s="158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3" s="159" customFormat="1" ht="12" customHeight="1" x14ac:dyDescent="0.2">
      <c r="B8" s="160"/>
      <c r="D8" s="161"/>
      <c r="E8" s="162"/>
      <c r="F8" s="163"/>
      <c r="I8" s="164" t="s">
        <v>284</v>
      </c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</row>
    <row r="9" spans="1:23" s="159" customFormat="1" ht="12" customHeight="1" x14ac:dyDescent="0.2">
      <c r="B9" s="160"/>
      <c r="C9" s="166"/>
      <c r="D9" s="167"/>
      <c r="E9" s="168"/>
      <c r="F9" s="169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23" s="176" customFormat="1" ht="12" customHeight="1" x14ac:dyDescent="0.2">
      <c r="A10" s="170" t="s">
        <v>285</v>
      </c>
      <c r="B10" s="171"/>
      <c r="C10" s="172">
        <v>100</v>
      </c>
      <c r="D10" s="173">
        <v>102.1</v>
      </c>
      <c r="E10" s="174">
        <v>106.7</v>
      </c>
      <c r="F10" s="175">
        <v>109.2</v>
      </c>
      <c r="G10" s="175">
        <v>117.1</v>
      </c>
      <c r="H10" s="175">
        <v>114.4</v>
      </c>
      <c r="I10" s="175">
        <v>123.1</v>
      </c>
      <c r="J10" s="175">
        <v>129.9</v>
      </c>
      <c r="K10" s="175">
        <v>132.4</v>
      </c>
      <c r="L10" s="175">
        <v>129.80000000000001</v>
      </c>
      <c r="M10" s="175">
        <v>132.1</v>
      </c>
      <c r="N10" s="175">
        <v>140.69999999999999</v>
      </c>
      <c r="O10" s="175">
        <v>155.80000000000001</v>
      </c>
      <c r="P10" s="175">
        <v>161.1</v>
      </c>
      <c r="Q10" s="175">
        <v>165.6</v>
      </c>
      <c r="R10" s="175">
        <v>170</v>
      </c>
      <c r="S10" s="175">
        <v>178.1</v>
      </c>
      <c r="T10" s="175">
        <v>197.3</v>
      </c>
      <c r="U10" s="175">
        <v>202.7</v>
      </c>
      <c r="W10" s="170" t="s">
        <v>286</v>
      </c>
    </row>
    <row r="11" spans="1:23" s="176" customFormat="1" ht="12" customHeight="1" x14ac:dyDescent="0.2">
      <c r="A11" s="177" t="s">
        <v>287</v>
      </c>
      <c r="B11" s="171"/>
      <c r="C11" s="178">
        <v>100</v>
      </c>
      <c r="D11" s="179">
        <v>101.5</v>
      </c>
      <c r="E11" s="180">
        <v>105.6</v>
      </c>
      <c r="F11" s="181">
        <v>108.3</v>
      </c>
      <c r="G11" s="181">
        <v>116.8</v>
      </c>
      <c r="H11" s="181">
        <v>110</v>
      </c>
      <c r="I11" s="181">
        <v>120.3</v>
      </c>
      <c r="J11" s="181">
        <v>132</v>
      </c>
      <c r="K11" s="181">
        <v>135.5</v>
      </c>
      <c r="L11" s="181">
        <v>129.1</v>
      </c>
      <c r="M11" s="181">
        <v>131.69999999999999</v>
      </c>
      <c r="N11" s="181">
        <v>142.69999999999999</v>
      </c>
      <c r="O11" s="181">
        <v>161.80000000000001</v>
      </c>
      <c r="P11" s="181">
        <v>166.6</v>
      </c>
      <c r="Q11" s="181">
        <v>170.1</v>
      </c>
      <c r="R11" s="181">
        <v>181.1</v>
      </c>
      <c r="S11" s="181">
        <v>188.8</v>
      </c>
      <c r="T11" s="181">
        <v>212</v>
      </c>
      <c r="U11" s="181">
        <v>218</v>
      </c>
      <c r="W11" s="177" t="s">
        <v>288</v>
      </c>
    </row>
    <row r="12" spans="1:23" s="176" customFormat="1" ht="12" customHeight="1" x14ac:dyDescent="0.2">
      <c r="A12" s="177" t="s">
        <v>289</v>
      </c>
      <c r="B12" s="171"/>
      <c r="C12" s="178">
        <v>100</v>
      </c>
      <c r="D12" s="179">
        <v>100.6</v>
      </c>
      <c r="E12" s="180">
        <v>104.1</v>
      </c>
      <c r="F12" s="181">
        <v>105.8</v>
      </c>
      <c r="G12" s="181">
        <v>110.8</v>
      </c>
      <c r="H12" s="181">
        <v>112.2</v>
      </c>
      <c r="I12" s="181">
        <v>109.9</v>
      </c>
      <c r="J12" s="181">
        <v>112.4</v>
      </c>
      <c r="K12" s="181">
        <v>118.9</v>
      </c>
      <c r="L12" s="181">
        <v>121.6</v>
      </c>
      <c r="M12" s="181">
        <v>125.6</v>
      </c>
      <c r="N12" s="181">
        <v>128.80000000000001</v>
      </c>
      <c r="O12" s="181">
        <v>130.9</v>
      </c>
      <c r="P12" s="181">
        <v>133.80000000000001</v>
      </c>
      <c r="Q12" s="181">
        <v>137.19999999999999</v>
      </c>
      <c r="R12" s="181">
        <v>134.6</v>
      </c>
      <c r="S12" s="181">
        <v>138</v>
      </c>
      <c r="T12" s="181">
        <v>141.6</v>
      </c>
      <c r="U12" s="181">
        <v>145.6</v>
      </c>
      <c r="W12" s="177" t="s">
        <v>290</v>
      </c>
    </row>
    <row r="13" spans="1:23" s="176" customFormat="1" ht="12" customHeight="1" x14ac:dyDescent="0.2">
      <c r="A13" s="177" t="s">
        <v>291</v>
      </c>
      <c r="B13" s="171"/>
      <c r="C13" s="178">
        <v>100</v>
      </c>
      <c r="D13" s="179">
        <v>102</v>
      </c>
      <c r="E13" s="180">
        <v>104.2</v>
      </c>
      <c r="F13" s="181">
        <v>105.2</v>
      </c>
      <c r="G13" s="181">
        <v>103.6</v>
      </c>
      <c r="H13" s="181">
        <v>105.7</v>
      </c>
      <c r="I13" s="181">
        <v>103.5</v>
      </c>
      <c r="J13" s="181">
        <v>100.9</v>
      </c>
      <c r="K13" s="181">
        <v>93</v>
      </c>
      <c r="L13" s="181">
        <v>84.3</v>
      </c>
      <c r="M13" s="181">
        <v>80.5</v>
      </c>
      <c r="N13" s="181">
        <v>82.1</v>
      </c>
      <c r="O13" s="181">
        <v>84.5</v>
      </c>
      <c r="P13" s="181">
        <v>87.8</v>
      </c>
      <c r="Q13" s="181">
        <v>90.4</v>
      </c>
      <c r="R13" s="181">
        <v>95.7</v>
      </c>
      <c r="S13" s="181">
        <v>101.1</v>
      </c>
      <c r="T13" s="181">
        <v>103.4</v>
      </c>
      <c r="U13" s="181">
        <v>104.2</v>
      </c>
      <c r="W13" s="177" t="s">
        <v>292</v>
      </c>
    </row>
    <row r="14" spans="1:23" s="176" customFormat="1" ht="12" customHeight="1" x14ac:dyDescent="0.2">
      <c r="A14" s="177" t="s">
        <v>293</v>
      </c>
      <c r="B14" s="171"/>
      <c r="C14" s="178">
        <v>100</v>
      </c>
      <c r="D14" s="179">
        <v>110</v>
      </c>
      <c r="E14" s="180">
        <v>123.7</v>
      </c>
      <c r="F14" s="181">
        <v>127.2</v>
      </c>
      <c r="G14" s="181">
        <v>134.80000000000001</v>
      </c>
      <c r="H14" s="181">
        <v>143.69999999999999</v>
      </c>
      <c r="I14" s="181">
        <v>150.5</v>
      </c>
      <c r="J14" s="181">
        <v>162.6</v>
      </c>
      <c r="K14" s="181">
        <v>166</v>
      </c>
      <c r="L14" s="181">
        <v>165</v>
      </c>
      <c r="M14" s="181">
        <v>168.1</v>
      </c>
      <c r="N14" s="181">
        <v>178.8</v>
      </c>
      <c r="O14" s="181">
        <v>187.6</v>
      </c>
      <c r="P14" s="181">
        <v>187.3</v>
      </c>
      <c r="Q14" s="181">
        <v>200.1</v>
      </c>
      <c r="R14" s="181">
        <v>217.3</v>
      </c>
      <c r="S14" s="181">
        <v>231</v>
      </c>
      <c r="T14" s="181">
        <v>238.8</v>
      </c>
      <c r="U14" s="181">
        <v>253.5</v>
      </c>
      <c r="W14" s="177" t="s">
        <v>294</v>
      </c>
    </row>
    <row r="15" spans="1:23" s="176" customFormat="1" ht="12" customHeight="1" x14ac:dyDescent="0.2">
      <c r="A15" s="182"/>
      <c r="B15" s="171"/>
      <c r="C15" s="178"/>
      <c r="D15" s="179"/>
      <c r="E15" s="180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W15" s="182"/>
    </row>
    <row r="16" spans="1:23" s="159" customFormat="1" ht="12" customHeight="1" x14ac:dyDescent="0.2">
      <c r="A16" s="183" t="s">
        <v>295</v>
      </c>
      <c r="B16" s="160"/>
      <c r="C16" s="184"/>
      <c r="D16" s="185"/>
      <c r="E16" s="185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W16" s="183" t="s">
        <v>296</v>
      </c>
    </row>
    <row r="17" spans="1:24" s="176" customFormat="1" ht="12" customHeight="1" x14ac:dyDescent="0.2">
      <c r="B17" s="171"/>
      <c r="C17" s="187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</row>
    <row r="18" spans="1:24" s="176" customFormat="1" ht="12" customHeight="1" x14ac:dyDescent="0.2">
      <c r="A18" s="177" t="s">
        <v>297</v>
      </c>
      <c r="B18" s="171"/>
      <c r="C18" s="187"/>
      <c r="D18" s="188"/>
      <c r="E18" s="188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W18" s="177" t="s">
        <v>298</v>
      </c>
    </row>
    <row r="19" spans="1:24" s="176" customFormat="1" ht="12" customHeight="1" x14ac:dyDescent="0.2">
      <c r="A19" s="177" t="s">
        <v>299</v>
      </c>
      <c r="B19" s="171"/>
      <c r="C19" s="189">
        <v>426.7</v>
      </c>
      <c r="D19" s="190">
        <v>509.7</v>
      </c>
      <c r="E19" s="188">
        <v>493.9</v>
      </c>
      <c r="F19" s="186">
        <v>1290.2</v>
      </c>
      <c r="G19" s="186">
        <v>1553.5</v>
      </c>
      <c r="H19" s="186">
        <v>606.70000000000005</v>
      </c>
      <c r="I19" s="186">
        <v>612.5</v>
      </c>
      <c r="J19" s="186">
        <v>619.1</v>
      </c>
      <c r="K19" s="186">
        <v>634.6</v>
      </c>
      <c r="L19" s="186">
        <v>547.1</v>
      </c>
      <c r="M19" s="186">
        <v>558.4</v>
      </c>
      <c r="N19" s="186">
        <v>574.70000000000005</v>
      </c>
      <c r="O19" s="186">
        <v>632</v>
      </c>
      <c r="P19" s="186">
        <v>745.7</v>
      </c>
      <c r="Q19" s="186">
        <v>730.8</v>
      </c>
      <c r="R19" s="186">
        <v>745.7</v>
      </c>
      <c r="S19" s="186">
        <v>712.3</v>
      </c>
      <c r="T19" s="186">
        <v>679.1</v>
      </c>
      <c r="U19" s="186">
        <v>671.3</v>
      </c>
      <c r="W19" s="177" t="s">
        <v>300</v>
      </c>
    </row>
    <row r="20" spans="1:24" s="176" customFormat="1" ht="12" customHeight="1" x14ac:dyDescent="0.2">
      <c r="A20" s="177" t="s">
        <v>301</v>
      </c>
      <c r="B20" s="171"/>
      <c r="C20" s="189">
        <v>197.5</v>
      </c>
      <c r="D20" s="190">
        <v>185.5</v>
      </c>
      <c r="E20" s="188">
        <v>192.8</v>
      </c>
      <c r="F20" s="186">
        <v>180.6</v>
      </c>
      <c r="G20" s="186">
        <v>209.7</v>
      </c>
      <c r="H20" s="186">
        <v>168.8</v>
      </c>
      <c r="I20" s="186">
        <v>207.6</v>
      </c>
      <c r="J20" s="186">
        <v>236.3</v>
      </c>
      <c r="K20" s="186">
        <v>240.9</v>
      </c>
      <c r="L20" s="186">
        <v>231.4</v>
      </c>
      <c r="M20" s="186">
        <v>244.3</v>
      </c>
      <c r="N20" s="186">
        <v>284.3</v>
      </c>
      <c r="O20" s="186">
        <v>356.3</v>
      </c>
      <c r="P20" s="186">
        <v>284.7</v>
      </c>
      <c r="Q20" s="186">
        <v>286.10000000000002</v>
      </c>
      <c r="R20" s="186">
        <v>335.8</v>
      </c>
      <c r="S20" s="186">
        <v>367.3</v>
      </c>
      <c r="T20" s="186">
        <v>480.4</v>
      </c>
      <c r="U20" s="186">
        <v>487.8</v>
      </c>
      <c r="W20" s="177" t="s">
        <v>302</v>
      </c>
    </row>
    <row r="21" spans="1:24" s="176" customFormat="1" ht="12" customHeight="1" x14ac:dyDescent="0.2">
      <c r="A21" s="177" t="s">
        <v>303</v>
      </c>
      <c r="B21" s="171"/>
      <c r="C21" s="189">
        <v>3572.5</v>
      </c>
      <c r="D21" s="190">
        <v>3588</v>
      </c>
      <c r="E21" s="188">
        <v>3558.2</v>
      </c>
      <c r="F21" s="186">
        <v>3306.7</v>
      </c>
      <c r="G21" s="186">
        <v>4164.2</v>
      </c>
      <c r="H21" s="186">
        <v>3885.2</v>
      </c>
      <c r="I21" s="186">
        <v>4183.3</v>
      </c>
      <c r="J21" s="186">
        <v>4149.2</v>
      </c>
      <c r="K21" s="186">
        <v>4306.5</v>
      </c>
      <c r="L21" s="186">
        <v>4096.3999999999996</v>
      </c>
      <c r="M21" s="186">
        <v>4443.8999999999996</v>
      </c>
      <c r="N21" s="186">
        <v>4359.7</v>
      </c>
      <c r="O21" s="186">
        <v>4963.3999999999996</v>
      </c>
      <c r="P21" s="186">
        <v>5150.7</v>
      </c>
      <c r="Q21" s="186">
        <v>5391.1</v>
      </c>
      <c r="R21" s="186">
        <v>5170.8</v>
      </c>
      <c r="S21" s="186">
        <v>5356</v>
      </c>
      <c r="T21" s="186">
        <v>5379.9</v>
      </c>
      <c r="U21" s="186">
        <v>5526</v>
      </c>
      <c r="W21" s="177" t="s">
        <v>304</v>
      </c>
    </row>
    <row r="22" spans="1:24" s="155" customFormat="1" ht="12" customHeight="1" x14ac:dyDescent="0.2">
      <c r="A22" s="191" t="s">
        <v>305</v>
      </c>
      <c r="B22" s="192"/>
      <c r="C22" s="189">
        <v>5.0999999999999996</v>
      </c>
      <c r="D22" s="189">
        <v>4.9000000000000004</v>
      </c>
      <c r="E22" s="187">
        <v>5.0999999999999996</v>
      </c>
      <c r="F22" s="193">
        <v>5.3</v>
      </c>
      <c r="G22" s="193">
        <v>5</v>
      </c>
      <c r="H22" s="193">
        <v>5.6</v>
      </c>
      <c r="I22" s="193">
        <v>6</v>
      </c>
      <c r="J22" s="193">
        <v>6.2</v>
      </c>
      <c r="K22" s="193">
        <v>5.3</v>
      </c>
      <c r="L22" s="193">
        <v>4.2</v>
      </c>
      <c r="M22" s="193">
        <v>3.9</v>
      </c>
      <c r="N22" s="193">
        <v>4</v>
      </c>
      <c r="O22" s="193">
        <v>4.0999999999999996</v>
      </c>
      <c r="P22" s="193">
        <v>4.0999999999999996</v>
      </c>
      <c r="Q22" s="186">
        <v>4.2</v>
      </c>
      <c r="R22" s="186">
        <v>4.3</v>
      </c>
      <c r="S22" s="186">
        <v>4.5</v>
      </c>
      <c r="T22" s="186">
        <v>4.7</v>
      </c>
      <c r="U22" s="186">
        <v>5</v>
      </c>
      <c r="W22" s="191" t="s">
        <v>306</v>
      </c>
    </row>
    <row r="23" spans="1:24" s="155" customFormat="1" ht="12" customHeight="1" x14ac:dyDescent="0.2">
      <c r="B23" s="192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94"/>
      <c r="W23" s="195"/>
      <c r="X23" s="194"/>
    </row>
    <row r="24" spans="1:24" s="155" customFormat="1" ht="12" customHeight="1" x14ac:dyDescent="0.2">
      <c r="A24" s="191" t="s">
        <v>307</v>
      </c>
      <c r="B24" s="192"/>
      <c r="C24" s="184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W24" s="191" t="s">
        <v>308</v>
      </c>
    </row>
    <row r="25" spans="1:24" s="155" customFormat="1" ht="12" customHeight="1" x14ac:dyDescent="0.2">
      <c r="A25" s="191" t="s">
        <v>309</v>
      </c>
      <c r="B25" s="192"/>
      <c r="C25" s="189">
        <v>537.6</v>
      </c>
      <c r="D25" s="184">
        <v>457</v>
      </c>
      <c r="E25" s="184">
        <v>478.7</v>
      </c>
      <c r="F25" s="193">
        <v>508.5</v>
      </c>
      <c r="G25" s="193">
        <v>513.20000000000005</v>
      </c>
      <c r="H25" s="193">
        <v>515.9</v>
      </c>
      <c r="I25" s="193">
        <v>533.1</v>
      </c>
      <c r="J25" s="193">
        <v>617.70000000000005</v>
      </c>
      <c r="K25" s="193">
        <v>600.29999999999995</v>
      </c>
      <c r="L25" s="193">
        <v>586.70000000000005</v>
      </c>
      <c r="M25" s="193">
        <v>581</v>
      </c>
      <c r="N25" s="193">
        <v>573.5</v>
      </c>
      <c r="O25" s="193">
        <v>581.79999999999995</v>
      </c>
      <c r="P25" s="193">
        <v>599.4</v>
      </c>
      <c r="Q25" s="193">
        <v>606.79999999999995</v>
      </c>
      <c r="R25" s="193">
        <v>625.9</v>
      </c>
      <c r="S25" s="193">
        <v>649.20000000000005</v>
      </c>
      <c r="T25" s="193">
        <v>675.7</v>
      </c>
      <c r="U25" s="193">
        <v>704.7</v>
      </c>
      <c r="W25" s="191" t="s">
        <v>310</v>
      </c>
    </row>
    <row r="26" spans="1:24" s="155" customFormat="1" ht="12" customHeight="1" x14ac:dyDescent="0.2">
      <c r="A26" s="191" t="s">
        <v>311</v>
      </c>
      <c r="B26" s="192"/>
      <c r="C26" s="189">
        <v>60.5</v>
      </c>
      <c r="D26" s="184">
        <v>54.8</v>
      </c>
      <c r="E26" s="184">
        <v>51.6</v>
      </c>
      <c r="F26" s="193">
        <v>56</v>
      </c>
      <c r="G26" s="193">
        <v>58.6</v>
      </c>
      <c r="H26" s="193">
        <v>64.8</v>
      </c>
      <c r="I26" s="193">
        <v>65.5</v>
      </c>
      <c r="J26" s="193">
        <v>68.8</v>
      </c>
      <c r="K26" s="193">
        <v>72.099999999999994</v>
      </c>
      <c r="L26" s="193">
        <v>68</v>
      </c>
      <c r="M26" s="193">
        <v>54.4</v>
      </c>
      <c r="N26" s="193">
        <v>52.7</v>
      </c>
      <c r="O26" s="193">
        <v>54.9</v>
      </c>
      <c r="P26" s="193">
        <v>57.8</v>
      </c>
      <c r="Q26" s="193">
        <v>59.3</v>
      </c>
      <c r="R26" s="193">
        <v>61.1</v>
      </c>
      <c r="S26" s="193">
        <v>63.4</v>
      </c>
      <c r="T26" s="193">
        <v>66</v>
      </c>
      <c r="U26" s="193">
        <v>68.8</v>
      </c>
      <c r="W26" s="191" t="s">
        <v>312</v>
      </c>
    </row>
    <row r="27" spans="1:24" s="155" customFormat="1" ht="12" customHeight="1" x14ac:dyDescent="0.2">
      <c r="A27" s="191" t="s">
        <v>313</v>
      </c>
      <c r="B27" s="192"/>
      <c r="C27" s="189">
        <v>85.8</v>
      </c>
      <c r="D27" s="189">
        <v>86.7</v>
      </c>
      <c r="E27" s="187">
        <v>89.4</v>
      </c>
      <c r="F27" s="193">
        <v>98.2</v>
      </c>
      <c r="G27" s="193">
        <v>96.8</v>
      </c>
      <c r="H27" s="193">
        <v>99.2</v>
      </c>
      <c r="I27" s="193">
        <v>99.2</v>
      </c>
      <c r="J27" s="193">
        <v>105.4</v>
      </c>
      <c r="K27" s="193">
        <v>113.9</v>
      </c>
      <c r="L27" s="193">
        <v>96.8</v>
      </c>
      <c r="M27" s="193">
        <v>94.8</v>
      </c>
      <c r="N27" s="193">
        <v>97.6</v>
      </c>
      <c r="O27" s="193">
        <v>100.7</v>
      </c>
      <c r="P27" s="193">
        <v>103.8</v>
      </c>
      <c r="Q27" s="193">
        <v>105.8</v>
      </c>
      <c r="R27" s="193">
        <v>111.4</v>
      </c>
      <c r="S27" s="193">
        <v>116.7</v>
      </c>
      <c r="T27" s="193">
        <v>122</v>
      </c>
      <c r="U27" s="193">
        <v>127.8</v>
      </c>
      <c r="W27" s="191" t="s">
        <v>314</v>
      </c>
    </row>
    <row r="28" spans="1:24" s="155" customFormat="1" ht="12" customHeight="1" x14ac:dyDescent="0.2">
      <c r="A28" s="191" t="s">
        <v>315</v>
      </c>
      <c r="B28" s="192"/>
      <c r="C28" s="189">
        <v>10.6</v>
      </c>
      <c r="D28" s="189">
        <v>10.5</v>
      </c>
      <c r="E28" s="187">
        <v>12.4</v>
      </c>
      <c r="F28" s="193">
        <v>19.899999999999999</v>
      </c>
      <c r="G28" s="193">
        <v>21.3</v>
      </c>
      <c r="H28" s="193">
        <v>18.8</v>
      </c>
      <c r="I28" s="193">
        <v>22.2</v>
      </c>
      <c r="J28" s="193">
        <v>42.7</v>
      </c>
      <c r="K28" s="193">
        <v>39.5</v>
      </c>
      <c r="L28" s="193">
        <v>43.6</v>
      </c>
      <c r="M28" s="193">
        <v>45.8</v>
      </c>
      <c r="N28" s="193">
        <v>46.4</v>
      </c>
      <c r="O28" s="193">
        <v>47.8</v>
      </c>
      <c r="P28" s="193">
        <v>49.6</v>
      </c>
      <c r="Q28" s="193">
        <v>51.6</v>
      </c>
      <c r="R28" s="193">
        <v>53.8</v>
      </c>
      <c r="S28" s="193">
        <v>56.2</v>
      </c>
      <c r="T28" s="193">
        <v>58.9</v>
      </c>
      <c r="U28" s="193">
        <v>59.7</v>
      </c>
      <c r="W28" s="191" t="s">
        <v>316</v>
      </c>
    </row>
    <row r="29" spans="1:24" s="155" customFormat="1" ht="12" customHeight="1" x14ac:dyDescent="0.2">
      <c r="A29" s="191" t="s">
        <v>317</v>
      </c>
      <c r="B29" s="192"/>
      <c r="C29" s="189">
        <v>57.7</v>
      </c>
      <c r="D29" s="189">
        <v>55</v>
      </c>
      <c r="E29" s="187">
        <v>69</v>
      </c>
      <c r="F29" s="193">
        <v>62.2</v>
      </c>
      <c r="G29" s="193">
        <v>68.3</v>
      </c>
      <c r="H29" s="193">
        <v>69.2</v>
      </c>
      <c r="I29" s="193">
        <v>71</v>
      </c>
      <c r="J29" s="193">
        <v>75.8</v>
      </c>
      <c r="K29" s="193">
        <v>78.599999999999994</v>
      </c>
      <c r="L29" s="193">
        <v>80.5</v>
      </c>
      <c r="M29" s="193">
        <v>80.3</v>
      </c>
      <c r="N29" s="193">
        <v>82.1</v>
      </c>
      <c r="O29" s="193">
        <v>85.5</v>
      </c>
      <c r="P29" s="193">
        <v>87.8</v>
      </c>
      <c r="Q29" s="193">
        <v>92.2</v>
      </c>
      <c r="R29" s="193">
        <v>97</v>
      </c>
      <c r="S29" s="193">
        <v>100</v>
      </c>
      <c r="T29" s="193">
        <v>104.7</v>
      </c>
      <c r="U29" s="193">
        <v>109.6</v>
      </c>
      <c r="W29" s="191" t="s">
        <v>318</v>
      </c>
    </row>
    <row r="30" spans="1:24" s="155" customFormat="1" ht="12" customHeight="1" x14ac:dyDescent="0.2">
      <c r="A30" s="191" t="s">
        <v>319</v>
      </c>
      <c r="B30" s="192"/>
      <c r="C30" s="189">
        <v>897.3</v>
      </c>
      <c r="D30" s="189">
        <v>915</v>
      </c>
      <c r="E30" s="187">
        <v>953.6</v>
      </c>
      <c r="F30" s="193">
        <v>1064.3</v>
      </c>
      <c r="G30" s="193">
        <v>1055.4000000000001</v>
      </c>
      <c r="H30" s="193">
        <v>986.7</v>
      </c>
      <c r="I30" s="193">
        <v>1038.5999999999999</v>
      </c>
      <c r="J30" s="193">
        <v>1027</v>
      </c>
      <c r="K30" s="193">
        <v>1132.9000000000001</v>
      </c>
      <c r="L30" s="193">
        <v>1053.5999999999999</v>
      </c>
      <c r="M30" s="193">
        <v>1023.9</v>
      </c>
      <c r="N30" s="193">
        <v>1265</v>
      </c>
      <c r="O30" s="193">
        <v>1566</v>
      </c>
      <c r="P30" s="193">
        <v>1578</v>
      </c>
      <c r="Q30" s="193">
        <v>1721.5</v>
      </c>
      <c r="R30" s="193">
        <v>1947.2</v>
      </c>
      <c r="S30" s="193">
        <v>2045.7</v>
      </c>
      <c r="T30" s="193">
        <v>2408.1</v>
      </c>
      <c r="U30" s="193">
        <v>2493.9</v>
      </c>
      <c r="W30" s="191" t="s">
        <v>320</v>
      </c>
    </row>
    <row r="31" spans="1:24" s="155" customFormat="1" ht="12" customHeight="1" x14ac:dyDescent="0.2">
      <c r="A31" s="195"/>
      <c r="B31" s="192"/>
      <c r="C31" s="189"/>
      <c r="D31" s="189"/>
      <c r="E31" s="187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W31" s="195"/>
    </row>
    <row r="32" spans="1:24" s="155" customFormat="1" ht="12" customHeight="1" x14ac:dyDescent="0.2">
      <c r="A32" s="196" t="s">
        <v>321</v>
      </c>
      <c r="B32" s="192"/>
      <c r="C32" s="184"/>
      <c r="D32" s="184"/>
      <c r="E32" s="184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W32" s="197" t="s">
        <v>322</v>
      </c>
    </row>
    <row r="33" spans="1:23" s="155" customFormat="1" ht="12" customHeight="1" x14ac:dyDescent="0.2">
      <c r="A33" s="191" t="s">
        <v>323</v>
      </c>
      <c r="B33" s="192"/>
      <c r="C33" s="184"/>
      <c r="D33" s="184"/>
      <c r="E33" s="184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W33" s="198" t="s">
        <v>324</v>
      </c>
    </row>
    <row r="34" spans="1:23" s="155" customFormat="1" ht="12" customHeight="1" x14ac:dyDescent="0.2">
      <c r="A34" s="191" t="s">
        <v>325</v>
      </c>
      <c r="B34" s="192"/>
      <c r="C34" s="189">
        <v>1132.8</v>
      </c>
      <c r="D34" s="189">
        <v>1139.5999999999999</v>
      </c>
      <c r="E34" s="187">
        <v>1179.5</v>
      </c>
      <c r="F34" s="193">
        <v>1198.4000000000001</v>
      </c>
      <c r="G34" s="193">
        <v>1255.9000000000001</v>
      </c>
      <c r="H34" s="193">
        <v>1272.2</v>
      </c>
      <c r="I34" s="193">
        <v>1246.8</v>
      </c>
      <c r="J34" s="193">
        <v>1275.4000000000001</v>
      </c>
      <c r="K34" s="193">
        <v>1349.4</v>
      </c>
      <c r="L34" s="193">
        <v>1377.6</v>
      </c>
      <c r="M34" s="193">
        <v>1422.5</v>
      </c>
      <c r="N34" s="193">
        <v>1464.1</v>
      </c>
      <c r="O34" s="193">
        <v>1490.3</v>
      </c>
      <c r="P34" s="193">
        <v>1524</v>
      </c>
      <c r="Q34" s="193">
        <v>1562.7</v>
      </c>
      <c r="R34" s="193">
        <v>1529.8</v>
      </c>
      <c r="S34" s="193">
        <v>1566.1</v>
      </c>
      <c r="T34" s="193">
        <v>1607</v>
      </c>
      <c r="U34" s="193">
        <v>1652.7</v>
      </c>
      <c r="W34" s="198" t="s">
        <v>326</v>
      </c>
    </row>
    <row r="35" spans="1:23" s="155" customFormat="1" ht="12" customHeight="1" x14ac:dyDescent="0.2">
      <c r="A35" s="191" t="s">
        <v>327</v>
      </c>
      <c r="B35" s="192"/>
      <c r="C35" s="189">
        <v>264.10000000000002</v>
      </c>
      <c r="D35" s="189">
        <v>246.9</v>
      </c>
      <c r="E35" s="187">
        <v>199.9</v>
      </c>
      <c r="F35" s="193">
        <v>206.5</v>
      </c>
      <c r="G35" s="193">
        <v>222.4</v>
      </c>
      <c r="H35" s="193">
        <v>231.7</v>
      </c>
      <c r="I35" s="193">
        <v>224.1</v>
      </c>
      <c r="J35" s="193">
        <v>225.6</v>
      </c>
      <c r="K35" s="193">
        <v>250.2</v>
      </c>
      <c r="L35" s="193">
        <v>231.1</v>
      </c>
      <c r="M35" s="193">
        <v>217.8</v>
      </c>
      <c r="N35" s="193">
        <v>238</v>
      </c>
      <c r="O35" s="193">
        <v>250.7</v>
      </c>
      <c r="P35" s="193">
        <v>243.6</v>
      </c>
      <c r="Q35" s="193">
        <v>292.3</v>
      </c>
      <c r="R35" s="193">
        <v>288.39999999999998</v>
      </c>
      <c r="S35" s="193">
        <v>301.10000000000002</v>
      </c>
      <c r="T35" s="193">
        <v>327.9</v>
      </c>
      <c r="U35" s="193">
        <v>346.5</v>
      </c>
      <c r="W35" s="198" t="s">
        <v>328</v>
      </c>
    </row>
    <row r="36" spans="1:23" s="155" customFormat="1" ht="12" customHeight="1" x14ac:dyDescent="0.2">
      <c r="A36" s="191" t="s">
        <v>329</v>
      </c>
      <c r="B36" s="192"/>
      <c r="C36" s="189">
        <v>42999.9</v>
      </c>
      <c r="D36" s="189">
        <v>48730.7</v>
      </c>
      <c r="E36" s="187">
        <v>52514.3</v>
      </c>
      <c r="F36" s="193">
        <v>56725.599999999999</v>
      </c>
      <c r="G36" s="193">
        <v>59748.9</v>
      </c>
      <c r="H36" s="193">
        <v>65059.199999999997</v>
      </c>
      <c r="I36" s="193">
        <v>69795.899999999994</v>
      </c>
      <c r="J36" s="193">
        <v>77028.800000000003</v>
      </c>
      <c r="K36" s="193">
        <v>77709.399999999994</v>
      </c>
      <c r="L36" s="193">
        <v>73613.399999999994</v>
      </c>
      <c r="M36" s="193">
        <v>74242.399999999994</v>
      </c>
      <c r="N36" s="193">
        <v>79766.100000000006</v>
      </c>
      <c r="O36" s="193">
        <v>84416.7</v>
      </c>
      <c r="P36" s="193">
        <v>82281.7</v>
      </c>
      <c r="Q36" s="193">
        <v>85226.7</v>
      </c>
      <c r="R36" s="193">
        <v>95500.9</v>
      </c>
      <c r="S36" s="193">
        <v>102061.3</v>
      </c>
      <c r="T36" s="193">
        <v>104802.3</v>
      </c>
      <c r="U36" s="193">
        <v>110520.1</v>
      </c>
      <c r="W36" s="198" t="s">
        <v>330</v>
      </c>
    </row>
    <row r="37" spans="1:23" s="176" customFormat="1" ht="12" customHeight="1" x14ac:dyDescent="0.2">
      <c r="B37" s="171"/>
      <c r="C37" s="189"/>
      <c r="D37" s="190"/>
      <c r="E37" s="188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</row>
    <row r="38" spans="1:23" s="155" customFormat="1" ht="12" customHeight="1" x14ac:dyDescent="0.2">
      <c r="A38" s="177" t="s">
        <v>331</v>
      </c>
      <c r="B38" s="192"/>
      <c r="C38" s="189"/>
      <c r="D38" s="190"/>
      <c r="E38" s="188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W38" s="154" t="s">
        <v>332</v>
      </c>
    </row>
    <row r="39" spans="1:23" s="155" customFormat="1" ht="12" customHeight="1" x14ac:dyDescent="0.2">
      <c r="A39" s="191" t="s">
        <v>333</v>
      </c>
      <c r="B39" s="192"/>
      <c r="C39" s="199">
        <v>405.6</v>
      </c>
      <c r="D39" s="200">
        <v>414.3</v>
      </c>
      <c r="E39" s="188">
        <v>441.6</v>
      </c>
      <c r="F39" s="193">
        <v>450.9</v>
      </c>
      <c r="G39" s="193">
        <v>475.1</v>
      </c>
      <c r="H39" s="193">
        <v>485.9</v>
      </c>
      <c r="I39" s="193">
        <v>506.7</v>
      </c>
      <c r="J39" s="193">
        <v>517.5</v>
      </c>
      <c r="K39" s="193">
        <v>532</v>
      </c>
      <c r="L39" s="193">
        <v>536.20000000000005</v>
      </c>
      <c r="M39" s="193">
        <v>551.4</v>
      </c>
      <c r="N39" s="193">
        <v>560.29999999999995</v>
      </c>
      <c r="O39" s="193">
        <v>580.1</v>
      </c>
      <c r="P39" s="193">
        <v>603</v>
      </c>
      <c r="Q39" s="193">
        <v>627.6</v>
      </c>
      <c r="R39" s="193">
        <v>648.4</v>
      </c>
      <c r="S39" s="193">
        <v>664.9</v>
      </c>
      <c r="T39" s="193">
        <v>683.7</v>
      </c>
      <c r="U39" s="193">
        <v>703.9</v>
      </c>
      <c r="W39" s="198" t="s">
        <v>334</v>
      </c>
    </row>
    <row r="40" spans="1:23" s="176" customFormat="1" ht="12" customHeight="1" x14ac:dyDescent="0.2">
      <c r="A40" s="191" t="s">
        <v>335</v>
      </c>
      <c r="B40" s="192"/>
      <c r="C40" s="199">
        <v>804.4</v>
      </c>
      <c r="D40" s="200">
        <v>937.8</v>
      </c>
      <c r="E40" s="188">
        <v>1004.3</v>
      </c>
      <c r="F40" s="193">
        <v>1025.7</v>
      </c>
      <c r="G40" s="193">
        <v>1075.7</v>
      </c>
      <c r="H40" s="193">
        <v>1094.8</v>
      </c>
      <c r="I40" s="193">
        <v>1162.3</v>
      </c>
      <c r="J40" s="193">
        <v>1218.5999999999999</v>
      </c>
      <c r="K40" s="193">
        <v>1264.9000000000001</v>
      </c>
      <c r="L40" s="193">
        <v>1378.8</v>
      </c>
      <c r="M40" s="193">
        <v>1369.4</v>
      </c>
      <c r="N40" s="193">
        <v>1320.2</v>
      </c>
      <c r="O40" s="193">
        <v>1351.9</v>
      </c>
      <c r="P40" s="193">
        <v>1514.9</v>
      </c>
      <c r="Q40" s="193">
        <v>1590.4</v>
      </c>
      <c r="R40" s="193">
        <v>1714.2</v>
      </c>
      <c r="S40" s="193">
        <v>1750</v>
      </c>
      <c r="T40" s="193">
        <v>1823.9</v>
      </c>
      <c r="U40" s="193">
        <v>1914.5</v>
      </c>
      <c r="V40" s="155"/>
      <c r="W40" s="198" t="s">
        <v>336</v>
      </c>
    </row>
    <row r="41" spans="1:23" s="155" customFormat="1" ht="12" customHeight="1" x14ac:dyDescent="0.2">
      <c r="A41" s="201"/>
      <c r="B41" s="202"/>
      <c r="C41" s="203"/>
      <c r="D41" s="203"/>
      <c r="E41" s="204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6"/>
      <c r="W41" s="206"/>
    </row>
    <row r="42" spans="1:23" s="176" customFormat="1" ht="12" customHeight="1" x14ac:dyDescent="0.2">
      <c r="A42" s="207"/>
      <c r="B42" s="171"/>
      <c r="C42" s="188"/>
      <c r="D42" s="188"/>
      <c r="E42" s="18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</row>
    <row r="43" spans="1:23" s="176" customFormat="1" ht="12" customHeight="1" x14ac:dyDescent="0.2">
      <c r="A43" s="177" t="s">
        <v>337</v>
      </c>
      <c r="B43" s="171"/>
      <c r="C43" s="190"/>
      <c r="D43" s="190"/>
      <c r="E43" s="188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</row>
    <row r="44" spans="1:23" s="176" customFormat="1" ht="12" customHeight="1" x14ac:dyDescent="0.2">
      <c r="A44" s="177" t="s">
        <v>253</v>
      </c>
      <c r="B44" s="171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</row>
    <row r="45" spans="1:23" s="176" customFormat="1" ht="12" customHeight="1" x14ac:dyDescent="0.2">
      <c r="A45" s="171" t="s">
        <v>338</v>
      </c>
      <c r="B45" s="171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</row>
    <row r="46" spans="1:23" s="155" customFormat="1" ht="12" customHeight="1" x14ac:dyDescent="0.2">
      <c r="A46" s="171" t="s">
        <v>339</v>
      </c>
      <c r="B46" s="192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</row>
    <row r="47" spans="1:23" s="155" customFormat="1" ht="12" customHeight="1" x14ac:dyDescent="0.2">
      <c r="C47" s="210"/>
      <c r="D47" s="210"/>
      <c r="E47" s="210"/>
      <c r="F47" s="210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</row>
    <row r="48" spans="1:23" s="176" customFormat="1" ht="12" customHeight="1" x14ac:dyDescent="0.2">
      <c r="A48" s="177" t="s">
        <v>340</v>
      </c>
      <c r="C48" s="210"/>
      <c r="D48" s="210"/>
      <c r="E48" s="210"/>
      <c r="F48" s="210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</row>
    <row r="49" spans="1:21" s="176" customFormat="1" ht="12" customHeight="1" x14ac:dyDescent="0.2">
      <c r="A49" s="177" t="s">
        <v>190</v>
      </c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</row>
    <row r="50" spans="1:21" s="176" customFormat="1" ht="12" customHeight="1" x14ac:dyDescent="0.2">
      <c r="A50" s="171" t="s">
        <v>341</v>
      </c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</row>
    <row r="51" spans="1:21" s="176" customFormat="1" ht="12" customHeight="1" x14ac:dyDescent="0.2">
      <c r="A51" s="171" t="s">
        <v>342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</row>
    <row r="52" spans="1:21" s="176" customFormat="1" ht="12" customHeight="1" x14ac:dyDescent="0.2"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</row>
    <row r="53" spans="1:21" s="176" customFormat="1" ht="12" customHeight="1" x14ac:dyDescent="0.2"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</row>
    <row r="54" spans="1:21" s="176" customFormat="1" ht="12" customHeight="1" x14ac:dyDescent="0.2"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</row>
    <row r="55" spans="1:21" s="176" customFormat="1" ht="12" customHeight="1" x14ac:dyDescent="0.2"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</row>
    <row r="56" spans="1:21" s="176" customFormat="1" ht="12" customHeight="1" x14ac:dyDescent="0.2"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</row>
    <row r="57" spans="1:21" s="176" customFormat="1" ht="12" customHeight="1" x14ac:dyDescent="0.2"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</row>
    <row r="58" spans="1:21" s="176" customFormat="1" ht="12" customHeight="1" x14ac:dyDescent="0.2"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</row>
    <row r="59" spans="1:21" s="176" customFormat="1" ht="12" customHeight="1" x14ac:dyDescent="0.2"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</row>
    <row r="60" spans="1:21" s="176" customFormat="1" ht="12" customHeight="1" x14ac:dyDescent="0.2"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</row>
    <row r="61" spans="1:21" s="176" customFormat="1" ht="12" customHeight="1" x14ac:dyDescent="0.2"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</row>
    <row r="62" spans="1:21" s="176" customFormat="1" ht="12" customHeight="1" x14ac:dyDescent="0.2"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</row>
    <row r="63" spans="1:21" s="176" customFormat="1" ht="12" customHeight="1" x14ac:dyDescent="0.2"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</row>
    <row r="64" spans="1:21" s="176" customFormat="1" ht="12" customHeight="1" x14ac:dyDescent="0.2"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</row>
    <row r="65" spans="3:21" s="176" customFormat="1" ht="12" customHeight="1" x14ac:dyDescent="0.2"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</row>
    <row r="66" spans="3:21" s="176" customFormat="1" ht="12" customHeight="1" x14ac:dyDescent="0.2"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</row>
    <row r="67" spans="3:21" s="176" customFormat="1" ht="12" customHeight="1" x14ac:dyDescent="0.2"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</row>
    <row r="68" spans="3:21" s="176" customFormat="1" ht="12" customHeight="1" x14ac:dyDescent="0.2"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</row>
    <row r="69" spans="3:21" s="176" customFormat="1" ht="12" customHeight="1" x14ac:dyDescent="0.2"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</row>
  </sheetData>
  <pageMargins left="0.6" right="0" top="0.5" bottom="0" header="0" footer="0"/>
  <pageSetup scale="68" orientation="landscape" r:id="rId1"/>
  <headerFooter alignWithMargins="0">
    <oddHeader xml:space="preserve">&amp;R&amp;F  &amp;A  &amp;D  &amp;T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W66"/>
  <sheetViews>
    <sheetView showGridLines="0" zoomScaleNormal="100" workbookViewId="0"/>
  </sheetViews>
  <sheetFormatPr defaultColWidth="9.7109375" defaultRowHeight="12" customHeight="1" x14ac:dyDescent="0.2"/>
  <cols>
    <col min="1" max="1" width="24.28515625" style="215" customWidth="1"/>
    <col min="2" max="2" width="0.7109375" style="215" customWidth="1"/>
    <col min="3" max="5" width="6.42578125" style="215" customWidth="1"/>
    <col min="6" max="6" width="6.42578125" style="216" customWidth="1"/>
    <col min="7" max="21" width="6.42578125" style="215" customWidth="1"/>
    <col min="22" max="22" width="2" style="215" customWidth="1"/>
    <col min="23" max="23" width="27.7109375" style="215" customWidth="1"/>
    <col min="24" max="24" width="23.28515625" style="215" customWidth="1"/>
    <col min="25" max="31" width="9.28515625" style="215" customWidth="1"/>
    <col min="32" max="16384" width="9.7109375" style="215"/>
  </cols>
  <sheetData>
    <row r="1" spans="1:23" s="212" customFormat="1" ht="12" customHeight="1" x14ac:dyDescent="0.2">
      <c r="A1" s="212" t="s">
        <v>343</v>
      </c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</row>
    <row r="2" spans="1:23" ht="12" customHeight="1" x14ac:dyDescent="0.2">
      <c r="A2" s="214" t="s">
        <v>0</v>
      </c>
      <c r="B2" s="215" t="s">
        <v>344</v>
      </c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W2" s="214" t="s">
        <v>0</v>
      </c>
    </row>
    <row r="3" spans="1:23" ht="12" customHeight="1" x14ac:dyDescent="0.2">
      <c r="A3" s="218" t="s">
        <v>12</v>
      </c>
      <c r="E3" s="216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W3" s="218" t="s">
        <v>13</v>
      </c>
    </row>
    <row r="4" spans="1:23" ht="12" customHeight="1" x14ac:dyDescent="0.2">
      <c r="A4" s="219"/>
      <c r="E4" s="216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</row>
    <row r="5" spans="1:23" s="224" customFormat="1" ht="12" customHeight="1" x14ac:dyDescent="0.2">
      <c r="A5" s="220"/>
      <c r="B5" s="221"/>
      <c r="C5" s="221"/>
      <c r="D5" s="221"/>
      <c r="E5" s="222"/>
      <c r="F5" s="222"/>
      <c r="G5" s="221"/>
      <c r="H5" s="221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1"/>
      <c r="W5" s="221"/>
    </row>
    <row r="6" spans="1:23" s="224" customFormat="1" ht="12" customHeight="1" x14ac:dyDescent="0.2">
      <c r="A6" s="666"/>
      <c r="B6" s="666"/>
      <c r="C6" s="667">
        <v>2000</v>
      </c>
      <c r="D6" s="667">
        <v>2001</v>
      </c>
      <c r="E6" s="667">
        <v>2002</v>
      </c>
      <c r="F6" s="668">
        <v>2003</v>
      </c>
      <c r="G6" s="666">
        <v>2004</v>
      </c>
      <c r="H6" s="666">
        <v>2005</v>
      </c>
      <c r="I6" s="669">
        <v>2006</v>
      </c>
      <c r="J6" s="669">
        <v>2007</v>
      </c>
      <c r="K6" s="669">
        <v>2008</v>
      </c>
      <c r="L6" s="669">
        <v>2009</v>
      </c>
      <c r="M6" s="669">
        <v>2010</v>
      </c>
      <c r="N6" s="669">
        <v>2011</v>
      </c>
      <c r="O6" s="669">
        <v>2012</v>
      </c>
      <c r="P6" s="669">
        <v>2013</v>
      </c>
      <c r="Q6" s="669">
        <v>2014</v>
      </c>
      <c r="R6" s="669">
        <v>2015</v>
      </c>
      <c r="S6" s="669">
        <v>2016</v>
      </c>
      <c r="T6" s="669">
        <v>2017</v>
      </c>
      <c r="U6" s="669">
        <v>2018</v>
      </c>
      <c r="V6" s="666" t="s">
        <v>40</v>
      </c>
      <c r="W6" s="666"/>
    </row>
    <row r="7" spans="1:23" s="224" customFormat="1" ht="24" customHeight="1" x14ac:dyDescent="0.2">
      <c r="A7" s="225"/>
      <c r="F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</row>
    <row r="8" spans="1:23" s="227" customFormat="1" ht="12" customHeight="1" x14ac:dyDescent="0.2">
      <c r="A8" s="226"/>
      <c r="F8" s="228"/>
      <c r="I8" s="228"/>
      <c r="J8" s="228"/>
      <c r="K8" s="229" t="s">
        <v>345</v>
      </c>
      <c r="L8" s="228"/>
      <c r="M8" s="228"/>
      <c r="N8" s="228"/>
      <c r="O8" s="228"/>
      <c r="P8" s="228"/>
      <c r="Q8" s="228"/>
      <c r="R8" s="228"/>
      <c r="S8" s="228"/>
      <c r="T8" s="228"/>
      <c r="U8" s="228"/>
    </row>
    <row r="9" spans="1:23" s="224" customFormat="1" ht="12" customHeight="1" x14ac:dyDescent="0.2">
      <c r="A9" s="225"/>
      <c r="F9" s="223"/>
      <c r="H9" s="230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</row>
    <row r="10" spans="1:23" s="224" customFormat="1" ht="12" customHeight="1" x14ac:dyDescent="0.2">
      <c r="A10" s="231" t="s">
        <v>346</v>
      </c>
      <c r="C10" s="232">
        <v>100</v>
      </c>
      <c r="D10" s="233">
        <v>111.8</v>
      </c>
      <c r="E10" s="233">
        <v>140.19999999999999</v>
      </c>
      <c r="F10" s="233">
        <v>151.30000000000001</v>
      </c>
      <c r="G10" s="233">
        <v>169.6</v>
      </c>
      <c r="H10" s="233">
        <v>181.5</v>
      </c>
      <c r="I10" s="233">
        <v>222.2</v>
      </c>
      <c r="J10" s="233">
        <v>211.7</v>
      </c>
      <c r="K10" s="234">
        <v>202.3</v>
      </c>
      <c r="L10" s="234">
        <v>233</v>
      </c>
      <c r="M10" s="234">
        <v>226.3</v>
      </c>
      <c r="N10" s="234">
        <v>244.6</v>
      </c>
      <c r="O10" s="234">
        <v>282.60000000000002</v>
      </c>
      <c r="P10" s="234">
        <v>312.3</v>
      </c>
      <c r="Q10" s="234">
        <v>327.3</v>
      </c>
      <c r="R10" s="234">
        <v>283.60000000000002</v>
      </c>
      <c r="S10" s="234">
        <v>311.60000000000002</v>
      </c>
      <c r="T10" s="234">
        <v>385.4</v>
      </c>
      <c r="U10" s="234">
        <v>387.2</v>
      </c>
      <c r="W10" s="231" t="s">
        <v>347</v>
      </c>
    </row>
    <row r="11" spans="1:23" s="224" customFormat="1" ht="12" customHeight="1" x14ac:dyDescent="0.2">
      <c r="A11" s="235"/>
      <c r="C11" s="236"/>
      <c r="D11" s="236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W11" s="235"/>
    </row>
    <row r="12" spans="1:23" s="224" customFormat="1" ht="12" customHeight="1" x14ac:dyDescent="0.2">
      <c r="A12" s="235" t="s">
        <v>348</v>
      </c>
      <c r="C12" s="238"/>
      <c r="D12" s="238"/>
      <c r="E12" s="238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W12" s="235" t="s">
        <v>349</v>
      </c>
    </row>
    <row r="13" spans="1:23" s="224" customFormat="1" ht="12" customHeight="1" x14ac:dyDescent="0.2">
      <c r="A13" s="231" t="s">
        <v>350</v>
      </c>
      <c r="C13" s="239">
        <v>15619.8</v>
      </c>
      <c r="D13" s="240">
        <v>16545.3</v>
      </c>
      <c r="E13" s="240">
        <v>20187</v>
      </c>
      <c r="F13" s="238">
        <v>25608.5</v>
      </c>
      <c r="G13" s="238">
        <v>26430.799999999999</v>
      </c>
      <c r="H13" s="238">
        <v>26457.8</v>
      </c>
      <c r="I13" s="238">
        <v>30280.6</v>
      </c>
      <c r="J13" s="238">
        <v>24992.5</v>
      </c>
      <c r="K13" s="234">
        <v>22859.3</v>
      </c>
      <c r="L13" s="234">
        <v>29299.599999999999</v>
      </c>
      <c r="M13" s="234">
        <v>24889</v>
      </c>
      <c r="N13" s="234">
        <v>28999.599999999999</v>
      </c>
      <c r="O13" s="234">
        <v>35509.699999999997</v>
      </c>
      <c r="P13" s="234">
        <v>39826.300000000003</v>
      </c>
      <c r="Q13" s="234">
        <v>41251.699999999997</v>
      </c>
      <c r="R13" s="234">
        <v>33006.5</v>
      </c>
      <c r="S13" s="234">
        <v>38798.199999999997</v>
      </c>
      <c r="T13" s="234">
        <v>48523.4</v>
      </c>
      <c r="U13" s="234">
        <v>48794.7</v>
      </c>
      <c r="W13" s="231" t="s">
        <v>351</v>
      </c>
    </row>
    <row r="14" spans="1:23" s="224" customFormat="1" ht="12" customHeight="1" x14ac:dyDescent="0.2">
      <c r="A14" s="231" t="s">
        <v>352</v>
      </c>
      <c r="C14" s="239">
        <v>1380</v>
      </c>
      <c r="D14" s="240">
        <v>1583.1</v>
      </c>
      <c r="E14" s="240">
        <v>1824.8</v>
      </c>
      <c r="F14" s="240">
        <v>1575.8</v>
      </c>
      <c r="G14" s="240">
        <v>1811.3</v>
      </c>
      <c r="H14" s="240">
        <v>2541</v>
      </c>
      <c r="I14" s="240">
        <v>2361.6</v>
      </c>
      <c r="J14" s="240">
        <v>1810.9</v>
      </c>
      <c r="K14" s="234">
        <v>2202.6999999999998</v>
      </c>
      <c r="L14" s="234">
        <v>1667.3</v>
      </c>
      <c r="M14" s="234">
        <v>2111.5</v>
      </c>
      <c r="N14" s="234">
        <v>2211.9</v>
      </c>
      <c r="O14" s="234">
        <v>2727.4</v>
      </c>
      <c r="P14" s="234">
        <v>2549.6</v>
      </c>
      <c r="Q14" s="234">
        <v>2308.5</v>
      </c>
      <c r="R14" s="234">
        <v>3157.1</v>
      </c>
      <c r="S14" s="234">
        <v>2818.4</v>
      </c>
      <c r="T14" s="234">
        <v>2854.4</v>
      </c>
      <c r="U14" s="234">
        <v>2762.1</v>
      </c>
      <c r="W14" s="231" t="s">
        <v>353</v>
      </c>
    </row>
    <row r="15" spans="1:23" s="224" customFormat="1" ht="12" customHeight="1" x14ac:dyDescent="0.2">
      <c r="A15" s="231" t="s">
        <v>354</v>
      </c>
      <c r="C15" s="239">
        <v>2379.4</v>
      </c>
      <c r="D15" s="240">
        <v>2643.7</v>
      </c>
      <c r="E15" s="240">
        <v>4827.5</v>
      </c>
      <c r="F15" s="238">
        <v>4626.6000000000004</v>
      </c>
      <c r="G15" s="238">
        <v>7156.1</v>
      </c>
      <c r="H15" s="238">
        <v>9742.9</v>
      </c>
      <c r="I15" s="238">
        <v>11034.2</v>
      </c>
      <c r="J15" s="238">
        <v>12813.5</v>
      </c>
      <c r="K15" s="234">
        <v>12781.7</v>
      </c>
      <c r="L15" s="234">
        <v>10796.9</v>
      </c>
      <c r="M15" s="234">
        <v>11110.8</v>
      </c>
      <c r="N15" s="234">
        <v>12581.3</v>
      </c>
      <c r="O15" s="234">
        <v>12244.2</v>
      </c>
      <c r="P15" s="234">
        <v>12706.6</v>
      </c>
      <c r="Q15" s="234">
        <v>15603.6</v>
      </c>
      <c r="R15" s="234">
        <v>15107.9</v>
      </c>
      <c r="S15" s="234">
        <v>15160.8</v>
      </c>
      <c r="T15" s="234">
        <v>14291.8</v>
      </c>
      <c r="U15" s="234">
        <v>14809.5</v>
      </c>
      <c r="W15" s="231" t="s">
        <v>355</v>
      </c>
    </row>
    <row r="16" spans="1:23" s="224" customFormat="1" ht="12" customHeight="1" x14ac:dyDescent="0.2">
      <c r="A16" s="241"/>
      <c r="B16" s="221"/>
      <c r="C16" s="221"/>
      <c r="D16" s="221"/>
      <c r="E16" s="221"/>
      <c r="F16" s="222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</row>
    <row r="17" spans="1:6" s="224" customFormat="1" ht="12" customHeight="1" x14ac:dyDescent="0.2">
      <c r="A17" s="242"/>
      <c r="F17" s="223"/>
    </row>
    <row r="18" spans="1:6" s="224" customFormat="1" ht="12" customHeight="1" x14ac:dyDescent="0.2">
      <c r="A18" s="231" t="s">
        <v>356</v>
      </c>
      <c r="F18" s="223"/>
    </row>
    <row r="19" spans="1:6" s="224" customFormat="1" ht="12" customHeight="1" x14ac:dyDescent="0.2">
      <c r="A19" s="224" t="s">
        <v>183</v>
      </c>
      <c r="F19" s="223"/>
    </row>
    <row r="20" spans="1:6" s="224" customFormat="1" ht="12" customHeight="1" x14ac:dyDescent="0.2">
      <c r="F20" s="223"/>
    </row>
    <row r="21" spans="1:6" s="224" customFormat="1" ht="12" customHeight="1" x14ac:dyDescent="0.2">
      <c r="A21" s="243" t="s">
        <v>357</v>
      </c>
      <c r="C21" s="244"/>
      <c r="D21" s="244"/>
      <c r="E21" s="244"/>
      <c r="F21" s="244"/>
    </row>
    <row r="22" spans="1:6" s="224" customFormat="1" ht="12" customHeight="1" x14ac:dyDescent="0.2">
      <c r="A22" s="243" t="s">
        <v>190</v>
      </c>
      <c r="C22" s="244"/>
      <c r="D22" s="244"/>
      <c r="E22" s="244"/>
      <c r="F22" s="244"/>
    </row>
    <row r="23" spans="1:6" s="224" customFormat="1" ht="12" customHeight="1" x14ac:dyDescent="0.2">
      <c r="F23" s="223"/>
    </row>
    <row r="24" spans="1:6" s="224" customFormat="1" ht="12" customHeight="1" x14ac:dyDescent="0.2">
      <c r="F24" s="223"/>
    </row>
    <row r="25" spans="1:6" s="224" customFormat="1" ht="12" customHeight="1" x14ac:dyDescent="0.2">
      <c r="F25" s="223"/>
    </row>
    <row r="26" spans="1:6" s="224" customFormat="1" ht="12" customHeight="1" x14ac:dyDescent="0.2">
      <c r="F26" s="223"/>
    </row>
    <row r="27" spans="1:6" s="224" customFormat="1" ht="12" customHeight="1" x14ac:dyDescent="0.2">
      <c r="F27" s="223"/>
    </row>
    <row r="28" spans="1:6" s="224" customFormat="1" ht="12" customHeight="1" x14ac:dyDescent="0.2">
      <c r="F28" s="223"/>
    </row>
    <row r="29" spans="1:6" s="224" customFormat="1" ht="12" customHeight="1" x14ac:dyDescent="0.2">
      <c r="F29" s="223"/>
    </row>
    <row r="30" spans="1:6" s="224" customFormat="1" ht="12" customHeight="1" x14ac:dyDescent="0.2">
      <c r="F30" s="223"/>
    </row>
    <row r="31" spans="1:6" s="224" customFormat="1" ht="12" customHeight="1" x14ac:dyDescent="0.2">
      <c r="F31" s="223"/>
    </row>
    <row r="32" spans="1:6" s="224" customFormat="1" ht="12" customHeight="1" x14ac:dyDescent="0.2">
      <c r="F32" s="223"/>
    </row>
    <row r="33" spans="6:6" s="224" customFormat="1" ht="12" customHeight="1" x14ac:dyDescent="0.2">
      <c r="F33" s="223"/>
    </row>
    <row r="34" spans="6:6" s="224" customFormat="1" ht="12" customHeight="1" x14ac:dyDescent="0.2">
      <c r="F34" s="223"/>
    </row>
    <row r="35" spans="6:6" s="224" customFormat="1" ht="12" customHeight="1" x14ac:dyDescent="0.2">
      <c r="F35" s="223"/>
    </row>
    <row r="36" spans="6:6" s="224" customFormat="1" ht="12" customHeight="1" x14ac:dyDescent="0.2">
      <c r="F36" s="223"/>
    </row>
    <row r="37" spans="6:6" s="224" customFormat="1" ht="12" customHeight="1" x14ac:dyDescent="0.2">
      <c r="F37" s="223"/>
    </row>
    <row r="38" spans="6:6" s="224" customFormat="1" ht="12" customHeight="1" x14ac:dyDescent="0.2">
      <c r="F38" s="223"/>
    </row>
    <row r="39" spans="6:6" s="224" customFormat="1" ht="12" customHeight="1" x14ac:dyDescent="0.2">
      <c r="F39" s="223"/>
    </row>
    <row r="40" spans="6:6" s="224" customFormat="1" ht="12" customHeight="1" x14ac:dyDescent="0.2">
      <c r="F40" s="223"/>
    </row>
    <row r="41" spans="6:6" s="224" customFormat="1" ht="12" customHeight="1" x14ac:dyDescent="0.2">
      <c r="F41" s="223"/>
    </row>
    <row r="42" spans="6:6" s="224" customFormat="1" ht="12" customHeight="1" x14ac:dyDescent="0.2">
      <c r="F42" s="223"/>
    </row>
    <row r="43" spans="6:6" s="224" customFormat="1" ht="12" customHeight="1" x14ac:dyDescent="0.2">
      <c r="F43" s="223"/>
    </row>
    <row r="44" spans="6:6" s="224" customFormat="1" ht="12" customHeight="1" x14ac:dyDescent="0.2">
      <c r="F44" s="223"/>
    </row>
    <row r="45" spans="6:6" s="224" customFormat="1" ht="12" customHeight="1" x14ac:dyDescent="0.2">
      <c r="F45" s="223"/>
    </row>
    <row r="46" spans="6:6" s="224" customFormat="1" ht="12" customHeight="1" x14ac:dyDescent="0.2">
      <c r="F46" s="223"/>
    </row>
    <row r="47" spans="6:6" s="224" customFormat="1" ht="12" customHeight="1" x14ac:dyDescent="0.2">
      <c r="F47" s="223"/>
    </row>
    <row r="48" spans="6:6" s="224" customFormat="1" ht="12" customHeight="1" x14ac:dyDescent="0.2">
      <c r="F48" s="223"/>
    </row>
    <row r="49" spans="6:6" s="224" customFormat="1" ht="12" customHeight="1" x14ac:dyDescent="0.2">
      <c r="F49" s="223"/>
    </row>
    <row r="50" spans="6:6" s="224" customFormat="1" ht="12" customHeight="1" x14ac:dyDescent="0.2">
      <c r="F50" s="223"/>
    </row>
    <row r="51" spans="6:6" s="224" customFormat="1" ht="12" customHeight="1" x14ac:dyDescent="0.2">
      <c r="F51" s="223"/>
    </row>
    <row r="52" spans="6:6" s="224" customFormat="1" ht="12" customHeight="1" x14ac:dyDescent="0.2">
      <c r="F52" s="223"/>
    </row>
    <row r="53" spans="6:6" s="224" customFormat="1" ht="12" customHeight="1" x14ac:dyDescent="0.2">
      <c r="F53" s="223"/>
    </row>
    <row r="54" spans="6:6" s="224" customFormat="1" ht="12" customHeight="1" x14ac:dyDescent="0.2">
      <c r="F54" s="223"/>
    </row>
    <row r="55" spans="6:6" s="224" customFormat="1" ht="12" customHeight="1" x14ac:dyDescent="0.2">
      <c r="F55" s="223"/>
    </row>
    <row r="56" spans="6:6" s="224" customFormat="1" ht="12" customHeight="1" x14ac:dyDescent="0.2">
      <c r="F56" s="223"/>
    </row>
    <row r="57" spans="6:6" s="224" customFormat="1" ht="12" customHeight="1" x14ac:dyDescent="0.2">
      <c r="F57" s="223"/>
    </row>
    <row r="58" spans="6:6" s="224" customFormat="1" ht="12" customHeight="1" x14ac:dyDescent="0.2">
      <c r="F58" s="223"/>
    </row>
    <row r="59" spans="6:6" s="224" customFormat="1" ht="12" customHeight="1" x14ac:dyDescent="0.2">
      <c r="F59" s="223"/>
    </row>
    <row r="60" spans="6:6" s="224" customFormat="1" ht="12" customHeight="1" x14ac:dyDescent="0.2">
      <c r="F60" s="223"/>
    </row>
    <row r="61" spans="6:6" s="224" customFormat="1" ht="12" customHeight="1" x14ac:dyDescent="0.2">
      <c r="F61" s="223"/>
    </row>
    <row r="62" spans="6:6" s="224" customFormat="1" ht="12" customHeight="1" x14ac:dyDescent="0.2">
      <c r="F62" s="223"/>
    </row>
    <row r="63" spans="6:6" s="224" customFormat="1" ht="12" customHeight="1" x14ac:dyDescent="0.2">
      <c r="F63" s="223"/>
    </row>
    <row r="64" spans="6:6" s="224" customFormat="1" ht="12" customHeight="1" x14ac:dyDescent="0.2">
      <c r="F64" s="223"/>
    </row>
    <row r="65" spans="6:6" s="224" customFormat="1" ht="12" customHeight="1" x14ac:dyDescent="0.2">
      <c r="F65" s="223"/>
    </row>
    <row r="66" spans="6:6" s="224" customFormat="1" ht="12" customHeight="1" x14ac:dyDescent="0.2">
      <c r="F66" s="223"/>
    </row>
  </sheetData>
  <pageMargins left="0.6" right="0" top="0.5" bottom="0" header="0" footer="0"/>
  <pageSetup scale="68" orientation="landscape" r:id="rId1"/>
  <headerFooter alignWithMargins="0">
    <oddHeader xml:space="preserve">&amp;R&amp;F  &amp;A  &amp;D  &amp;T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AB60"/>
  <sheetViews>
    <sheetView showGridLines="0" zoomScaleNormal="100" workbookViewId="0"/>
  </sheetViews>
  <sheetFormatPr defaultColWidth="9.7109375" defaultRowHeight="12" customHeight="1" x14ac:dyDescent="0.2"/>
  <cols>
    <col min="1" max="1" width="39" style="247" customWidth="1"/>
    <col min="2" max="2" width="2" style="247" customWidth="1"/>
    <col min="3" max="5" width="6.7109375" style="247" customWidth="1"/>
    <col min="6" max="6" width="6.7109375" style="252" customWidth="1"/>
    <col min="7" max="11" width="6.7109375" style="247" customWidth="1"/>
    <col min="12" max="15" width="7.28515625" style="247" bestFit="1" customWidth="1"/>
    <col min="16" max="21" width="6.7109375" style="247" customWidth="1"/>
    <col min="22" max="22" width="2.28515625" style="247" bestFit="1" customWidth="1"/>
    <col min="23" max="23" width="30.28515625" style="247" customWidth="1"/>
    <col min="24" max="24" width="25.28515625" style="247" customWidth="1"/>
    <col min="25" max="70" width="9.28515625" style="247" customWidth="1"/>
    <col min="71" max="16384" width="9.7109375" style="247"/>
  </cols>
  <sheetData>
    <row r="1" spans="1:28" s="245" customFormat="1" ht="12" customHeight="1" x14ac:dyDescent="0.2">
      <c r="A1" s="245" t="s">
        <v>358</v>
      </c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</row>
    <row r="2" spans="1:28" ht="12" customHeight="1" x14ac:dyDescent="0.2">
      <c r="A2" s="227" t="s">
        <v>0</v>
      </c>
      <c r="C2" s="224"/>
      <c r="D2" s="224"/>
      <c r="E2" s="224"/>
      <c r="F2" s="223"/>
      <c r="G2" s="224"/>
      <c r="H2" s="224"/>
      <c r="I2" s="224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24"/>
      <c r="W2" s="227" t="s">
        <v>0</v>
      </c>
      <c r="X2" s="224"/>
      <c r="Y2" s="224"/>
      <c r="Z2" s="224"/>
      <c r="AA2" s="224"/>
      <c r="AB2" s="224"/>
    </row>
    <row r="3" spans="1:28" ht="12" customHeight="1" x14ac:dyDescent="0.2">
      <c r="A3" s="227" t="s">
        <v>359</v>
      </c>
      <c r="C3" s="224"/>
      <c r="D3" s="224"/>
      <c r="F3" s="223"/>
      <c r="G3" s="224"/>
      <c r="H3" s="224"/>
      <c r="I3" s="224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24"/>
      <c r="W3" s="227" t="s">
        <v>360</v>
      </c>
      <c r="X3" s="224"/>
      <c r="Y3" s="224"/>
      <c r="Z3" s="224"/>
      <c r="AA3" s="224"/>
      <c r="AB3" s="224"/>
    </row>
    <row r="4" spans="1:28" ht="12" customHeight="1" x14ac:dyDescent="0.2">
      <c r="A4" s="249"/>
      <c r="C4" s="224"/>
      <c r="D4" s="224"/>
      <c r="F4" s="223"/>
      <c r="G4" s="224"/>
      <c r="H4" s="224"/>
      <c r="I4" s="224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24"/>
      <c r="W4" s="249"/>
      <c r="X4" s="224"/>
      <c r="Y4" s="224"/>
      <c r="Z4" s="224"/>
      <c r="AA4" s="224"/>
      <c r="AB4" s="224"/>
    </row>
    <row r="5" spans="1:28" ht="12" customHeight="1" x14ac:dyDescent="0.2">
      <c r="A5" s="250"/>
      <c r="B5" s="251"/>
      <c r="C5" s="221"/>
      <c r="D5" s="221"/>
      <c r="E5" s="251"/>
      <c r="F5" s="222"/>
      <c r="G5" s="221"/>
      <c r="H5" s="221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1"/>
      <c r="W5" s="221"/>
      <c r="X5" s="224"/>
      <c r="Y5" s="224"/>
      <c r="Z5" s="224"/>
      <c r="AA5" s="224"/>
      <c r="AB5" s="224"/>
    </row>
    <row r="6" spans="1:28" s="252" customFormat="1" ht="12" customHeight="1" x14ac:dyDescent="0.2">
      <c r="A6" s="670"/>
      <c r="B6" s="670"/>
      <c r="C6" s="667">
        <v>2000</v>
      </c>
      <c r="D6" s="667">
        <v>2001</v>
      </c>
      <c r="E6" s="667">
        <v>2002</v>
      </c>
      <c r="F6" s="668">
        <v>2003</v>
      </c>
      <c r="G6" s="668">
        <v>2004</v>
      </c>
      <c r="H6" s="668">
        <v>2005</v>
      </c>
      <c r="I6" s="669">
        <v>2006</v>
      </c>
      <c r="J6" s="669">
        <v>2007</v>
      </c>
      <c r="K6" s="669">
        <v>2008</v>
      </c>
      <c r="L6" s="669">
        <v>2009</v>
      </c>
      <c r="M6" s="669">
        <v>2010</v>
      </c>
      <c r="N6" s="669">
        <v>2011</v>
      </c>
      <c r="O6" s="669">
        <v>2012</v>
      </c>
      <c r="P6" s="669">
        <v>2013</v>
      </c>
      <c r="Q6" s="669">
        <v>2014</v>
      </c>
      <c r="R6" s="669">
        <v>2015</v>
      </c>
      <c r="S6" s="669">
        <v>2016</v>
      </c>
      <c r="T6" s="669">
        <v>2017</v>
      </c>
      <c r="U6" s="669">
        <v>2018</v>
      </c>
      <c r="V6" s="668" t="s">
        <v>40</v>
      </c>
      <c r="W6" s="668"/>
      <c r="X6" s="223"/>
      <c r="Y6" s="223"/>
      <c r="Z6" s="223"/>
      <c r="AA6" s="223"/>
      <c r="AB6" s="223"/>
    </row>
    <row r="7" spans="1:28" ht="24" customHeight="1" x14ac:dyDescent="0.2">
      <c r="A7" s="253"/>
      <c r="C7" s="252"/>
      <c r="D7" s="252"/>
      <c r="E7" s="254"/>
      <c r="F7" s="254"/>
      <c r="G7" s="252"/>
      <c r="H7" s="252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</row>
    <row r="8" spans="1:28" s="256" customFormat="1" ht="12" customHeight="1" x14ac:dyDescent="0.2">
      <c r="A8" s="255"/>
      <c r="C8" s="257"/>
      <c r="F8" s="258"/>
      <c r="I8" s="228"/>
      <c r="J8" s="228"/>
      <c r="K8" s="229" t="s">
        <v>345</v>
      </c>
      <c r="L8" s="228"/>
      <c r="M8" s="228"/>
      <c r="N8" s="228"/>
      <c r="O8" s="228"/>
      <c r="P8" s="228"/>
      <c r="Q8" s="228"/>
      <c r="R8" s="228"/>
      <c r="S8" s="228"/>
      <c r="T8" s="228"/>
      <c r="U8" s="228"/>
    </row>
    <row r="9" spans="1:28" ht="12" customHeight="1" x14ac:dyDescent="0.2">
      <c r="A9" s="253"/>
      <c r="C9" s="252"/>
      <c r="F9" s="254"/>
      <c r="H9" s="230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</row>
    <row r="10" spans="1:28" s="256" customFormat="1" ht="12" customHeight="1" x14ac:dyDescent="0.2">
      <c r="A10" s="259" t="s">
        <v>361</v>
      </c>
      <c r="C10" s="260">
        <v>100</v>
      </c>
      <c r="D10" s="260">
        <v>103.8</v>
      </c>
      <c r="E10" s="260">
        <v>111.9</v>
      </c>
      <c r="F10" s="260">
        <v>119.1</v>
      </c>
      <c r="G10" s="260">
        <v>123.9</v>
      </c>
      <c r="H10" s="260">
        <v>132.6</v>
      </c>
      <c r="I10" s="260">
        <v>138.6</v>
      </c>
      <c r="J10" s="260">
        <v>145.5</v>
      </c>
      <c r="K10" s="260">
        <v>150.5</v>
      </c>
      <c r="L10" s="260">
        <v>138.19999999999999</v>
      </c>
      <c r="M10" s="260">
        <v>144.5</v>
      </c>
      <c r="N10" s="260">
        <v>150.80000000000001</v>
      </c>
      <c r="O10" s="260">
        <v>153.5</v>
      </c>
      <c r="P10" s="261">
        <v>158.69999999999999</v>
      </c>
      <c r="Q10" s="261">
        <v>163.5</v>
      </c>
      <c r="R10" s="261">
        <v>170</v>
      </c>
      <c r="S10" s="261">
        <v>175.1</v>
      </c>
      <c r="T10" s="261">
        <v>182.1</v>
      </c>
      <c r="U10" s="261">
        <v>189.1</v>
      </c>
      <c r="V10" s="262"/>
      <c r="W10" s="259" t="s">
        <v>362</v>
      </c>
    </row>
    <row r="11" spans="1:28" ht="12" customHeight="1" x14ac:dyDescent="0.2">
      <c r="A11" s="263"/>
      <c r="C11" s="264"/>
      <c r="D11" s="265"/>
      <c r="E11" s="265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7"/>
      <c r="W11" s="263"/>
    </row>
    <row r="12" spans="1:28" ht="12" customHeight="1" x14ac:dyDescent="0.2">
      <c r="A12" s="263" t="s">
        <v>363</v>
      </c>
      <c r="C12" s="268">
        <v>100</v>
      </c>
      <c r="D12" s="265">
        <v>102</v>
      </c>
      <c r="E12" s="265">
        <v>111.7</v>
      </c>
      <c r="F12" s="266">
        <v>115.8</v>
      </c>
      <c r="G12" s="266">
        <v>120.4</v>
      </c>
      <c r="H12" s="266">
        <v>122</v>
      </c>
      <c r="I12" s="266">
        <v>128</v>
      </c>
      <c r="J12" s="266">
        <v>134.1</v>
      </c>
      <c r="K12" s="266">
        <v>135.19999999999999</v>
      </c>
      <c r="L12" s="266">
        <v>140.69999999999999</v>
      </c>
      <c r="M12" s="266">
        <v>146.6</v>
      </c>
      <c r="N12" s="266">
        <v>157.19999999999999</v>
      </c>
      <c r="O12" s="266">
        <v>169.3</v>
      </c>
      <c r="P12" s="266">
        <v>173.7</v>
      </c>
      <c r="Q12" s="266">
        <v>178.8</v>
      </c>
      <c r="R12" s="266">
        <v>184.3</v>
      </c>
      <c r="S12" s="266">
        <v>195.3</v>
      </c>
      <c r="T12" s="266">
        <v>210.3</v>
      </c>
      <c r="U12" s="266">
        <v>219.8</v>
      </c>
      <c r="V12" s="267"/>
      <c r="W12" s="263" t="s">
        <v>364</v>
      </c>
    </row>
    <row r="13" spans="1:28" ht="12" customHeight="1" x14ac:dyDescent="0.2">
      <c r="A13" s="263" t="s">
        <v>365</v>
      </c>
      <c r="C13" s="268">
        <v>100</v>
      </c>
      <c r="D13" s="265">
        <v>100</v>
      </c>
      <c r="E13" s="265">
        <v>114.6</v>
      </c>
      <c r="F13" s="266">
        <v>133</v>
      </c>
      <c r="G13" s="266">
        <v>145.4</v>
      </c>
      <c r="H13" s="266">
        <v>162.1</v>
      </c>
      <c r="I13" s="266">
        <v>161.30000000000001</v>
      </c>
      <c r="J13" s="266">
        <v>168.1</v>
      </c>
      <c r="K13" s="266">
        <v>187.5</v>
      </c>
      <c r="L13" s="266">
        <v>157.69999999999999</v>
      </c>
      <c r="M13" s="266">
        <v>161.80000000000001</v>
      </c>
      <c r="N13" s="266">
        <v>164.2</v>
      </c>
      <c r="O13" s="266">
        <v>149.80000000000001</v>
      </c>
      <c r="P13" s="266">
        <v>152.19999999999999</v>
      </c>
      <c r="Q13" s="266">
        <v>162.80000000000001</v>
      </c>
      <c r="R13" s="266">
        <v>170.3</v>
      </c>
      <c r="S13" s="266">
        <v>170.1</v>
      </c>
      <c r="T13" s="266">
        <v>164.8</v>
      </c>
      <c r="U13" s="266">
        <v>170.3</v>
      </c>
      <c r="V13" s="267"/>
      <c r="W13" s="263" t="s">
        <v>366</v>
      </c>
    </row>
    <row r="14" spans="1:28" ht="12" customHeight="1" x14ac:dyDescent="0.2">
      <c r="A14" s="263" t="s">
        <v>367</v>
      </c>
      <c r="C14" s="268">
        <v>100</v>
      </c>
      <c r="D14" s="265">
        <v>107.5</v>
      </c>
      <c r="E14" s="265">
        <v>99.9</v>
      </c>
      <c r="F14" s="266">
        <v>96.7</v>
      </c>
      <c r="G14" s="266">
        <v>90.1</v>
      </c>
      <c r="H14" s="266">
        <v>91.8</v>
      </c>
      <c r="I14" s="266">
        <v>83.2</v>
      </c>
      <c r="J14" s="266">
        <v>77.599999999999994</v>
      </c>
      <c r="K14" s="266">
        <v>63</v>
      </c>
      <c r="L14" s="266">
        <v>52</v>
      </c>
      <c r="M14" s="266">
        <v>51.4</v>
      </c>
      <c r="N14" s="266">
        <v>53.2</v>
      </c>
      <c r="O14" s="266">
        <v>49.3</v>
      </c>
      <c r="P14" s="266">
        <v>49.8</v>
      </c>
      <c r="Q14" s="266">
        <v>50.3</v>
      </c>
      <c r="R14" s="266">
        <v>55.3</v>
      </c>
      <c r="S14" s="266">
        <v>58.9</v>
      </c>
      <c r="T14" s="266">
        <v>60</v>
      </c>
      <c r="U14" s="266">
        <v>58.9</v>
      </c>
      <c r="V14" s="267"/>
      <c r="W14" s="263" t="s">
        <v>368</v>
      </c>
    </row>
    <row r="15" spans="1:28" ht="12" customHeight="1" x14ac:dyDescent="0.2">
      <c r="A15" s="263" t="s">
        <v>369</v>
      </c>
      <c r="C15" s="268">
        <v>100</v>
      </c>
      <c r="D15" s="265">
        <v>118.1</v>
      </c>
      <c r="E15" s="265">
        <v>123</v>
      </c>
      <c r="F15" s="266">
        <v>117.4</v>
      </c>
      <c r="G15" s="266">
        <v>124.9</v>
      </c>
      <c r="H15" s="266">
        <v>141.80000000000001</v>
      </c>
      <c r="I15" s="266">
        <v>145.30000000000001</v>
      </c>
      <c r="J15" s="266">
        <v>179.8</v>
      </c>
      <c r="K15" s="266">
        <v>168.6</v>
      </c>
      <c r="L15" s="266">
        <v>142.5</v>
      </c>
      <c r="M15" s="266">
        <v>150.6</v>
      </c>
      <c r="N15" s="266">
        <v>135.1</v>
      </c>
      <c r="O15" s="266">
        <v>141.5</v>
      </c>
      <c r="P15" s="266">
        <v>142.1</v>
      </c>
      <c r="Q15" s="266">
        <v>146.30000000000001</v>
      </c>
      <c r="R15" s="266">
        <v>154.30000000000001</v>
      </c>
      <c r="S15" s="266">
        <v>152.6</v>
      </c>
      <c r="T15" s="266">
        <v>177.3</v>
      </c>
      <c r="U15" s="266">
        <v>168.8</v>
      </c>
      <c r="V15" s="267"/>
      <c r="W15" s="263" t="s">
        <v>370</v>
      </c>
    </row>
    <row r="16" spans="1:28" ht="12" customHeight="1" x14ac:dyDescent="0.2">
      <c r="A16" s="263" t="s">
        <v>371</v>
      </c>
      <c r="C16" s="268">
        <v>100</v>
      </c>
      <c r="D16" s="265">
        <v>97.5</v>
      </c>
      <c r="E16" s="265">
        <v>91.1</v>
      </c>
      <c r="F16" s="266">
        <v>94.4</v>
      </c>
      <c r="G16" s="266">
        <v>77.900000000000006</v>
      </c>
      <c r="H16" s="266">
        <v>92</v>
      </c>
      <c r="I16" s="266">
        <v>107.2</v>
      </c>
      <c r="J16" s="266">
        <v>127.6</v>
      </c>
      <c r="K16" s="266">
        <v>122</v>
      </c>
      <c r="L16" s="266">
        <v>137.4</v>
      </c>
      <c r="M16" s="266">
        <v>142</v>
      </c>
      <c r="N16" s="266">
        <v>152.1</v>
      </c>
      <c r="O16" s="266">
        <v>167.9</v>
      </c>
      <c r="P16" s="266">
        <v>180.4</v>
      </c>
      <c r="Q16" s="266">
        <v>184.5</v>
      </c>
      <c r="R16" s="266">
        <v>187.4</v>
      </c>
      <c r="S16" s="266">
        <v>208.9</v>
      </c>
      <c r="T16" s="266">
        <v>204.6</v>
      </c>
      <c r="U16" s="266">
        <v>218.5</v>
      </c>
      <c r="V16" s="267"/>
      <c r="W16" s="263" t="s">
        <v>372</v>
      </c>
    </row>
    <row r="17" spans="1:23" ht="12" customHeight="1" x14ac:dyDescent="0.2">
      <c r="A17" s="263" t="s">
        <v>373</v>
      </c>
      <c r="C17" s="268">
        <v>100</v>
      </c>
      <c r="D17" s="265">
        <v>106.6</v>
      </c>
      <c r="E17" s="265">
        <v>104.9</v>
      </c>
      <c r="F17" s="266">
        <v>107.8</v>
      </c>
      <c r="G17" s="266">
        <v>113</v>
      </c>
      <c r="H17" s="266">
        <v>112</v>
      </c>
      <c r="I17" s="266">
        <v>114.5</v>
      </c>
      <c r="J17" s="266">
        <v>122</v>
      </c>
      <c r="K17" s="266">
        <v>120</v>
      </c>
      <c r="L17" s="266">
        <v>107.2</v>
      </c>
      <c r="M17" s="266">
        <v>99</v>
      </c>
      <c r="N17" s="266">
        <v>108.8</v>
      </c>
      <c r="O17" s="266">
        <v>106.4</v>
      </c>
      <c r="P17" s="266">
        <v>104.5</v>
      </c>
      <c r="Q17" s="266">
        <v>98.8</v>
      </c>
      <c r="R17" s="266">
        <v>111.5</v>
      </c>
      <c r="S17" s="266">
        <v>119.2</v>
      </c>
      <c r="T17" s="266">
        <v>129.30000000000001</v>
      </c>
      <c r="U17" s="266">
        <v>124.3</v>
      </c>
      <c r="V17" s="267"/>
      <c r="W17" s="263" t="s">
        <v>374</v>
      </c>
    </row>
    <row r="18" spans="1:23" ht="12" customHeight="1" x14ac:dyDescent="0.2">
      <c r="A18" s="263" t="s">
        <v>375</v>
      </c>
      <c r="C18" s="268">
        <v>100</v>
      </c>
      <c r="D18" s="265">
        <v>439.9</v>
      </c>
      <c r="E18" s="265">
        <v>476</v>
      </c>
      <c r="F18" s="266">
        <v>344.3</v>
      </c>
      <c r="G18" s="266">
        <v>365.8</v>
      </c>
      <c r="H18" s="266">
        <v>275.2</v>
      </c>
      <c r="I18" s="266">
        <v>325</v>
      </c>
      <c r="J18" s="266">
        <v>213.2</v>
      </c>
      <c r="K18" s="266">
        <v>166.1</v>
      </c>
      <c r="L18" s="266">
        <v>180.9</v>
      </c>
      <c r="M18" s="266">
        <v>131.30000000000001</v>
      </c>
      <c r="N18" s="266">
        <v>157</v>
      </c>
      <c r="O18" s="266">
        <v>174.3</v>
      </c>
      <c r="P18" s="266">
        <v>186</v>
      </c>
      <c r="Q18" s="266">
        <v>163.9</v>
      </c>
      <c r="R18" s="266">
        <v>171.4</v>
      </c>
      <c r="S18" s="266">
        <v>117.9</v>
      </c>
      <c r="T18" s="266">
        <v>162.1</v>
      </c>
      <c r="U18" s="266">
        <v>176.7</v>
      </c>
      <c r="V18" s="267"/>
      <c r="W18" s="263" t="s">
        <v>376</v>
      </c>
    </row>
    <row r="19" spans="1:23" ht="12" customHeight="1" x14ac:dyDescent="0.2">
      <c r="A19" s="263" t="s">
        <v>377</v>
      </c>
      <c r="C19" s="268">
        <v>100</v>
      </c>
      <c r="D19" s="265">
        <v>99.5</v>
      </c>
      <c r="E19" s="265">
        <v>99.8</v>
      </c>
      <c r="F19" s="266">
        <v>106.1</v>
      </c>
      <c r="G19" s="266">
        <v>96.4</v>
      </c>
      <c r="H19" s="266">
        <v>119.5</v>
      </c>
      <c r="I19" s="266">
        <v>163.4</v>
      </c>
      <c r="J19" s="266">
        <v>174.9</v>
      </c>
      <c r="K19" s="266">
        <v>168.3</v>
      </c>
      <c r="L19" s="266">
        <v>116.1</v>
      </c>
      <c r="M19" s="266">
        <v>160.9</v>
      </c>
      <c r="N19" s="266">
        <v>168.3</v>
      </c>
      <c r="O19" s="266">
        <v>192.5</v>
      </c>
      <c r="P19" s="266">
        <v>218.4</v>
      </c>
      <c r="Q19" s="266">
        <v>205.8</v>
      </c>
      <c r="R19" s="266">
        <v>216.7</v>
      </c>
      <c r="S19" s="266">
        <v>202.1</v>
      </c>
      <c r="T19" s="266">
        <v>223.9</v>
      </c>
      <c r="U19" s="266">
        <v>237.9</v>
      </c>
      <c r="V19" s="267"/>
      <c r="W19" s="263" t="s">
        <v>378</v>
      </c>
    </row>
    <row r="20" spans="1:23" ht="12" customHeight="1" x14ac:dyDescent="0.2">
      <c r="A20" s="263" t="s">
        <v>379</v>
      </c>
      <c r="C20" s="268">
        <v>100</v>
      </c>
      <c r="D20" s="265">
        <v>100.4</v>
      </c>
      <c r="E20" s="265">
        <v>88</v>
      </c>
      <c r="F20" s="266">
        <v>81.099999999999994</v>
      </c>
      <c r="G20" s="266">
        <v>79.7</v>
      </c>
      <c r="H20" s="266">
        <v>92.3</v>
      </c>
      <c r="I20" s="266">
        <v>86.7</v>
      </c>
      <c r="J20" s="266">
        <v>81.7</v>
      </c>
      <c r="K20" s="266">
        <v>69.099999999999994</v>
      </c>
      <c r="L20" s="266">
        <v>53.2</v>
      </c>
      <c r="M20" s="266">
        <v>51.1</v>
      </c>
      <c r="N20" s="266">
        <v>50.9</v>
      </c>
      <c r="O20" s="266">
        <v>50.7</v>
      </c>
      <c r="P20" s="266">
        <v>52.5</v>
      </c>
      <c r="Q20" s="266">
        <v>49.7</v>
      </c>
      <c r="R20" s="266">
        <v>50.8</v>
      </c>
      <c r="S20" s="266">
        <v>52.3</v>
      </c>
      <c r="T20" s="266">
        <v>52.8</v>
      </c>
      <c r="U20" s="266">
        <v>54.5</v>
      </c>
      <c r="V20" s="267"/>
      <c r="W20" s="263" t="s">
        <v>380</v>
      </c>
    </row>
    <row r="21" spans="1:23" ht="12" customHeight="1" x14ac:dyDescent="0.2">
      <c r="A21" s="269" t="s">
        <v>381</v>
      </c>
      <c r="C21" s="268">
        <v>100</v>
      </c>
      <c r="D21" s="265">
        <v>99.2</v>
      </c>
      <c r="E21" s="265">
        <v>109.3</v>
      </c>
      <c r="F21" s="266">
        <v>118.3</v>
      </c>
      <c r="G21" s="266">
        <v>126.1</v>
      </c>
      <c r="H21" s="266">
        <v>131.5</v>
      </c>
      <c r="I21" s="266">
        <v>146.4</v>
      </c>
      <c r="J21" s="266">
        <v>160</v>
      </c>
      <c r="K21" s="266">
        <v>228.6</v>
      </c>
      <c r="L21" s="266">
        <v>207.2</v>
      </c>
      <c r="M21" s="266">
        <v>209.8</v>
      </c>
      <c r="N21" s="266">
        <v>207.2</v>
      </c>
      <c r="O21" s="266">
        <v>220.3</v>
      </c>
      <c r="P21" s="266">
        <v>263.89999999999998</v>
      </c>
      <c r="Q21" s="266">
        <v>307.39999999999998</v>
      </c>
      <c r="R21" s="266">
        <v>274.39999999999998</v>
      </c>
      <c r="S21" s="266">
        <v>330.3</v>
      </c>
      <c r="T21" s="266">
        <v>333.6</v>
      </c>
      <c r="U21" s="266">
        <v>358.2</v>
      </c>
      <c r="V21" s="267"/>
      <c r="W21" s="269" t="s">
        <v>382</v>
      </c>
    </row>
    <row r="22" spans="1:23" ht="12" customHeight="1" x14ac:dyDescent="0.2">
      <c r="A22" s="270"/>
      <c r="C22" s="268"/>
      <c r="D22" s="265"/>
      <c r="E22" s="265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7"/>
      <c r="W22" s="270"/>
    </row>
    <row r="23" spans="1:23" s="256" customFormat="1" ht="12" customHeight="1" x14ac:dyDescent="0.2">
      <c r="A23" s="271" t="s">
        <v>383</v>
      </c>
      <c r="C23" s="272"/>
      <c r="D23" s="272"/>
      <c r="E23" s="272"/>
      <c r="F23" s="273"/>
      <c r="G23" s="273"/>
      <c r="H23" s="273"/>
      <c r="I23" s="273"/>
      <c r="J23" s="273"/>
      <c r="K23" s="274"/>
      <c r="L23" s="275"/>
      <c r="M23" s="275"/>
      <c r="N23" s="275"/>
      <c r="O23" s="275"/>
      <c r="P23" s="273"/>
      <c r="Q23" s="273"/>
      <c r="R23" s="273"/>
      <c r="S23" s="273"/>
      <c r="T23" s="273"/>
      <c r="U23" s="273"/>
      <c r="V23" s="262"/>
      <c r="W23" s="271" t="s">
        <v>384</v>
      </c>
    </row>
    <row r="24" spans="1:23" ht="12" customHeight="1" x14ac:dyDescent="0.2">
      <c r="A24" s="276" t="s">
        <v>385</v>
      </c>
      <c r="C24" s="268">
        <v>100</v>
      </c>
      <c r="D24" s="268">
        <v>104.2</v>
      </c>
      <c r="E24" s="268">
        <v>98.8</v>
      </c>
      <c r="F24" s="266">
        <v>90.2</v>
      </c>
      <c r="G24" s="266">
        <v>111.5</v>
      </c>
      <c r="H24" s="266">
        <v>107</v>
      </c>
      <c r="I24" s="266">
        <v>116.5</v>
      </c>
      <c r="J24" s="266">
        <v>116.4</v>
      </c>
      <c r="K24" s="266">
        <v>114.2</v>
      </c>
      <c r="L24" s="266">
        <v>116.8</v>
      </c>
      <c r="M24" s="266">
        <v>130.6</v>
      </c>
      <c r="N24" s="266">
        <v>128.80000000000001</v>
      </c>
      <c r="O24" s="266">
        <v>145.9</v>
      </c>
      <c r="P24" s="266">
        <v>151.69999999999999</v>
      </c>
      <c r="Q24" s="266">
        <v>157.30000000000001</v>
      </c>
      <c r="R24" s="266">
        <v>153.4</v>
      </c>
      <c r="S24" s="266">
        <v>155.1</v>
      </c>
      <c r="T24" s="266">
        <v>158.9</v>
      </c>
      <c r="U24" s="266">
        <v>164.8</v>
      </c>
      <c r="V24" s="267"/>
      <c r="W24" s="276" t="s">
        <v>386</v>
      </c>
    </row>
    <row r="25" spans="1:23" ht="12" customHeight="1" x14ac:dyDescent="0.2">
      <c r="A25" s="277" t="s">
        <v>387</v>
      </c>
      <c r="C25" s="268">
        <v>100</v>
      </c>
      <c r="D25" s="268">
        <v>105.1</v>
      </c>
      <c r="E25" s="268">
        <v>97.6</v>
      </c>
      <c r="F25" s="266">
        <v>101.1</v>
      </c>
      <c r="G25" s="266">
        <v>111</v>
      </c>
      <c r="H25" s="266">
        <v>110.3</v>
      </c>
      <c r="I25" s="266">
        <v>133</v>
      </c>
      <c r="J25" s="266">
        <v>141.6</v>
      </c>
      <c r="K25" s="266">
        <v>142.19999999999999</v>
      </c>
      <c r="L25" s="266">
        <v>130.1</v>
      </c>
      <c r="M25" s="266">
        <v>121.3</v>
      </c>
      <c r="N25" s="266">
        <v>136.4</v>
      </c>
      <c r="O25" s="266">
        <v>136.69999999999999</v>
      </c>
      <c r="P25" s="266">
        <v>131.6</v>
      </c>
      <c r="Q25" s="266">
        <v>121.2</v>
      </c>
      <c r="R25" s="266">
        <v>136.4</v>
      </c>
      <c r="S25" s="266">
        <v>147</v>
      </c>
      <c r="T25" s="266">
        <v>170.6</v>
      </c>
      <c r="U25" s="266">
        <v>155.9</v>
      </c>
      <c r="V25" s="267"/>
      <c r="W25" s="277" t="s">
        <v>388</v>
      </c>
    </row>
    <row r="26" spans="1:23" ht="12" customHeight="1" x14ac:dyDescent="0.2">
      <c r="A26" s="277" t="s">
        <v>389</v>
      </c>
      <c r="C26" s="268">
        <v>100</v>
      </c>
      <c r="D26" s="268">
        <v>166.9</v>
      </c>
      <c r="E26" s="268">
        <v>114</v>
      </c>
      <c r="F26" s="266">
        <v>120.9</v>
      </c>
      <c r="G26" s="266">
        <v>138.5</v>
      </c>
      <c r="H26" s="266">
        <v>160.30000000000001</v>
      </c>
      <c r="I26" s="266">
        <v>189.6</v>
      </c>
      <c r="J26" s="266">
        <v>200.6</v>
      </c>
      <c r="K26" s="266">
        <v>182.9</v>
      </c>
      <c r="L26" s="266">
        <v>119.5</v>
      </c>
      <c r="M26" s="266">
        <v>126.9</v>
      </c>
      <c r="N26" s="266">
        <v>207.2</v>
      </c>
      <c r="O26" s="266">
        <v>158.4</v>
      </c>
      <c r="P26" s="266">
        <v>116.7</v>
      </c>
      <c r="Q26" s="266">
        <v>140</v>
      </c>
      <c r="R26" s="266">
        <v>190.9</v>
      </c>
      <c r="S26" s="266">
        <v>236.5</v>
      </c>
      <c r="T26" s="266">
        <v>221.8</v>
      </c>
      <c r="U26" s="266">
        <v>170.9</v>
      </c>
      <c r="V26" s="267"/>
      <c r="W26" s="277" t="s">
        <v>390</v>
      </c>
    </row>
    <row r="27" spans="1:23" ht="12" customHeight="1" x14ac:dyDescent="0.2">
      <c r="A27" s="277" t="s">
        <v>391</v>
      </c>
      <c r="C27" s="268">
        <v>100</v>
      </c>
      <c r="D27" s="268">
        <v>199.5</v>
      </c>
      <c r="E27" s="268">
        <v>229.3</v>
      </c>
      <c r="F27" s="266">
        <v>218.6</v>
      </c>
      <c r="G27" s="266">
        <v>273.2</v>
      </c>
      <c r="H27" s="266">
        <v>309.39999999999998</v>
      </c>
      <c r="I27" s="266">
        <v>307.2</v>
      </c>
      <c r="J27" s="266">
        <v>339.6</v>
      </c>
      <c r="K27" s="266">
        <v>357.2</v>
      </c>
      <c r="L27" s="266">
        <v>276.8</v>
      </c>
      <c r="M27" s="266">
        <v>240.1</v>
      </c>
      <c r="N27" s="266">
        <v>290.39999999999998</v>
      </c>
      <c r="O27" s="266">
        <v>308.2</v>
      </c>
      <c r="P27" s="266">
        <v>327.8</v>
      </c>
      <c r="Q27" s="266">
        <v>302.39999999999998</v>
      </c>
      <c r="R27" s="266">
        <v>292.60000000000002</v>
      </c>
      <c r="S27" s="266">
        <v>59.7</v>
      </c>
      <c r="T27" s="266">
        <v>428.4</v>
      </c>
      <c r="U27" s="266">
        <v>456.9</v>
      </c>
      <c r="V27" s="267"/>
      <c r="W27" s="277" t="s">
        <v>392</v>
      </c>
    </row>
    <row r="28" spans="1:23" ht="12" customHeight="1" x14ac:dyDescent="0.2">
      <c r="A28" s="277" t="s">
        <v>393</v>
      </c>
      <c r="C28" s="268">
        <v>100</v>
      </c>
      <c r="D28" s="268">
        <v>98.8</v>
      </c>
      <c r="E28" s="268">
        <v>105.1</v>
      </c>
      <c r="F28" s="266">
        <v>111.4</v>
      </c>
      <c r="G28" s="266">
        <v>115.7</v>
      </c>
      <c r="H28" s="266">
        <v>120.8</v>
      </c>
      <c r="I28" s="266">
        <v>109.5</v>
      </c>
      <c r="J28" s="266">
        <v>118.2</v>
      </c>
      <c r="K28" s="266">
        <v>129.30000000000001</v>
      </c>
      <c r="L28" s="266">
        <v>98.6</v>
      </c>
      <c r="M28" s="266">
        <v>123.8</v>
      </c>
      <c r="N28" s="266">
        <v>115.8</v>
      </c>
      <c r="O28" s="266">
        <v>110.5</v>
      </c>
      <c r="P28" s="266">
        <v>105.3</v>
      </c>
      <c r="Q28" s="266">
        <v>107.3</v>
      </c>
      <c r="R28" s="266">
        <v>109.3</v>
      </c>
      <c r="S28" s="266">
        <v>106.5</v>
      </c>
      <c r="T28" s="266">
        <v>102.5</v>
      </c>
      <c r="U28" s="266">
        <v>96.7</v>
      </c>
      <c r="V28" s="267"/>
      <c r="W28" s="277" t="s">
        <v>394</v>
      </c>
    </row>
    <row r="29" spans="1:23" ht="12" customHeight="1" x14ac:dyDescent="0.2">
      <c r="A29" s="277" t="s">
        <v>395</v>
      </c>
      <c r="C29" s="268">
        <v>100</v>
      </c>
      <c r="D29" s="268">
        <v>117</v>
      </c>
      <c r="E29" s="268">
        <v>127.3</v>
      </c>
      <c r="F29" s="266">
        <v>137.5</v>
      </c>
      <c r="G29" s="266">
        <v>143</v>
      </c>
      <c r="H29" s="266">
        <v>158.69999999999999</v>
      </c>
      <c r="I29" s="266">
        <v>161</v>
      </c>
      <c r="J29" s="266">
        <v>135.4</v>
      </c>
      <c r="K29" s="266">
        <v>158.80000000000001</v>
      </c>
      <c r="L29" s="266">
        <v>154.6</v>
      </c>
      <c r="M29" s="266">
        <v>159.9</v>
      </c>
      <c r="N29" s="266">
        <v>181.6</v>
      </c>
      <c r="O29" s="266">
        <v>230.7</v>
      </c>
      <c r="P29" s="266">
        <v>229.5</v>
      </c>
      <c r="Q29" s="266">
        <v>230.9</v>
      </c>
      <c r="R29" s="266">
        <v>233.3</v>
      </c>
      <c r="S29" s="266">
        <v>252.5</v>
      </c>
      <c r="T29" s="266">
        <v>265.3</v>
      </c>
      <c r="U29" s="266">
        <v>271.10000000000002</v>
      </c>
      <c r="V29" s="267"/>
      <c r="W29" s="277" t="s">
        <v>396</v>
      </c>
    </row>
    <row r="30" spans="1:23" ht="12" customHeight="1" x14ac:dyDescent="0.2">
      <c r="A30" s="277" t="s">
        <v>397</v>
      </c>
      <c r="C30" s="268">
        <v>100</v>
      </c>
      <c r="D30" s="268">
        <v>99.2</v>
      </c>
      <c r="E30" s="268">
        <v>102.6</v>
      </c>
      <c r="F30" s="266">
        <v>99.8</v>
      </c>
      <c r="G30" s="266">
        <v>105.4</v>
      </c>
      <c r="H30" s="266">
        <v>112.1</v>
      </c>
      <c r="I30" s="266">
        <v>113.9</v>
      </c>
      <c r="J30" s="266">
        <v>119.9</v>
      </c>
      <c r="K30" s="266">
        <v>120.6</v>
      </c>
      <c r="L30" s="266">
        <v>129.5</v>
      </c>
      <c r="M30" s="266">
        <v>130.9</v>
      </c>
      <c r="N30" s="266">
        <v>132.6</v>
      </c>
      <c r="O30" s="266">
        <v>144.80000000000001</v>
      </c>
      <c r="P30" s="266">
        <v>147.30000000000001</v>
      </c>
      <c r="Q30" s="266">
        <v>153.19999999999999</v>
      </c>
      <c r="R30" s="266">
        <v>153.5</v>
      </c>
      <c r="S30" s="266">
        <v>167.1</v>
      </c>
      <c r="T30" s="266">
        <v>174.4</v>
      </c>
      <c r="U30" s="266">
        <v>182.9</v>
      </c>
      <c r="V30" s="267"/>
      <c r="W30" s="277" t="s">
        <v>398</v>
      </c>
    </row>
    <row r="31" spans="1:23" ht="12" customHeight="1" x14ac:dyDescent="0.2">
      <c r="A31" s="277" t="s">
        <v>399</v>
      </c>
      <c r="C31" s="268">
        <v>100</v>
      </c>
      <c r="D31" s="268">
        <v>99</v>
      </c>
      <c r="E31" s="268">
        <v>98.7</v>
      </c>
      <c r="F31" s="266">
        <v>100.1</v>
      </c>
      <c r="G31" s="266">
        <v>110.9</v>
      </c>
      <c r="H31" s="266">
        <v>127.4</v>
      </c>
      <c r="I31" s="266">
        <v>135.69999999999999</v>
      </c>
      <c r="J31" s="266">
        <v>140.19999999999999</v>
      </c>
      <c r="K31" s="266">
        <v>135.9</v>
      </c>
      <c r="L31" s="266">
        <v>131.69999999999999</v>
      </c>
      <c r="M31" s="266">
        <v>131.9</v>
      </c>
      <c r="N31" s="266">
        <v>142.69999999999999</v>
      </c>
      <c r="O31" s="266">
        <v>146</v>
      </c>
      <c r="P31" s="266">
        <v>153.4</v>
      </c>
      <c r="Q31" s="266">
        <v>160.5</v>
      </c>
      <c r="R31" s="266">
        <v>165.5</v>
      </c>
      <c r="S31" s="266">
        <v>173.5</v>
      </c>
      <c r="T31" s="266">
        <v>171.9</v>
      </c>
      <c r="U31" s="266">
        <v>177.8</v>
      </c>
      <c r="V31" s="267"/>
      <c r="W31" s="277" t="s">
        <v>400</v>
      </c>
    </row>
    <row r="32" spans="1:23" ht="12" customHeight="1" x14ac:dyDescent="0.2">
      <c r="A32" s="277" t="s">
        <v>401</v>
      </c>
      <c r="C32" s="268">
        <v>100</v>
      </c>
      <c r="D32" s="268">
        <v>96</v>
      </c>
      <c r="E32" s="268">
        <v>101.1</v>
      </c>
      <c r="F32" s="266">
        <v>98.8</v>
      </c>
      <c r="G32" s="266">
        <v>98.8</v>
      </c>
      <c r="H32" s="266">
        <v>105.6</v>
      </c>
      <c r="I32" s="266">
        <v>108.3</v>
      </c>
      <c r="J32" s="266">
        <v>111.2</v>
      </c>
      <c r="K32" s="266">
        <v>111.9</v>
      </c>
      <c r="L32" s="266">
        <v>96.1</v>
      </c>
      <c r="M32" s="266">
        <v>89.6</v>
      </c>
      <c r="N32" s="266">
        <v>97.5</v>
      </c>
      <c r="O32" s="266">
        <v>97.2</v>
      </c>
      <c r="P32" s="266">
        <v>103.8</v>
      </c>
      <c r="Q32" s="266">
        <v>111.6</v>
      </c>
      <c r="R32" s="266">
        <v>139.6</v>
      </c>
      <c r="S32" s="266">
        <v>154.9</v>
      </c>
      <c r="T32" s="266">
        <v>164.5</v>
      </c>
      <c r="U32" s="266">
        <v>180.8</v>
      </c>
      <c r="V32" s="267"/>
      <c r="W32" s="277" t="s">
        <v>402</v>
      </c>
    </row>
    <row r="33" spans="1:23" ht="12" customHeight="1" x14ac:dyDescent="0.2">
      <c r="A33" s="277" t="s">
        <v>403</v>
      </c>
      <c r="C33" s="268">
        <v>100</v>
      </c>
      <c r="D33" s="268">
        <v>117.9</v>
      </c>
      <c r="E33" s="268">
        <v>166.9</v>
      </c>
      <c r="F33" s="266">
        <v>186.5</v>
      </c>
      <c r="G33" s="266">
        <v>191.8</v>
      </c>
      <c r="H33" s="266">
        <v>185.9</v>
      </c>
      <c r="I33" s="266">
        <v>212.5</v>
      </c>
      <c r="J33" s="266">
        <v>197.9</v>
      </c>
      <c r="K33" s="266">
        <v>208.1</v>
      </c>
      <c r="L33" s="266">
        <v>214.6</v>
      </c>
      <c r="M33" s="266">
        <v>226.5</v>
      </c>
      <c r="N33" s="266">
        <v>279.2</v>
      </c>
      <c r="O33" s="266">
        <v>280.60000000000002</v>
      </c>
      <c r="P33" s="266">
        <v>278.10000000000002</v>
      </c>
      <c r="Q33" s="266">
        <v>292.3</v>
      </c>
      <c r="R33" s="266">
        <v>293.10000000000002</v>
      </c>
      <c r="S33" s="266">
        <v>266.10000000000002</v>
      </c>
      <c r="T33" s="266">
        <v>250.9</v>
      </c>
      <c r="U33" s="266">
        <v>276.3</v>
      </c>
      <c r="V33" s="267"/>
      <c r="W33" s="277" t="s">
        <v>404</v>
      </c>
    </row>
    <row r="34" spans="1:23" ht="12" customHeight="1" x14ac:dyDescent="0.2">
      <c r="A34" s="277" t="s">
        <v>405</v>
      </c>
      <c r="C34" s="268">
        <v>100</v>
      </c>
      <c r="D34" s="268">
        <v>105.8</v>
      </c>
      <c r="E34" s="268">
        <v>106.3</v>
      </c>
      <c r="F34" s="266">
        <v>108.9</v>
      </c>
      <c r="G34" s="266">
        <v>113.4</v>
      </c>
      <c r="H34" s="266">
        <v>113.2</v>
      </c>
      <c r="I34" s="266">
        <v>121.2</v>
      </c>
      <c r="J34" s="266">
        <v>111.5</v>
      </c>
      <c r="K34" s="266">
        <v>108.6</v>
      </c>
      <c r="L34" s="266">
        <v>109.3</v>
      </c>
      <c r="M34" s="266">
        <v>95</v>
      </c>
      <c r="N34" s="266">
        <v>101.3</v>
      </c>
      <c r="O34" s="266">
        <v>94.6</v>
      </c>
      <c r="P34" s="266">
        <v>82.4</v>
      </c>
      <c r="Q34" s="266">
        <v>87.5</v>
      </c>
      <c r="R34" s="266">
        <v>80.099999999999994</v>
      </c>
      <c r="S34" s="266">
        <v>75.900000000000006</v>
      </c>
      <c r="T34" s="266">
        <v>71.5</v>
      </c>
      <c r="U34" s="266">
        <v>69.5</v>
      </c>
      <c r="V34" s="267"/>
      <c r="W34" s="277" t="s">
        <v>406</v>
      </c>
    </row>
    <row r="35" spans="1:23" ht="12" customHeight="1" x14ac:dyDescent="0.2">
      <c r="A35" s="278" t="s">
        <v>407</v>
      </c>
      <c r="C35" s="268">
        <v>100</v>
      </c>
      <c r="D35" s="268">
        <v>102.7</v>
      </c>
      <c r="E35" s="268">
        <v>110</v>
      </c>
      <c r="F35" s="266">
        <v>110.3</v>
      </c>
      <c r="G35" s="266">
        <v>100.6</v>
      </c>
      <c r="H35" s="266">
        <v>102.9</v>
      </c>
      <c r="I35" s="266">
        <v>108.5</v>
      </c>
      <c r="J35" s="266">
        <v>114.3</v>
      </c>
      <c r="K35" s="266">
        <v>122.9</v>
      </c>
      <c r="L35" s="266">
        <v>144.19999999999999</v>
      </c>
      <c r="M35" s="266">
        <v>152.19999999999999</v>
      </c>
      <c r="N35" s="266">
        <v>156.30000000000001</v>
      </c>
      <c r="O35" s="266">
        <v>163</v>
      </c>
      <c r="P35" s="266">
        <v>172.4</v>
      </c>
      <c r="Q35" s="266">
        <v>178.6</v>
      </c>
      <c r="R35" s="266">
        <v>183.5</v>
      </c>
      <c r="S35" s="266">
        <v>190</v>
      </c>
      <c r="T35" s="266">
        <v>195.8</v>
      </c>
      <c r="U35" s="266">
        <v>201.9</v>
      </c>
      <c r="V35" s="267"/>
      <c r="W35" s="278" t="s">
        <v>408</v>
      </c>
    </row>
    <row r="36" spans="1:23" ht="12" customHeight="1" x14ac:dyDescent="0.2">
      <c r="A36" s="278" t="s">
        <v>409</v>
      </c>
      <c r="C36" s="268">
        <v>100</v>
      </c>
      <c r="D36" s="268">
        <v>92.7</v>
      </c>
      <c r="E36" s="268">
        <v>91.5</v>
      </c>
      <c r="F36" s="266">
        <v>99.9</v>
      </c>
      <c r="G36" s="266">
        <v>105</v>
      </c>
      <c r="H36" s="266">
        <v>99.6</v>
      </c>
      <c r="I36" s="266">
        <v>106</v>
      </c>
      <c r="J36" s="266">
        <v>109</v>
      </c>
      <c r="K36" s="266">
        <v>113.2</v>
      </c>
      <c r="L36" s="266">
        <v>109.4</v>
      </c>
      <c r="M36" s="266">
        <v>102.8</v>
      </c>
      <c r="N36" s="266">
        <v>102.6</v>
      </c>
      <c r="O36" s="266">
        <v>97.7</v>
      </c>
      <c r="P36" s="266">
        <v>93.3</v>
      </c>
      <c r="Q36" s="266">
        <v>85.5</v>
      </c>
      <c r="R36" s="266">
        <v>73</v>
      </c>
      <c r="S36" s="266">
        <v>53.6</v>
      </c>
      <c r="T36" s="266">
        <v>48.7</v>
      </c>
      <c r="U36" s="266">
        <v>43.9</v>
      </c>
      <c r="V36" s="267"/>
      <c r="W36" s="278" t="s">
        <v>410</v>
      </c>
    </row>
    <row r="37" spans="1:23" ht="12" customHeight="1" x14ac:dyDescent="0.2">
      <c r="A37" s="277"/>
      <c r="C37" s="264"/>
      <c r="D37" s="268"/>
      <c r="E37" s="268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66"/>
      <c r="Q37" s="266"/>
      <c r="R37" s="266"/>
      <c r="S37" s="266"/>
      <c r="T37" s="266"/>
      <c r="U37" s="266"/>
      <c r="V37" s="267"/>
      <c r="W37" s="277"/>
    </row>
    <row r="38" spans="1:23" ht="12" customHeight="1" x14ac:dyDescent="0.2">
      <c r="A38" s="277" t="s">
        <v>411</v>
      </c>
      <c r="C38" s="268">
        <v>886.9</v>
      </c>
      <c r="D38" s="268">
        <v>927.9</v>
      </c>
      <c r="E38" s="268">
        <v>983.5</v>
      </c>
      <c r="F38" s="279">
        <v>1084.7</v>
      </c>
      <c r="G38" s="279">
        <v>1184.2</v>
      </c>
      <c r="H38" s="279">
        <v>1207</v>
      </c>
      <c r="I38" s="279">
        <v>1211.5999999999999</v>
      </c>
      <c r="J38" s="279">
        <v>1285.4000000000001</v>
      </c>
      <c r="K38" s="279">
        <v>1388.7</v>
      </c>
      <c r="L38" s="279">
        <v>1241.7</v>
      </c>
      <c r="M38" s="279">
        <v>1266</v>
      </c>
      <c r="N38" s="279">
        <v>1377.3</v>
      </c>
      <c r="O38" s="279">
        <v>1426.2</v>
      </c>
      <c r="P38" s="266">
        <v>1448.4</v>
      </c>
      <c r="Q38" s="266">
        <v>1547.4</v>
      </c>
      <c r="R38" s="266">
        <v>1633.9</v>
      </c>
      <c r="S38" s="266">
        <v>1538.7</v>
      </c>
      <c r="T38" s="266">
        <v>1384.6</v>
      </c>
      <c r="U38" s="266">
        <v>1462.6</v>
      </c>
      <c r="V38" s="267"/>
      <c r="W38" s="277" t="s">
        <v>412</v>
      </c>
    </row>
    <row r="39" spans="1:23" ht="12" customHeight="1" x14ac:dyDescent="0.2">
      <c r="A39" s="280"/>
      <c r="B39" s="25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2"/>
      <c r="W39" s="251"/>
    </row>
    <row r="40" spans="1:23" ht="12" customHeight="1" x14ac:dyDescent="0.2">
      <c r="A40" s="283"/>
      <c r="C40" s="284"/>
      <c r="D40" s="284"/>
      <c r="E40" s="284"/>
      <c r="F40" s="284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</row>
    <row r="41" spans="1:23" ht="12" customHeight="1" x14ac:dyDescent="0.2">
      <c r="A41" s="285" t="s">
        <v>337</v>
      </c>
      <c r="C41" s="252"/>
      <c r="D41" s="252"/>
      <c r="E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</row>
    <row r="42" spans="1:23" ht="12" customHeight="1" x14ac:dyDescent="0.2">
      <c r="A42" s="286" t="s">
        <v>253</v>
      </c>
      <c r="C42" s="252"/>
      <c r="D42" s="252"/>
      <c r="E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</row>
    <row r="43" spans="1:23" ht="12" customHeight="1" x14ac:dyDescent="0.2">
      <c r="A43" s="247" t="s">
        <v>413</v>
      </c>
    </row>
    <row r="44" spans="1:23" ht="12" customHeight="1" x14ac:dyDescent="0.2">
      <c r="A44" s="247" t="s">
        <v>414</v>
      </c>
    </row>
    <row r="45" spans="1:23" ht="12" customHeight="1" x14ac:dyDescent="0.2">
      <c r="A45" s="247" t="s">
        <v>415</v>
      </c>
    </row>
    <row r="47" spans="1:23" ht="12" customHeight="1" x14ac:dyDescent="0.2">
      <c r="A47" s="243" t="s">
        <v>340</v>
      </c>
    </row>
    <row r="48" spans="1:23" ht="12" customHeight="1" x14ac:dyDescent="0.2">
      <c r="A48" s="286" t="s">
        <v>190</v>
      </c>
    </row>
    <row r="49" spans="1:6" ht="12" customHeight="1" x14ac:dyDescent="0.2">
      <c r="A49" s="247" t="s">
        <v>416</v>
      </c>
    </row>
    <row r="50" spans="1:6" ht="12" customHeight="1" x14ac:dyDescent="0.2">
      <c r="A50" s="247" t="s">
        <v>417</v>
      </c>
    </row>
    <row r="51" spans="1:6" ht="12" customHeight="1" x14ac:dyDescent="0.2">
      <c r="A51" s="247" t="s">
        <v>418</v>
      </c>
    </row>
    <row r="52" spans="1:6" ht="12" customHeight="1" x14ac:dyDescent="0.2">
      <c r="A52" s="287"/>
      <c r="C52" s="267"/>
      <c r="D52" s="267"/>
      <c r="E52" s="267"/>
      <c r="F52" s="267"/>
    </row>
    <row r="53" spans="1:6" ht="12" customHeight="1" x14ac:dyDescent="0.2">
      <c r="C53" s="267"/>
      <c r="D53" s="267"/>
      <c r="E53" s="267"/>
      <c r="F53" s="267"/>
    </row>
    <row r="54" spans="1:6" ht="12" customHeight="1" x14ac:dyDescent="0.2">
      <c r="C54" s="267"/>
      <c r="D54" s="267"/>
      <c r="E54" s="267"/>
      <c r="F54" s="267"/>
    </row>
    <row r="55" spans="1:6" ht="12" customHeight="1" x14ac:dyDescent="0.2">
      <c r="C55" s="267"/>
      <c r="D55" s="267"/>
      <c r="E55" s="267"/>
      <c r="F55" s="267"/>
    </row>
    <row r="56" spans="1:6" ht="12" customHeight="1" x14ac:dyDescent="0.2">
      <c r="C56" s="267"/>
      <c r="D56" s="267"/>
      <c r="E56" s="267"/>
      <c r="F56" s="267"/>
    </row>
    <row r="57" spans="1:6" ht="12" customHeight="1" x14ac:dyDescent="0.2">
      <c r="C57" s="267"/>
      <c r="D57" s="267"/>
      <c r="E57" s="267"/>
      <c r="F57" s="267"/>
    </row>
    <row r="58" spans="1:6" ht="12" customHeight="1" x14ac:dyDescent="0.2">
      <c r="C58" s="267"/>
      <c r="D58" s="267"/>
      <c r="E58" s="267"/>
      <c r="F58" s="267"/>
    </row>
    <row r="59" spans="1:6" ht="12" customHeight="1" x14ac:dyDescent="0.2">
      <c r="C59" s="267"/>
      <c r="D59" s="267"/>
      <c r="E59" s="267"/>
      <c r="F59" s="267"/>
    </row>
    <row r="60" spans="1:6" ht="12" customHeight="1" x14ac:dyDescent="0.2">
      <c r="C60" s="267"/>
      <c r="D60" s="267"/>
      <c r="E60" s="267"/>
      <c r="F60" s="267"/>
    </row>
  </sheetData>
  <pageMargins left="0.32" right="0" top="0.73" bottom="0" header="0" footer="0"/>
  <pageSetup scale="63" orientation="landscape" r:id="rId1"/>
  <headerFooter alignWithMargins="0">
    <oddHeader xml:space="preserve">&amp;R&amp;F  &amp;A  &amp;D  &amp;T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172"/>
  <sheetViews>
    <sheetView showGridLines="0" zoomScaleNormal="100" workbookViewId="0"/>
  </sheetViews>
  <sheetFormatPr defaultColWidth="9.5703125" defaultRowHeight="12" customHeight="1" x14ac:dyDescent="0.2"/>
  <cols>
    <col min="1" max="1" width="34.7109375" style="299" customWidth="1"/>
    <col min="2" max="20" width="9.5703125" style="299" customWidth="1"/>
    <col min="21" max="21" width="2.5703125" style="299" bestFit="1" customWidth="1"/>
    <col min="22" max="22" width="34" style="299" customWidth="1"/>
    <col min="23" max="16384" width="9.5703125" style="300"/>
  </cols>
  <sheetData>
    <row r="1" spans="1:22" s="292" customFormat="1" ht="12" customHeight="1" x14ac:dyDescent="0.2">
      <c r="A1" s="288" t="s">
        <v>419</v>
      </c>
      <c r="B1" s="289"/>
      <c r="C1" s="289"/>
      <c r="D1" s="289"/>
      <c r="E1" s="289"/>
      <c r="F1" s="289"/>
      <c r="G1" s="289"/>
      <c r="H1" s="289"/>
      <c r="I1" s="290"/>
      <c r="J1" s="290"/>
      <c r="K1" s="290"/>
      <c r="L1" s="291"/>
      <c r="M1" s="291"/>
      <c r="N1" s="291"/>
      <c r="O1" s="291"/>
      <c r="P1" s="291"/>
      <c r="Q1" s="291"/>
      <c r="R1" s="291"/>
      <c r="S1" s="291"/>
      <c r="T1" s="291"/>
      <c r="U1" s="288"/>
      <c r="V1" s="288"/>
    </row>
    <row r="2" spans="1:22" ht="12" customHeight="1" x14ac:dyDescent="0.2">
      <c r="A2" s="293" t="s">
        <v>0</v>
      </c>
      <c r="B2" s="294"/>
      <c r="C2" s="294"/>
      <c r="D2" s="295"/>
      <c r="E2" s="80"/>
      <c r="F2" s="296"/>
      <c r="G2" s="296"/>
      <c r="H2" s="296"/>
      <c r="I2" s="297"/>
      <c r="J2" s="297"/>
      <c r="K2" s="297"/>
      <c r="L2" s="297"/>
      <c r="M2" s="298"/>
      <c r="N2" s="298"/>
      <c r="O2" s="298"/>
      <c r="P2" s="298"/>
      <c r="Q2" s="298"/>
      <c r="R2" s="298"/>
      <c r="S2" s="298"/>
      <c r="T2" s="298"/>
      <c r="V2" s="293" t="s">
        <v>0</v>
      </c>
    </row>
    <row r="3" spans="1:22" ht="12" customHeight="1" x14ac:dyDescent="0.2">
      <c r="A3" s="301" t="s">
        <v>420</v>
      </c>
      <c r="B3" s="294"/>
      <c r="C3" s="294"/>
      <c r="D3" s="80"/>
      <c r="E3" s="80"/>
      <c r="F3" s="296"/>
      <c r="G3" s="296"/>
      <c r="H3" s="296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V3" s="301" t="s">
        <v>421</v>
      </c>
    </row>
    <row r="4" spans="1:22" ht="12" customHeight="1" x14ac:dyDescent="0.2">
      <c r="A4" s="302" t="s">
        <v>422</v>
      </c>
      <c r="B4" s="294"/>
      <c r="C4" s="294"/>
      <c r="D4" s="80"/>
      <c r="E4" s="80"/>
      <c r="F4" s="296"/>
      <c r="G4" s="296"/>
      <c r="H4" s="296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V4" s="302" t="s">
        <v>423</v>
      </c>
    </row>
    <row r="5" spans="1:22" ht="12" customHeight="1" x14ac:dyDescent="0.2">
      <c r="A5" s="303"/>
      <c r="B5" s="304"/>
      <c r="C5" s="304"/>
      <c r="D5" s="305"/>
      <c r="E5" s="305"/>
      <c r="F5" s="306"/>
      <c r="G5" s="306"/>
      <c r="H5" s="80"/>
      <c r="I5" s="80"/>
      <c r="J5" s="80"/>
      <c r="K5" s="80"/>
      <c r="L5" s="307"/>
      <c r="M5" s="307"/>
      <c r="N5" s="307"/>
      <c r="O5" s="307"/>
      <c r="P5" s="307"/>
      <c r="Q5" s="307"/>
      <c r="R5" s="307"/>
      <c r="S5" s="307"/>
      <c r="T5" s="307"/>
      <c r="U5" s="306"/>
      <c r="V5" s="306"/>
    </row>
    <row r="6" spans="1:22" s="308" customFormat="1" ht="12" customHeight="1" x14ac:dyDescent="0.25">
      <c r="A6" s="690"/>
      <c r="B6" s="691">
        <v>2000</v>
      </c>
      <c r="C6" s="691">
        <v>2001</v>
      </c>
      <c r="D6" s="691">
        <v>2002</v>
      </c>
      <c r="E6" s="692">
        <v>2003</v>
      </c>
      <c r="F6" s="690">
        <v>2004</v>
      </c>
      <c r="G6" s="690">
        <v>2005</v>
      </c>
      <c r="H6" s="665">
        <v>2006</v>
      </c>
      <c r="I6" s="665">
        <v>2007</v>
      </c>
      <c r="J6" s="665">
        <v>2008</v>
      </c>
      <c r="K6" s="665">
        <v>2009</v>
      </c>
      <c r="L6" s="665">
        <v>2010</v>
      </c>
      <c r="M6" s="665">
        <v>2011</v>
      </c>
      <c r="N6" s="665">
        <v>2012</v>
      </c>
      <c r="O6" s="665">
        <v>2013</v>
      </c>
      <c r="P6" s="665">
        <v>2014</v>
      </c>
      <c r="Q6" s="665">
        <v>2015</v>
      </c>
      <c r="R6" s="665">
        <v>2016</v>
      </c>
      <c r="S6" s="665">
        <v>2017</v>
      </c>
      <c r="T6" s="665">
        <v>2018</v>
      </c>
      <c r="U6" s="690" t="s">
        <v>203</v>
      </c>
      <c r="V6" s="690"/>
    </row>
    <row r="7" spans="1:22" s="310" customFormat="1" ht="12" customHeight="1" x14ac:dyDescent="0.2">
      <c r="A7" s="309"/>
      <c r="B7" s="309"/>
      <c r="C7" s="309"/>
      <c r="D7" s="309"/>
      <c r="E7" s="309"/>
      <c r="F7" s="309"/>
      <c r="G7" s="309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309"/>
      <c r="V7" s="309"/>
    </row>
    <row r="8" spans="1:22" s="310" customFormat="1" ht="12" customHeight="1" x14ac:dyDescent="0.2">
      <c r="A8" s="311" t="s">
        <v>424</v>
      </c>
      <c r="B8" s="312">
        <v>-508.26319999999998</v>
      </c>
      <c r="C8" s="312">
        <v>-478.6669</v>
      </c>
      <c r="D8" s="312">
        <v>-281.57119999999998</v>
      </c>
      <c r="E8" s="312">
        <v>-552.82039999999995</v>
      </c>
      <c r="F8" s="312">
        <v>-683.5</v>
      </c>
      <c r="G8" s="312">
        <v>-304.3</v>
      </c>
      <c r="H8" s="312">
        <v>-403.9</v>
      </c>
      <c r="I8" s="312">
        <v>-1116.0999999999999</v>
      </c>
      <c r="J8" s="312">
        <v>-2129.9</v>
      </c>
      <c r="K8" s="312">
        <v>-556.6</v>
      </c>
      <c r="L8" s="312">
        <v>-681.6</v>
      </c>
      <c r="M8" s="312">
        <v>-1408.7</v>
      </c>
      <c r="N8" s="312">
        <v>-1580.8</v>
      </c>
      <c r="O8" s="312">
        <v>-1762.6</v>
      </c>
      <c r="P8" s="312">
        <v>-1372.1</v>
      </c>
      <c r="Q8" s="312">
        <v>-978.3</v>
      </c>
      <c r="R8" s="312">
        <v>-567.20000000000005</v>
      </c>
      <c r="S8" s="312">
        <v>-409</v>
      </c>
      <c r="T8" s="312">
        <v>-1003.5</v>
      </c>
      <c r="U8" s="313"/>
      <c r="V8" s="311" t="s">
        <v>425</v>
      </c>
    </row>
    <row r="9" spans="1:22" s="310" customFormat="1" ht="12" customHeight="1" x14ac:dyDescent="0.2">
      <c r="A9" s="311" t="s">
        <v>426</v>
      </c>
      <c r="B9" s="312">
        <v>3343.3951999999999</v>
      </c>
      <c r="C9" s="312">
        <v>3422.6759000000002</v>
      </c>
      <c r="D9" s="312">
        <v>3744.8849</v>
      </c>
      <c r="E9" s="312">
        <v>3754.0261999999998</v>
      </c>
      <c r="F9" s="312">
        <v>4533.8</v>
      </c>
      <c r="G9" s="312">
        <v>5048</v>
      </c>
      <c r="H9" s="312">
        <v>5276.5</v>
      </c>
      <c r="I9" s="312">
        <v>5783.6</v>
      </c>
      <c r="J9" s="312">
        <v>6198.3</v>
      </c>
      <c r="K9" s="312">
        <v>4826.8</v>
      </c>
      <c r="L9" s="312">
        <v>6264.4</v>
      </c>
      <c r="M9" s="312">
        <v>7977</v>
      </c>
      <c r="N9" s="312">
        <v>8359.2999999999993</v>
      </c>
      <c r="O9" s="312">
        <v>7805.4</v>
      </c>
      <c r="P9" s="312">
        <v>8117.1</v>
      </c>
      <c r="Q9" s="312">
        <v>8225.9</v>
      </c>
      <c r="R9" s="312">
        <v>7959.5</v>
      </c>
      <c r="S9" s="312">
        <v>8646.5</v>
      </c>
      <c r="T9" s="312">
        <v>8669.2999999999993</v>
      </c>
      <c r="U9" s="313"/>
      <c r="V9" s="311" t="s">
        <v>427</v>
      </c>
    </row>
    <row r="10" spans="1:22" s="310" customFormat="1" ht="12" customHeight="1" x14ac:dyDescent="0.2">
      <c r="A10" s="311" t="s">
        <v>428</v>
      </c>
      <c r="B10" s="312">
        <v>-3987.8036999999999</v>
      </c>
      <c r="C10" s="312">
        <v>-4151.9363000000003</v>
      </c>
      <c r="D10" s="312">
        <v>-4381.5956999999999</v>
      </c>
      <c r="E10" s="312">
        <v>-4774.1207000000004</v>
      </c>
      <c r="F10" s="312">
        <v>-5827.2</v>
      </c>
      <c r="G10" s="312">
        <v>-6544.5</v>
      </c>
      <c r="H10" s="312">
        <v>-7303.2</v>
      </c>
      <c r="I10" s="312">
        <v>-8887.7000000000007</v>
      </c>
      <c r="J10" s="312">
        <v>-10453.9</v>
      </c>
      <c r="K10" s="312">
        <v>-7371.9</v>
      </c>
      <c r="L10" s="312">
        <v>-8907</v>
      </c>
      <c r="M10" s="312">
        <v>-11126.1</v>
      </c>
      <c r="N10" s="312">
        <v>-11371.1</v>
      </c>
      <c r="O10" s="312">
        <v>-10952.6</v>
      </c>
      <c r="P10" s="312">
        <v>-11084.7</v>
      </c>
      <c r="Q10" s="312">
        <v>-11175.3</v>
      </c>
      <c r="R10" s="312">
        <v>-10558.9</v>
      </c>
      <c r="S10" s="312">
        <v>-11323.6</v>
      </c>
      <c r="T10" s="312">
        <v>-12200</v>
      </c>
      <c r="U10" s="313"/>
      <c r="V10" s="311" t="s">
        <v>429</v>
      </c>
    </row>
    <row r="11" spans="1:22" s="310" customFormat="1" ht="12" customHeight="1" x14ac:dyDescent="0.2">
      <c r="A11" s="311" t="s">
        <v>430</v>
      </c>
      <c r="B11" s="312">
        <v>-644.40840000000003</v>
      </c>
      <c r="C11" s="312">
        <v>-729.2604</v>
      </c>
      <c r="D11" s="312">
        <v>-636.71069999999997</v>
      </c>
      <c r="E11" s="312">
        <v>-1020.0944</v>
      </c>
      <c r="F11" s="312">
        <v>-1293.3</v>
      </c>
      <c r="G11" s="312">
        <v>-1496.7</v>
      </c>
      <c r="H11" s="312">
        <v>-2026.8</v>
      </c>
      <c r="I11" s="312">
        <v>-3104.1</v>
      </c>
      <c r="J11" s="312">
        <v>-4255.5</v>
      </c>
      <c r="K11" s="312">
        <v>-2545</v>
      </c>
      <c r="L11" s="312">
        <v>-2642.6</v>
      </c>
      <c r="M11" s="312">
        <v>-3149</v>
      </c>
      <c r="N11" s="312">
        <v>-3011.8</v>
      </c>
      <c r="O11" s="312">
        <v>-3147.1</v>
      </c>
      <c r="P11" s="312">
        <v>-2967.7</v>
      </c>
      <c r="Q11" s="312">
        <v>-2949.2</v>
      </c>
      <c r="R11" s="312">
        <v>-2599.3000000000002</v>
      </c>
      <c r="S11" s="312">
        <v>-2676.9</v>
      </c>
      <c r="T11" s="312">
        <v>-3530.7</v>
      </c>
      <c r="U11" s="313"/>
      <c r="V11" s="311" t="s">
        <v>431</v>
      </c>
    </row>
    <row r="12" spans="1:22" s="310" customFormat="1" ht="12" customHeight="1" x14ac:dyDescent="0.2">
      <c r="A12" s="311" t="s">
        <v>432</v>
      </c>
      <c r="B12" s="312">
        <v>507.1</v>
      </c>
      <c r="C12" s="312">
        <v>504.8</v>
      </c>
      <c r="D12" s="312">
        <v>541.96079999999995</v>
      </c>
      <c r="E12" s="312">
        <v>591.13149999999996</v>
      </c>
      <c r="F12" s="312">
        <v>644.70000000000005</v>
      </c>
      <c r="G12" s="312">
        <v>699.6</v>
      </c>
      <c r="H12" s="312">
        <v>744.9</v>
      </c>
      <c r="I12" s="312">
        <v>780.7</v>
      </c>
      <c r="J12" s="312">
        <v>911.5</v>
      </c>
      <c r="K12" s="312">
        <v>945.7</v>
      </c>
      <c r="L12" s="312">
        <v>975.6</v>
      </c>
      <c r="M12" s="312">
        <v>1022.9</v>
      </c>
      <c r="N12" s="312">
        <v>1055.9000000000001</v>
      </c>
      <c r="O12" s="312">
        <v>1013</v>
      </c>
      <c r="P12" s="312">
        <v>1208.4000000000001</v>
      </c>
      <c r="Q12" s="312">
        <v>1211.7</v>
      </c>
      <c r="R12" s="312">
        <v>1269.0999999999999</v>
      </c>
      <c r="S12" s="312">
        <v>1317.7</v>
      </c>
      <c r="T12" s="312">
        <v>1322.8</v>
      </c>
      <c r="U12" s="313"/>
      <c r="V12" s="311" t="s">
        <v>433</v>
      </c>
    </row>
    <row r="13" spans="1:22" s="310" customFormat="1" ht="12" customHeight="1" x14ac:dyDescent="0.2">
      <c r="A13" s="311" t="s">
        <v>434</v>
      </c>
      <c r="B13" s="312">
        <v>56.6</v>
      </c>
      <c r="C13" s="312">
        <v>62.3</v>
      </c>
      <c r="D13" s="312">
        <v>61.6</v>
      </c>
      <c r="E13" s="312">
        <v>45.0291</v>
      </c>
      <c r="F13" s="312">
        <v>37.200000000000003</v>
      </c>
      <c r="G13" s="312">
        <v>38.700000000000003</v>
      </c>
      <c r="H13" s="312">
        <v>38.700000000000003</v>
      </c>
      <c r="I13" s="312">
        <v>50</v>
      </c>
      <c r="J13" s="312">
        <v>54.4</v>
      </c>
      <c r="K13" s="312">
        <v>61.2</v>
      </c>
      <c r="L13" s="312">
        <v>56.9</v>
      </c>
      <c r="M13" s="312">
        <v>79.599999999999994</v>
      </c>
      <c r="N13" s="312">
        <v>78.8</v>
      </c>
      <c r="O13" s="312">
        <v>101.7</v>
      </c>
      <c r="P13" s="312">
        <v>120.3</v>
      </c>
      <c r="Q13" s="312">
        <v>125.2</v>
      </c>
      <c r="R13" s="312">
        <v>120.4</v>
      </c>
      <c r="S13" s="312">
        <v>127.3</v>
      </c>
      <c r="T13" s="312">
        <v>128.4</v>
      </c>
      <c r="U13" s="313"/>
      <c r="V13" s="311" t="s">
        <v>435</v>
      </c>
    </row>
    <row r="14" spans="1:22" s="310" customFormat="1" ht="12" customHeight="1" x14ac:dyDescent="0.2">
      <c r="A14" s="311" t="s">
        <v>436</v>
      </c>
      <c r="B14" s="312">
        <v>259.8</v>
      </c>
      <c r="C14" s="312">
        <v>256.3</v>
      </c>
      <c r="D14" s="312">
        <v>300.96080000000001</v>
      </c>
      <c r="E14" s="312">
        <v>364.35480000000001</v>
      </c>
      <c r="F14" s="312">
        <v>413.5</v>
      </c>
      <c r="G14" s="312">
        <v>463.4</v>
      </c>
      <c r="H14" s="312">
        <v>515.29999999999995</v>
      </c>
      <c r="I14" s="312">
        <v>545.6</v>
      </c>
      <c r="J14" s="312">
        <v>619</v>
      </c>
      <c r="K14" s="312">
        <v>615.9</v>
      </c>
      <c r="L14" s="312">
        <v>625.5</v>
      </c>
      <c r="M14" s="312">
        <v>636.70000000000005</v>
      </c>
      <c r="N14" s="312">
        <v>679</v>
      </c>
      <c r="O14" s="312">
        <v>608.20000000000005</v>
      </c>
      <c r="P14" s="312">
        <v>698.4</v>
      </c>
      <c r="Q14" s="312">
        <v>663.5</v>
      </c>
      <c r="R14" s="312">
        <v>693.3</v>
      </c>
      <c r="S14" s="312">
        <v>714.8</v>
      </c>
      <c r="T14" s="312">
        <v>736.3</v>
      </c>
      <c r="U14" s="313"/>
      <c r="V14" s="311" t="s">
        <v>437</v>
      </c>
    </row>
    <row r="15" spans="1:22" s="310" customFormat="1" ht="12" customHeight="1" x14ac:dyDescent="0.2">
      <c r="A15" s="311" t="s">
        <v>438</v>
      </c>
      <c r="B15" s="312">
        <v>190.7</v>
      </c>
      <c r="C15" s="312">
        <v>186.2</v>
      </c>
      <c r="D15" s="312">
        <v>179.4</v>
      </c>
      <c r="E15" s="312">
        <v>181.7475</v>
      </c>
      <c r="F15" s="312">
        <v>194.1</v>
      </c>
      <c r="G15" s="312">
        <v>197.4</v>
      </c>
      <c r="H15" s="312">
        <v>191.1</v>
      </c>
      <c r="I15" s="312">
        <v>185.3</v>
      </c>
      <c r="J15" s="312">
        <v>238.2</v>
      </c>
      <c r="K15" s="312">
        <v>268.60000000000002</v>
      </c>
      <c r="L15" s="312">
        <v>293.10000000000002</v>
      </c>
      <c r="M15" s="312">
        <v>306.7</v>
      </c>
      <c r="N15" s="312">
        <v>298.10000000000002</v>
      </c>
      <c r="O15" s="312">
        <v>302.89999999999998</v>
      </c>
      <c r="P15" s="312">
        <v>389.7</v>
      </c>
      <c r="Q15" s="312">
        <v>423</v>
      </c>
      <c r="R15" s="312">
        <v>455.3</v>
      </c>
      <c r="S15" s="312">
        <v>475.6</v>
      </c>
      <c r="T15" s="312">
        <v>458.1</v>
      </c>
      <c r="U15" s="313"/>
      <c r="V15" s="311" t="s">
        <v>439</v>
      </c>
    </row>
    <row r="16" spans="1:22" s="310" customFormat="1" ht="12" customHeight="1" x14ac:dyDescent="0.2">
      <c r="A16" s="311" t="s">
        <v>440</v>
      </c>
      <c r="B16" s="312">
        <v>-693.63890000000004</v>
      </c>
      <c r="C16" s="312">
        <v>-711.41110000000003</v>
      </c>
      <c r="D16" s="312">
        <v>-731.92219999999998</v>
      </c>
      <c r="E16" s="312">
        <v>-753.19090000000006</v>
      </c>
      <c r="F16" s="312">
        <v>-848.9</v>
      </c>
      <c r="G16" s="312">
        <v>-928.8</v>
      </c>
      <c r="H16" s="312">
        <v>-1035.8</v>
      </c>
      <c r="I16" s="312">
        <v>-1068.7</v>
      </c>
      <c r="J16" s="312">
        <v>-1238.5</v>
      </c>
      <c r="K16" s="312">
        <v>-963.9</v>
      </c>
      <c r="L16" s="312">
        <v>-1168.9000000000001</v>
      </c>
      <c r="M16" s="312">
        <v>-1446.3</v>
      </c>
      <c r="N16" s="312">
        <v>-1647.1</v>
      </c>
      <c r="O16" s="312">
        <v>-1680.7</v>
      </c>
      <c r="P16" s="312">
        <v>-1645</v>
      </c>
      <c r="Q16" s="312">
        <v>-1656.6</v>
      </c>
      <c r="R16" s="312">
        <v>-1731.8</v>
      </c>
      <c r="S16" s="312">
        <v>-1907</v>
      </c>
      <c r="T16" s="312">
        <v>-2129.4</v>
      </c>
      <c r="U16" s="313"/>
      <c r="V16" s="311" t="s">
        <v>441</v>
      </c>
    </row>
    <row r="17" spans="1:22" s="310" customFormat="1" ht="12" customHeight="1" x14ac:dyDescent="0.2">
      <c r="A17" s="311" t="s">
        <v>434</v>
      </c>
      <c r="B17" s="312">
        <v>-414.4889</v>
      </c>
      <c r="C17" s="312">
        <v>-425.31110000000001</v>
      </c>
      <c r="D17" s="312">
        <v>-438.12220000000002</v>
      </c>
      <c r="E17" s="312">
        <v>-373.7534</v>
      </c>
      <c r="F17" s="312">
        <v>-439.4</v>
      </c>
      <c r="G17" s="312">
        <v>-500</v>
      </c>
      <c r="H17" s="312">
        <v>-531.70000000000005</v>
      </c>
      <c r="I17" s="312">
        <v>-625.1</v>
      </c>
      <c r="J17" s="312">
        <v>-697.5</v>
      </c>
      <c r="K17" s="312">
        <v>-463.2</v>
      </c>
      <c r="L17" s="312">
        <v>-587.6</v>
      </c>
      <c r="M17" s="312">
        <v>-796.4</v>
      </c>
      <c r="N17" s="312">
        <v>-903.2</v>
      </c>
      <c r="O17" s="312">
        <v>-902.5</v>
      </c>
      <c r="P17" s="312">
        <v>-929.8</v>
      </c>
      <c r="Q17" s="312">
        <v>-913.2</v>
      </c>
      <c r="R17" s="312">
        <v>-914.4</v>
      </c>
      <c r="S17" s="312">
        <v>-1071.8</v>
      </c>
      <c r="T17" s="312">
        <v>-1184.2</v>
      </c>
      <c r="U17" s="313"/>
      <c r="V17" s="311" t="s">
        <v>435</v>
      </c>
    </row>
    <row r="18" spans="1:22" s="310" customFormat="1" ht="12" customHeight="1" x14ac:dyDescent="0.2">
      <c r="A18" s="311" t="s">
        <v>436</v>
      </c>
      <c r="B18" s="312">
        <v>-119.6</v>
      </c>
      <c r="C18" s="312">
        <v>-127.6</v>
      </c>
      <c r="D18" s="312">
        <v>-149.19999999999999</v>
      </c>
      <c r="E18" s="312">
        <v>-217.47280000000001</v>
      </c>
      <c r="F18" s="312">
        <v>-244.2</v>
      </c>
      <c r="G18" s="312">
        <v>-262.10000000000002</v>
      </c>
      <c r="H18" s="312">
        <v>-354.9</v>
      </c>
      <c r="I18" s="312">
        <v>-212.1</v>
      </c>
      <c r="J18" s="312">
        <v>-290.5</v>
      </c>
      <c r="K18" s="312">
        <v>-296</v>
      </c>
      <c r="L18" s="312">
        <v>-320.8</v>
      </c>
      <c r="M18" s="312">
        <v>-354.5</v>
      </c>
      <c r="N18" s="312">
        <v>-454.2</v>
      </c>
      <c r="O18" s="312">
        <v>-404.1</v>
      </c>
      <c r="P18" s="312">
        <v>-337.9</v>
      </c>
      <c r="Q18" s="312">
        <v>-358.2</v>
      </c>
      <c r="R18" s="312">
        <v>-370</v>
      </c>
      <c r="S18" s="312">
        <v>-401.4</v>
      </c>
      <c r="T18" s="312">
        <v>-408.1</v>
      </c>
      <c r="U18" s="313"/>
      <c r="V18" s="311" t="s">
        <v>437</v>
      </c>
    </row>
    <row r="19" spans="1:22" s="310" customFormat="1" ht="12" customHeight="1" x14ac:dyDescent="0.2">
      <c r="A19" s="311" t="s">
        <v>438</v>
      </c>
      <c r="B19" s="312">
        <v>-159.55000000000001</v>
      </c>
      <c r="C19" s="312">
        <v>-158.5</v>
      </c>
      <c r="D19" s="312">
        <v>-144.6</v>
      </c>
      <c r="E19" s="312">
        <v>-161.96459999999999</v>
      </c>
      <c r="F19" s="312">
        <v>-165.1</v>
      </c>
      <c r="G19" s="312">
        <v>-166.8</v>
      </c>
      <c r="H19" s="312">
        <v>-149.1</v>
      </c>
      <c r="I19" s="312">
        <v>-231.6</v>
      </c>
      <c r="J19" s="312">
        <v>-250.5</v>
      </c>
      <c r="K19" s="312">
        <v>-204.7</v>
      </c>
      <c r="L19" s="312">
        <v>-260.5</v>
      </c>
      <c r="M19" s="312">
        <v>-295.5</v>
      </c>
      <c r="N19" s="312">
        <v>-289.8</v>
      </c>
      <c r="O19" s="312">
        <v>-374.2</v>
      </c>
      <c r="P19" s="312">
        <v>-377.3</v>
      </c>
      <c r="Q19" s="312">
        <v>-385.4</v>
      </c>
      <c r="R19" s="312">
        <v>-447.3</v>
      </c>
      <c r="S19" s="312">
        <v>-433.7</v>
      </c>
      <c r="T19" s="312">
        <v>-537.4</v>
      </c>
      <c r="U19" s="313"/>
      <c r="V19" s="311" t="s">
        <v>442</v>
      </c>
    </row>
    <row r="20" spans="1:22" s="310" customFormat="1" ht="12" customHeight="1" x14ac:dyDescent="0.2">
      <c r="A20" s="311" t="s">
        <v>443</v>
      </c>
      <c r="B20" s="312">
        <v>-830.94730000000004</v>
      </c>
      <c r="C20" s="312">
        <v>-935.87149999999997</v>
      </c>
      <c r="D20" s="312">
        <v>-826.67200000000003</v>
      </c>
      <c r="E20" s="312">
        <v>-1182.1538</v>
      </c>
      <c r="F20" s="312">
        <v>-1497.5</v>
      </c>
      <c r="G20" s="312">
        <v>-1725.9</v>
      </c>
      <c r="H20" s="312">
        <v>-2317.6999999999998</v>
      </c>
      <c r="I20" s="312">
        <v>-3392.1</v>
      </c>
      <c r="J20" s="312">
        <v>-4582.5</v>
      </c>
      <c r="K20" s="312">
        <v>-2563.1999999999998</v>
      </c>
      <c r="L20" s="312">
        <v>-2835.9</v>
      </c>
      <c r="M20" s="312">
        <v>-3572.4</v>
      </c>
      <c r="N20" s="312">
        <v>-3603</v>
      </c>
      <c r="O20" s="312">
        <v>-3814.8</v>
      </c>
      <c r="P20" s="312">
        <v>-3404.3</v>
      </c>
      <c r="Q20" s="312">
        <v>-3394.1</v>
      </c>
      <c r="R20" s="312">
        <v>-3062</v>
      </c>
      <c r="S20" s="312">
        <v>-3266.2</v>
      </c>
      <c r="T20" s="312">
        <v>-4337.3</v>
      </c>
      <c r="U20" s="313"/>
      <c r="V20" s="311" t="s">
        <v>444</v>
      </c>
    </row>
    <row r="21" spans="1:22" s="310" customFormat="1" ht="12" customHeight="1" x14ac:dyDescent="0.2">
      <c r="A21" s="311" t="s">
        <v>445</v>
      </c>
      <c r="B21" s="312">
        <v>151</v>
      </c>
      <c r="C21" s="312">
        <v>123.3014</v>
      </c>
      <c r="D21" s="312">
        <v>84.947800000000001</v>
      </c>
      <c r="E21" s="312">
        <v>67.935199999999995</v>
      </c>
      <c r="F21" s="312">
        <v>87.5</v>
      </c>
      <c r="G21" s="312">
        <v>145.1</v>
      </c>
      <c r="H21" s="312">
        <v>198.3</v>
      </c>
      <c r="I21" s="312">
        <v>257.2</v>
      </c>
      <c r="J21" s="312">
        <v>148.1</v>
      </c>
      <c r="K21" s="312">
        <v>71.900000000000006</v>
      </c>
      <c r="L21" s="312">
        <v>53.5</v>
      </c>
      <c r="M21" s="312">
        <v>58.6</v>
      </c>
      <c r="N21" s="312">
        <v>62.1</v>
      </c>
      <c r="O21" s="312">
        <v>48.1</v>
      </c>
      <c r="P21" s="312">
        <v>51.4</v>
      </c>
      <c r="Q21" s="312">
        <v>57.2</v>
      </c>
      <c r="R21" s="312">
        <v>87.6</v>
      </c>
      <c r="S21" s="312">
        <v>125.6</v>
      </c>
      <c r="T21" s="312">
        <v>172.3</v>
      </c>
      <c r="U21" s="313"/>
      <c r="V21" s="311" t="s">
        <v>446</v>
      </c>
    </row>
    <row r="22" spans="1:22" s="310" customFormat="1" ht="12" customHeight="1" x14ac:dyDescent="0.2">
      <c r="A22" s="314" t="s">
        <v>447</v>
      </c>
      <c r="B22" s="312">
        <v>0</v>
      </c>
      <c r="C22" s="312">
        <v>0</v>
      </c>
      <c r="D22" s="312">
        <v>0</v>
      </c>
      <c r="E22" s="312">
        <v>0</v>
      </c>
      <c r="F22" s="312">
        <v>0</v>
      </c>
      <c r="G22" s="312">
        <v>0</v>
      </c>
      <c r="H22" s="312">
        <v>0</v>
      </c>
      <c r="I22" s="312">
        <v>0</v>
      </c>
      <c r="J22" s="312">
        <v>0</v>
      </c>
      <c r="K22" s="312">
        <v>0</v>
      </c>
      <c r="L22" s="312">
        <v>0</v>
      </c>
      <c r="M22" s="312">
        <v>0</v>
      </c>
      <c r="N22" s="312">
        <v>0</v>
      </c>
      <c r="O22" s="312">
        <v>0</v>
      </c>
      <c r="P22" s="312">
        <v>0</v>
      </c>
      <c r="Q22" s="312">
        <v>0</v>
      </c>
      <c r="R22" s="312">
        <v>0</v>
      </c>
      <c r="S22" s="312">
        <v>0</v>
      </c>
      <c r="T22" s="312">
        <v>0</v>
      </c>
      <c r="U22" s="313"/>
      <c r="V22" s="314" t="s">
        <v>448</v>
      </c>
    </row>
    <row r="23" spans="1:22" s="310" customFormat="1" ht="12" customHeight="1" x14ac:dyDescent="0.2">
      <c r="A23" s="314" t="s">
        <v>449</v>
      </c>
      <c r="B23" s="312">
        <v>151</v>
      </c>
      <c r="C23" s="312">
        <v>123.3014</v>
      </c>
      <c r="D23" s="312">
        <v>84.947800000000001</v>
      </c>
      <c r="E23" s="312">
        <v>67.935199999999995</v>
      </c>
      <c r="F23" s="312">
        <v>87.6</v>
      </c>
      <c r="G23" s="312">
        <v>145</v>
      </c>
      <c r="H23" s="312">
        <v>198.3</v>
      </c>
      <c r="I23" s="312">
        <v>257.10000000000002</v>
      </c>
      <c r="J23" s="312">
        <v>148</v>
      </c>
      <c r="K23" s="312">
        <v>71.8</v>
      </c>
      <c r="L23" s="312">
        <v>53.5</v>
      </c>
      <c r="M23" s="312">
        <v>58.6</v>
      </c>
      <c r="N23" s="312">
        <v>62.2</v>
      </c>
      <c r="O23" s="312">
        <v>48.1</v>
      </c>
      <c r="P23" s="312">
        <v>51.4</v>
      </c>
      <c r="Q23" s="312">
        <v>57.2</v>
      </c>
      <c r="R23" s="312">
        <v>76.099999999999994</v>
      </c>
      <c r="S23" s="312">
        <v>115.1</v>
      </c>
      <c r="T23" s="312">
        <v>160.80000000000001</v>
      </c>
      <c r="U23" s="313"/>
      <c r="V23" s="314" t="s">
        <v>450</v>
      </c>
    </row>
    <row r="24" spans="1:22" s="310" customFormat="1" ht="12" customHeight="1" x14ac:dyDescent="0.2">
      <c r="A24" s="314" t="s">
        <v>451</v>
      </c>
      <c r="B24" s="312">
        <v>0</v>
      </c>
      <c r="C24" s="312">
        <v>0</v>
      </c>
      <c r="D24" s="312">
        <v>0</v>
      </c>
      <c r="E24" s="312">
        <v>0</v>
      </c>
      <c r="F24" s="312">
        <v>0</v>
      </c>
      <c r="G24" s="312">
        <v>0</v>
      </c>
      <c r="H24" s="312">
        <v>0</v>
      </c>
      <c r="I24" s="312">
        <v>0</v>
      </c>
      <c r="J24" s="312">
        <v>0</v>
      </c>
      <c r="K24" s="312">
        <v>0</v>
      </c>
      <c r="L24" s="312">
        <v>0</v>
      </c>
      <c r="M24" s="312">
        <v>0</v>
      </c>
      <c r="N24" s="312">
        <v>0</v>
      </c>
      <c r="O24" s="312">
        <v>0</v>
      </c>
      <c r="P24" s="312">
        <v>0</v>
      </c>
      <c r="Q24" s="312">
        <v>0</v>
      </c>
      <c r="R24" s="312">
        <v>0</v>
      </c>
      <c r="S24" s="312">
        <v>0</v>
      </c>
      <c r="T24" s="312">
        <v>0</v>
      </c>
      <c r="U24" s="313"/>
      <c r="V24" s="314" t="s">
        <v>452</v>
      </c>
    </row>
    <row r="25" spans="1:22" s="310" customFormat="1" ht="12" customHeight="1" x14ac:dyDescent="0.2">
      <c r="A25" s="314" t="s">
        <v>453</v>
      </c>
      <c r="B25" s="312">
        <v>1.7</v>
      </c>
      <c r="C25" s="312">
        <v>3.6</v>
      </c>
      <c r="D25" s="312">
        <v>3.8</v>
      </c>
      <c r="E25" s="312">
        <v>5.0174000000000003</v>
      </c>
      <c r="F25" s="312">
        <v>0</v>
      </c>
      <c r="G25" s="312">
        <v>0</v>
      </c>
      <c r="H25" s="312">
        <v>0</v>
      </c>
      <c r="I25" s="312">
        <v>0</v>
      </c>
      <c r="J25" s="312">
        <v>0</v>
      </c>
      <c r="K25" s="312">
        <v>0</v>
      </c>
      <c r="L25" s="312">
        <v>0</v>
      </c>
      <c r="M25" s="312">
        <v>0</v>
      </c>
      <c r="N25" s="312">
        <v>0</v>
      </c>
      <c r="O25" s="312">
        <v>0</v>
      </c>
      <c r="P25" s="312">
        <v>0</v>
      </c>
      <c r="Q25" s="312">
        <v>0</v>
      </c>
      <c r="R25" s="312">
        <v>0</v>
      </c>
      <c r="S25" s="312">
        <v>0</v>
      </c>
      <c r="T25" s="312">
        <v>0</v>
      </c>
      <c r="U25" s="313"/>
      <c r="V25" s="314" t="s">
        <v>454</v>
      </c>
    </row>
    <row r="26" spans="1:22" s="310" customFormat="1" ht="12" customHeight="1" x14ac:dyDescent="0.2">
      <c r="A26" s="314" t="s">
        <v>455</v>
      </c>
      <c r="B26" s="312">
        <v>149.30000000000001</v>
      </c>
      <c r="C26" s="312">
        <v>119.70140000000001</v>
      </c>
      <c r="D26" s="312">
        <v>81.147800000000004</v>
      </c>
      <c r="E26" s="312">
        <v>62.9178</v>
      </c>
      <c r="F26" s="312">
        <v>56.4</v>
      </c>
      <c r="G26" s="312">
        <v>115.6</v>
      </c>
      <c r="H26" s="312">
        <v>167.7</v>
      </c>
      <c r="I26" s="312">
        <v>224.3</v>
      </c>
      <c r="J26" s="312">
        <v>134.1</v>
      </c>
      <c r="K26" s="312">
        <v>62.3</v>
      </c>
      <c r="L26" s="312">
        <v>44.8</v>
      </c>
      <c r="M26" s="312">
        <v>45.6</v>
      </c>
      <c r="N26" s="312">
        <v>33.6</v>
      </c>
      <c r="O26" s="312">
        <v>32.6</v>
      </c>
      <c r="P26" s="312">
        <v>35.1</v>
      </c>
      <c r="Q26" s="312">
        <v>40.799999999999997</v>
      </c>
      <c r="R26" s="312">
        <v>59.7</v>
      </c>
      <c r="S26" s="312">
        <v>97.6</v>
      </c>
      <c r="T26" s="312">
        <v>144.19999999999999</v>
      </c>
      <c r="U26" s="313"/>
      <c r="V26" s="314" t="s">
        <v>456</v>
      </c>
    </row>
    <row r="27" spans="1:22" s="310" customFormat="1" ht="12" customHeight="1" x14ac:dyDescent="0.2">
      <c r="A27" s="314" t="s">
        <v>457</v>
      </c>
      <c r="B27" s="312">
        <v>-365.93610000000001</v>
      </c>
      <c r="C27" s="312">
        <v>-381.07369999999997</v>
      </c>
      <c r="D27" s="312">
        <v>-386.11430000000001</v>
      </c>
      <c r="E27" s="312">
        <v>-429.7851</v>
      </c>
      <c r="F27" s="312">
        <v>-538.6</v>
      </c>
      <c r="G27" s="312">
        <v>-618.6</v>
      </c>
      <c r="H27" s="312">
        <v>-735</v>
      </c>
      <c r="I27" s="312">
        <v>-652.4</v>
      </c>
      <c r="J27" s="312">
        <v>-668.8</v>
      </c>
      <c r="K27" s="312">
        <v>-703.3</v>
      </c>
      <c r="L27" s="312">
        <v>-780.8</v>
      </c>
      <c r="M27" s="312">
        <v>-1032.7</v>
      </c>
      <c r="N27" s="312">
        <v>-1327.7</v>
      </c>
      <c r="O27" s="312">
        <v>-1401.2</v>
      </c>
      <c r="P27" s="312">
        <v>-1657.3</v>
      </c>
      <c r="Q27" s="312">
        <v>-1483.5</v>
      </c>
      <c r="R27" s="312">
        <v>-1595.2</v>
      </c>
      <c r="S27" s="312">
        <v>-1761.3</v>
      </c>
      <c r="T27" s="312">
        <v>-1772.5</v>
      </c>
      <c r="U27" s="313"/>
      <c r="V27" s="314" t="s">
        <v>458</v>
      </c>
    </row>
    <row r="28" spans="1:22" s="310" customFormat="1" ht="12" customHeight="1" x14ac:dyDescent="0.2">
      <c r="A28" s="314" t="s">
        <v>447</v>
      </c>
      <c r="B28" s="312">
        <v>0</v>
      </c>
      <c r="C28" s="312">
        <v>0</v>
      </c>
      <c r="D28" s="312">
        <v>0</v>
      </c>
      <c r="E28" s="312">
        <v>0</v>
      </c>
      <c r="F28" s="312">
        <v>0</v>
      </c>
      <c r="G28" s="312">
        <v>0</v>
      </c>
      <c r="H28" s="312">
        <v>0</v>
      </c>
      <c r="I28" s="312">
        <v>0</v>
      </c>
      <c r="J28" s="312">
        <v>0</v>
      </c>
      <c r="K28" s="312">
        <v>0</v>
      </c>
      <c r="L28" s="312">
        <v>0</v>
      </c>
      <c r="M28" s="312">
        <v>0</v>
      </c>
      <c r="N28" s="312">
        <v>0</v>
      </c>
      <c r="O28" s="312">
        <v>0</v>
      </c>
      <c r="P28" s="312">
        <v>0</v>
      </c>
      <c r="Q28" s="312">
        <v>0</v>
      </c>
      <c r="R28" s="312">
        <v>0</v>
      </c>
      <c r="S28" s="312">
        <v>0</v>
      </c>
      <c r="T28" s="312">
        <v>0</v>
      </c>
      <c r="U28" s="313"/>
      <c r="V28" s="314" t="s">
        <v>448</v>
      </c>
    </row>
    <row r="29" spans="1:22" s="310" customFormat="1" ht="12" customHeight="1" x14ac:dyDescent="0.2">
      <c r="A29" s="314" t="s">
        <v>449</v>
      </c>
      <c r="B29" s="312">
        <v>-365.93610000000001</v>
      </c>
      <c r="C29" s="312">
        <v>-381.07369999999997</v>
      </c>
      <c r="D29" s="312">
        <v>-386.11430000000001</v>
      </c>
      <c r="E29" s="312">
        <v>-429.7851</v>
      </c>
      <c r="F29" s="312">
        <v>-538.6</v>
      </c>
      <c r="G29" s="312">
        <v>-618.70000000000005</v>
      </c>
      <c r="H29" s="312">
        <v>-735</v>
      </c>
      <c r="I29" s="312">
        <v>-652.4</v>
      </c>
      <c r="J29" s="312">
        <v>-669.1</v>
      </c>
      <c r="K29" s="312">
        <v>-703.4</v>
      </c>
      <c r="L29" s="312">
        <v>-780.9</v>
      </c>
      <c r="M29" s="312">
        <v>-1032.7</v>
      </c>
      <c r="N29" s="312">
        <v>-1327.6</v>
      </c>
      <c r="O29" s="312">
        <v>-1401.2</v>
      </c>
      <c r="P29" s="312">
        <v>-1657.2</v>
      </c>
      <c r="Q29" s="312">
        <v>-1483.5</v>
      </c>
      <c r="R29" s="312">
        <v>-1595.1</v>
      </c>
      <c r="S29" s="312">
        <v>-1761.3</v>
      </c>
      <c r="T29" s="312">
        <v>-1772.5</v>
      </c>
      <c r="U29" s="313"/>
      <c r="V29" s="314" t="s">
        <v>450</v>
      </c>
    </row>
    <row r="30" spans="1:22" s="310" customFormat="1" ht="12" customHeight="1" x14ac:dyDescent="0.2">
      <c r="A30" s="314" t="s">
        <v>451</v>
      </c>
      <c r="B30" s="312">
        <v>-160.44999999999999</v>
      </c>
      <c r="C30" s="312">
        <v>-212.4007</v>
      </c>
      <c r="D30" s="312">
        <v>-234.51159999999999</v>
      </c>
      <c r="E30" s="312">
        <v>-291.64330000000001</v>
      </c>
      <c r="F30" s="312">
        <v>-390.4</v>
      </c>
      <c r="G30" s="312">
        <v>-479.5</v>
      </c>
      <c r="H30" s="312">
        <v>-620.70000000000005</v>
      </c>
      <c r="I30" s="312">
        <v>-534.9</v>
      </c>
      <c r="J30" s="312">
        <v>-534.1</v>
      </c>
      <c r="K30" s="312">
        <v>-601.70000000000005</v>
      </c>
      <c r="L30" s="312">
        <v>-680.7</v>
      </c>
      <c r="M30" s="312">
        <v>-909.6</v>
      </c>
      <c r="N30" s="312">
        <v>-1192.3</v>
      </c>
      <c r="O30" s="312">
        <v>-1207.5999999999999</v>
      </c>
      <c r="P30" s="312">
        <v>-1383.3</v>
      </c>
      <c r="Q30" s="312">
        <v>-1182.5999999999999</v>
      </c>
      <c r="R30" s="312">
        <v>-1277.7</v>
      </c>
      <c r="S30" s="312">
        <v>-1391.9</v>
      </c>
      <c r="T30" s="312">
        <v>-1409.8</v>
      </c>
      <c r="U30" s="313"/>
      <c r="V30" s="314" t="s">
        <v>452</v>
      </c>
    </row>
    <row r="31" spans="1:22" s="310" customFormat="1" ht="12" customHeight="1" x14ac:dyDescent="0.2">
      <c r="A31" s="314" t="s">
        <v>453</v>
      </c>
      <c r="B31" s="312">
        <v>-8.9</v>
      </c>
      <c r="C31" s="312">
        <v>-10.8</v>
      </c>
      <c r="D31" s="312">
        <v>-10.199999999999999</v>
      </c>
      <c r="E31" s="312">
        <v>-12.004799999999999</v>
      </c>
      <c r="F31" s="312">
        <v>-16.600000000000001</v>
      </c>
      <c r="G31" s="312">
        <v>-0.5</v>
      </c>
      <c r="H31" s="312">
        <v>-2.1</v>
      </c>
      <c r="I31" s="312">
        <v>-2.5</v>
      </c>
      <c r="J31" s="312">
        <v>-37</v>
      </c>
      <c r="K31" s="312">
        <v>-27.2</v>
      </c>
      <c r="L31" s="312">
        <v>-27.2</v>
      </c>
      <c r="M31" s="312">
        <v>-33</v>
      </c>
      <c r="N31" s="312">
        <v>-36.4</v>
      </c>
      <c r="O31" s="312">
        <v>-40.9</v>
      </c>
      <c r="P31" s="312">
        <v>-42.1</v>
      </c>
      <c r="Q31" s="312">
        <v>-41.1</v>
      </c>
      <c r="R31" s="312">
        <v>-41.1</v>
      </c>
      <c r="S31" s="312">
        <v>-65.099999999999994</v>
      </c>
      <c r="T31" s="312">
        <v>-65.400000000000006</v>
      </c>
      <c r="U31" s="313"/>
      <c r="V31" s="314" t="s">
        <v>454</v>
      </c>
    </row>
    <row r="32" spans="1:22" s="310" customFormat="1" ht="12" customHeight="1" x14ac:dyDescent="0.2">
      <c r="A32" s="314" t="s">
        <v>459</v>
      </c>
      <c r="B32" s="312">
        <v>-196.58609999999999</v>
      </c>
      <c r="C32" s="312">
        <v>-157.87299999999999</v>
      </c>
      <c r="D32" s="312">
        <v>-141.40270000000001</v>
      </c>
      <c r="E32" s="312">
        <v>-126.1369</v>
      </c>
      <c r="F32" s="312">
        <v>-131.6</v>
      </c>
      <c r="G32" s="312">
        <v>-138.69999999999999</v>
      </c>
      <c r="H32" s="312">
        <v>-112.2</v>
      </c>
      <c r="I32" s="312">
        <v>-115</v>
      </c>
      <c r="J32" s="312">
        <v>-98</v>
      </c>
      <c r="K32" s="312">
        <v>-74.5</v>
      </c>
      <c r="L32" s="312">
        <v>-73</v>
      </c>
      <c r="M32" s="312">
        <v>-90.1</v>
      </c>
      <c r="N32" s="312">
        <v>-98.9</v>
      </c>
      <c r="O32" s="312">
        <v>-152.69999999999999</v>
      </c>
      <c r="P32" s="312">
        <v>-231.8</v>
      </c>
      <c r="Q32" s="312">
        <v>-259.8</v>
      </c>
      <c r="R32" s="312">
        <v>-276.3</v>
      </c>
      <c r="S32" s="312">
        <v>-304.3</v>
      </c>
      <c r="T32" s="312">
        <v>-297.3</v>
      </c>
      <c r="U32" s="313"/>
      <c r="V32" s="314" t="s">
        <v>460</v>
      </c>
    </row>
    <row r="33" spans="1:22" s="310" customFormat="1" ht="12" customHeight="1" x14ac:dyDescent="0.2">
      <c r="A33" s="314" t="s">
        <v>461</v>
      </c>
      <c r="B33" s="312">
        <v>-214.93610000000001</v>
      </c>
      <c r="C33" s="312">
        <v>-257.7722</v>
      </c>
      <c r="D33" s="312">
        <v>-301.16640000000001</v>
      </c>
      <c r="E33" s="312">
        <v>-361.84980000000002</v>
      </c>
      <c r="F33" s="312">
        <v>-451.2</v>
      </c>
      <c r="G33" s="312">
        <v>-473.6</v>
      </c>
      <c r="H33" s="312">
        <v>-536.79999999999995</v>
      </c>
      <c r="I33" s="312">
        <v>-395.2</v>
      </c>
      <c r="J33" s="312">
        <v>-520.79999999999995</v>
      </c>
      <c r="K33" s="312">
        <v>-631.5</v>
      </c>
      <c r="L33" s="312">
        <v>-727.3</v>
      </c>
      <c r="M33" s="312">
        <v>-974</v>
      </c>
      <c r="N33" s="312">
        <v>-1265.5</v>
      </c>
      <c r="O33" s="312">
        <v>-1353</v>
      </c>
      <c r="P33" s="312">
        <v>-1605.9</v>
      </c>
      <c r="Q33" s="312">
        <v>-1426.4</v>
      </c>
      <c r="R33" s="312">
        <v>-1507.6</v>
      </c>
      <c r="S33" s="312">
        <v>-1635.8</v>
      </c>
      <c r="T33" s="312">
        <v>-1600</v>
      </c>
      <c r="U33" s="313"/>
      <c r="V33" s="314" t="s">
        <v>462</v>
      </c>
    </row>
    <row r="34" spans="1:22" s="310" customFormat="1" ht="12" customHeight="1" x14ac:dyDescent="0.2">
      <c r="A34" s="314" t="s">
        <v>463</v>
      </c>
      <c r="B34" s="312">
        <v>654.19799999999998</v>
      </c>
      <c r="C34" s="312">
        <v>840.44200000000001</v>
      </c>
      <c r="D34" s="312">
        <v>983.399</v>
      </c>
      <c r="E34" s="312">
        <v>1091.8900000000001</v>
      </c>
      <c r="F34" s="312">
        <v>0</v>
      </c>
      <c r="G34" s="312">
        <v>0</v>
      </c>
      <c r="H34" s="312">
        <v>0</v>
      </c>
      <c r="I34" s="312">
        <v>0</v>
      </c>
      <c r="J34" s="312">
        <v>0</v>
      </c>
      <c r="K34" s="312">
        <v>0</v>
      </c>
      <c r="L34" s="312">
        <v>0</v>
      </c>
      <c r="M34" s="312">
        <v>0</v>
      </c>
      <c r="N34" s="312">
        <v>0</v>
      </c>
      <c r="O34" s="312">
        <v>0</v>
      </c>
      <c r="P34" s="312">
        <v>0</v>
      </c>
      <c r="Q34" s="312">
        <v>0</v>
      </c>
      <c r="R34" s="312">
        <v>0</v>
      </c>
      <c r="S34" s="312">
        <v>0</v>
      </c>
      <c r="T34" s="312">
        <v>0</v>
      </c>
      <c r="U34" s="313"/>
      <c r="V34" s="314" t="s">
        <v>464</v>
      </c>
    </row>
    <row r="35" spans="1:22" s="310" customFormat="1" ht="12" customHeight="1" x14ac:dyDescent="0.2">
      <c r="A35" s="314" t="s">
        <v>465</v>
      </c>
      <c r="B35" s="312">
        <v>-116.5778</v>
      </c>
      <c r="C35" s="312">
        <v>-125.46510000000001</v>
      </c>
      <c r="D35" s="312">
        <v>-137.1317</v>
      </c>
      <c r="E35" s="312">
        <v>-100.7067</v>
      </c>
      <c r="F35" s="312">
        <v>0</v>
      </c>
      <c r="G35" s="312">
        <v>0</v>
      </c>
      <c r="H35" s="312">
        <v>0</v>
      </c>
      <c r="I35" s="312">
        <v>0</v>
      </c>
      <c r="J35" s="312">
        <v>0</v>
      </c>
      <c r="K35" s="312">
        <v>0</v>
      </c>
      <c r="L35" s="312">
        <v>0</v>
      </c>
      <c r="M35" s="312">
        <v>0</v>
      </c>
      <c r="N35" s="312">
        <v>0</v>
      </c>
      <c r="O35" s="312">
        <v>0</v>
      </c>
      <c r="P35" s="312">
        <v>0</v>
      </c>
      <c r="Q35" s="312">
        <v>0</v>
      </c>
      <c r="R35" s="312">
        <v>0</v>
      </c>
      <c r="S35" s="312">
        <v>0</v>
      </c>
      <c r="T35" s="312">
        <v>0</v>
      </c>
      <c r="U35" s="313"/>
      <c r="V35" s="314" t="s">
        <v>466</v>
      </c>
    </row>
    <row r="36" spans="1:22" s="310" customFormat="1" ht="12" customHeight="1" x14ac:dyDescent="0.2">
      <c r="A36" s="314" t="s">
        <v>467</v>
      </c>
      <c r="B36" s="312">
        <v>537.62009999999998</v>
      </c>
      <c r="C36" s="312">
        <v>714.97680000000003</v>
      </c>
      <c r="D36" s="312">
        <v>846.2672</v>
      </c>
      <c r="E36" s="312">
        <v>991.18320000000006</v>
      </c>
      <c r="F36" s="312">
        <v>1265.4000000000001</v>
      </c>
      <c r="G36" s="312">
        <v>1895.2</v>
      </c>
      <c r="H36" s="312">
        <v>2450.3000000000002</v>
      </c>
      <c r="I36" s="312">
        <v>2671.3</v>
      </c>
      <c r="J36" s="312">
        <v>2973.4</v>
      </c>
      <c r="K36" s="312">
        <v>2638.1</v>
      </c>
      <c r="L36" s="312">
        <v>2881.6</v>
      </c>
      <c r="M36" s="312">
        <v>3137.7</v>
      </c>
      <c r="N36" s="312">
        <v>3287.7</v>
      </c>
      <c r="O36" s="312">
        <v>3405.3</v>
      </c>
      <c r="P36" s="312">
        <v>3637.9</v>
      </c>
      <c r="Q36" s="312">
        <v>3842.1</v>
      </c>
      <c r="R36" s="312">
        <v>4002.8</v>
      </c>
      <c r="S36" s="312">
        <v>4493</v>
      </c>
      <c r="T36" s="312">
        <v>4933.8</v>
      </c>
      <c r="U36" s="313"/>
      <c r="V36" s="314" t="s">
        <v>468</v>
      </c>
    </row>
    <row r="37" spans="1:22" s="310" customFormat="1" ht="12" customHeight="1" x14ac:dyDescent="0.2">
      <c r="A37" s="311" t="s">
        <v>469</v>
      </c>
      <c r="B37" s="312">
        <v>164.10169999999999</v>
      </c>
      <c r="C37" s="312">
        <v>160.42840000000001</v>
      </c>
      <c r="D37" s="312">
        <v>85.230999999999995</v>
      </c>
      <c r="E37" s="312">
        <v>49.244399999999999</v>
      </c>
      <c r="F37" s="312">
        <v>50.8</v>
      </c>
      <c r="G37" s="312">
        <v>593.5</v>
      </c>
      <c r="H37" s="312">
        <v>1484.8</v>
      </c>
      <c r="I37" s="312">
        <v>1206.5999999999999</v>
      </c>
      <c r="J37" s="312">
        <v>89.7</v>
      </c>
      <c r="K37" s="312">
        <v>130.4</v>
      </c>
      <c r="L37" s="312">
        <v>84.6</v>
      </c>
      <c r="M37" s="312">
        <v>166.2</v>
      </c>
      <c r="N37" s="312">
        <v>101.2</v>
      </c>
      <c r="O37" s="312">
        <v>132.5</v>
      </c>
      <c r="P37" s="312">
        <v>154</v>
      </c>
      <c r="Q37" s="312">
        <v>142.1</v>
      </c>
      <c r="R37" s="312">
        <v>129.9</v>
      </c>
      <c r="S37" s="312">
        <v>180.5</v>
      </c>
      <c r="T37" s="312">
        <v>168.2</v>
      </c>
      <c r="U37" s="313"/>
      <c r="V37" s="311" t="s">
        <v>470</v>
      </c>
    </row>
    <row r="38" spans="1:22" s="310" customFormat="1" ht="12" customHeight="1" x14ac:dyDescent="0.2">
      <c r="A38" s="311" t="s">
        <v>471</v>
      </c>
      <c r="B38" s="312">
        <v>255.58959999999999</v>
      </c>
      <c r="C38" s="312">
        <v>302.11930000000001</v>
      </c>
      <c r="D38" s="312">
        <v>169.81059999999999</v>
      </c>
      <c r="E38" s="312">
        <v>304.16370000000001</v>
      </c>
      <c r="F38" s="312">
        <v>942.2</v>
      </c>
      <c r="G38" s="312">
        <v>51.9</v>
      </c>
      <c r="H38" s="312">
        <v>-471.8</v>
      </c>
      <c r="I38" s="312">
        <v>77.099999999999994</v>
      </c>
      <c r="J38" s="312">
        <v>1438.5</v>
      </c>
      <c r="K38" s="312">
        <v>152.6</v>
      </c>
      <c r="L38" s="312">
        <v>1463.3</v>
      </c>
      <c r="M38" s="312">
        <v>1143.0999999999999</v>
      </c>
      <c r="N38" s="312">
        <v>1426</v>
      </c>
      <c r="O38" s="312">
        <v>2495.1999999999998</v>
      </c>
      <c r="P38" s="312">
        <v>1749.6</v>
      </c>
      <c r="Q38" s="312">
        <v>1382.4</v>
      </c>
      <c r="R38" s="312">
        <v>658.1</v>
      </c>
      <c r="S38" s="312">
        <v>1219.7</v>
      </c>
      <c r="T38" s="312">
        <v>1254.9000000000001</v>
      </c>
      <c r="U38" s="313"/>
      <c r="V38" s="311" t="s">
        <v>472</v>
      </c>
    </row>
    <row r="39" spans="1:22" s="310" customFormat="1" ht="12" customHeight="1" x14ac:dyDescent="0.2">
      <c r="A39" s="311" t="s">
        <v>473</v>
      </c>
      <c r="B39" s="312">
        <v>-6.5</v>
      </c>
      <c r="C39" s="312">
        <v>-2.8</v>
      </c>
      <c r="D39" s="312">
        <v>-6.5</v>
      </c>
      <c r="E39" s="312">
        <v>-12.1998</v>
      </c>
      <c r="F39" s="312">
        <v>6.3</v>
      </c>
      <c r="G39" s="312">
        <v>-1.1000000000000001</v>
      </c>
      <c r="H39" s="312">
        <v>-0.8</v>
      </c>
      <c r="I39" s="312">
        <v>-1.4</v>
      </c>
      <c r="J39" s="312">
        <v>0.9</v>
      </c>
      <c r="K39" s="312">
        <v>-3.6</v>
      </c>
      <c r="L39" s="312">
        <v>1.4</v>
      </c>
      <c r="M39" s="312">
        <v>-2.1</v>
      </c>
      <c r="N39" s="312">
        <v>-207.5</v>
      </c>
      <c r="O39" s="312">
        <v>-68.2</v>
      </c>
      <c r="P39" s="312">
        <v>-102.5</v>
      </c>
      <c r="Q39" s="312">
        <v>-251.9</v>
      </c>
      <c r="R39" s="312">
        <v>-239.3</v>
      </c>
      <c r="S39" s="312">
        <v>-173.2</v>
      </c>
      <c r="T39" s="312">
        <v>-80.3</v>
      </c>
      <c r="U39" s="313"/>
      <c r="V39" s="311" t="s">
        <v>474</v>
      </c>
    </row>
    <row r="40" spans="1:22" s="310" customFormat="1" ht="12" customHeight="1" x14ac:dyDescent="0.2">
      <c r="A40" s="311" t="s">
        <v>475</v>
      </c>
      <c r="B40" s="312">
        <v>381.65910000000002</v>
      </c>
      <c r="C40" s="312">
        <v>304.24290000000002</v>
      </c>
      <c r="D40" s="312">
        <v>275.1678</v>
      </c>
      <c r="E40" s="312">
        <v>402.77949999999998</v>
      </c>
      <c r="F40" s="312">
        <v>546.6</v>
      </c>
      <c r="G40" s="312">
        <v>599.79999999999995</v>
      </c>
      <c r="H40" s="312">
        <v>669.1</v>
      </c>
      <c r="I40" s="312">
        <v>927.5</v>
      </c>
      <c r="J40" s="312">
        <v>1006.3</v>
      </c>
      <c r="K40" s="312">
        <v>508.9</v>
      </c>
      <c r="L40" s="312">
        <v>969.2</v>
      </c>
      <c r="M40" s="312">
        <v>1014.4</v>
      </c>
      <c r="N40" s="312">
        <v>1058.5999999999999</v>
      </c>
      <c r="O40" s="312">
        <v>1059.7</v>
      </c>
      <c r="P40" s="312">
        <v>1417.4</v>
      </c>
      <c r="Q40" s="312">
        <v>1203.5</v>
      </c>
      <c r="R40" s="312">
        <v>1139.4000000000001</v>
      </c>
      <c r="S40" s="312">
        <v>1185.7</v>
      </c>
      <c r="T40" s="312">
        <v>1225.8</v>
      </c>
      <c r="U40" s="313"/>
      <c r="V40" s="311" t="s">
        <v>476</v>
      </c>
    </row>
    <row r="41" spans="1:22" s="310" customFormat="1" ht="12" customHeight="1" x14ac:dyDescent="0.2">
      <c r="A41" s="311" t="s">
        <v>477</v>
      </c>
      <c r="B41" s="312">
        <v>-58.967399999999998</v>
      </c>
      <c r="C41" s="312">
        <v>-12.900600000000001</v>
      </c>
      <c r="D41" s="312">
        <v>-6.2054999999999998</v>
      </c>
      <c r="E41" s="312">
        <v>-7.2949999999999999</v>
      </c>
      <c r="F41" s="312">
        <v>-11.8</v>
      </c>
      <c r="G41" s="312">
        <v>-23.2</v>
      </c>
      <c r="H41" s="312">
        <v>-20.9</v>
      </c>
      <c r="I41" s="312">
        <v>-22.3</v>
      </c>
      <c r="J41" s="312">
        <v>-26.7</v>
      </c>
      <c r="K41" s="312">
        <v>3.3</v>
      </c>
      <c r="L41" s="312">
        <v>-18.899999999999999</v>
      </c>
      <c r="M41" s="312">
        <v>45.8</v>
      </c>
      <c r="N41" s="312">
        <v>-11.8</v>
      </c>
      <c r="O41" s="312">
        <v>-0.2</v>
      </c>
      <c r="P41" s="312">
        <v>14.2</v>
      </c>
      <c r="Q41" s="312">
        <v>-21.1</v>
      </c>
      <c r="R41" s="312">
        <v>-76.599999999999994</v>
      </c>
      <c r="S41" s="312">
        <v>-256.89999999999998</v>
      </c>
      <c r="T41" s="312">
        <v>-19</v>
      </c>
      <c r="U41" s="313"/>
      <c r="V41" s="311" t="s">
        <v>478</v>
      </c>
    </row>
    <row r="42" spans="1:22" s="310" customFormat="1" ht="12" customHeight="1" x14ac:dyDescent="0.2">
      <c r="A42" s="311" t="s">
        <v>479</v>
      </c>
      <c r="B42" s="312">
        <v>1.9325000000000001</v>
      </c>
      <c r="C42" s="312">
        <v>-0.25169999999999998</v>
      </c>
      <c r="D42" s="312">
        <v>-2.6775000000000002</v>
      </c>
      <c r="E42" s="312">
        <v>-5.6627000000000001</v>
      </c>
      <c r="F42" s="312">
        <v>-1.2</v>
      </c>
      <c r="G42" s="312">
        <v>-11.6</v>
      </c>
      <c r="H42" s="312">
        <v>1.8</v>
      </c>
      <c r="I42" s="312">
        <v>0.6</v>
      </c>
      <c r="J42" s="312">
        <v>-4.0999999999999996</v>
      </c>
      <c r="K42" s="312">
        <v>0.4</v>
      </c>
      <c r="L42" s="312">
        <v>2.4</v>
      </c>
      <c r="M42" s="312">
        <v>-0.4</v>
      </c>
      <c r="N42" s="312">
        <v>0.4</v>
      </c>
      <c r="O42" s="312">
        <v>0</v>
      </c>
      <c r="P42" s="312">
        <v>-0.3</v>
      </c>
      <c r="Q42" s="312">
        <v>2</v>
      </c>
      <c r="R42" s="312">
        <v>-0.1</v>
      </c>
      <c r="S42" s="312">
        <v>-8.3000000000000007</v>
      </c>
      <c r="T42" s="312">
        <v>1.6</v>
      </c>
      <c r="U42" s="313"/>
      <c r="V42" s="311" t="s">
        <v>480</v>
      </c>
    </row>
    <row r="43" spans="1:22" s="310" customFormat="1" ht="12" customHeight="1" x14ac:dyDescent="0.2">
      <c r="A43" s="311" t="s">
        <v>481</v>
      </c>
      <c r="B43" s="312">
        <v>-60.9</v>
      </c>
      <c r="C43" s="312">
        <v>-12.648899999999999</v>
      </c>
      <c r="D43" s="312">
        <v>-3.5278999999999998</v>
      </c>
      <c r="E43" s="312">
        <v>-1.6323000000000001</v>
      </c>
      <c r="F43" s="312">
        <v>-10.6</v>
      </c>
      <c r="G43" s="312">
        <v>-11.4</v>
      </c>
      <c r="H43" s="312">
        <v>-22.7</v>
      </c>
      <c r="I43" s="312">
        <v>-23.1</v>
      </c>
      <c r="J43" s="312">
        <v>-22.6</v>
      </c>
      <c r="K43" s="312">
        <v>2.9</v>
      </c>
      <c r="L43" s="312">
        <v>-21.3</v>
      </c>
      <c r="M43" s="312">
        <v>46.3</v>
      </c>
      <c r="N43" s="312">
        <v>-12.4</v>
      </c>
      <c r="O43" s="312">
        <v>-0.3</v>
      </c>
      <c r="P43" s="312">
        <v>14.5</v>
      </c>
      <c r="Q43" s="312">
        <v>-23</v>
      </c>
      <c r="R43" s="312">
        <v>-76.599999999999994</v>
      </c>
      <c r="S43" s="312">
        <v>-248.7</v>
      </c>
      <c r="T43" s="312">
        <v>-20.7</v>
      </c>
      <c r="U43" s="313"/>
      <c r="V43" s="311" t="s">
        <v>482</v>
      </c>
    </row>
    <row r="44" spans="1:22" s="310" customFormat="1" ht="12" customHeight="1" x14ac:dyDescent="0.2">
      <c r="A44" s="311" t="s">
        <v>483</v>
      </c>
      <c r="B44" s="312">
        <v>0</v>
      </c>
      <c r="C44" s="312">
        <v>0</v>
      </c>
      <c r="D44" s="312">
        <v>0</v>
      </c>
      <c r="E44" s="312">
        <v>0.2</v>
      </c>
      <c r="F44" s="312">
        <v>0.2</v>
      </c>
      <c r="G44" s="312">
        <v>0</v>
      </c>
      <c r="H44" s="312">
        <v>0</v>
      </c>
      <c r="I44" s="312">
        <v>0</v>
      </c>
      <c r="J44" s="312">
        <v>0</v>
      </c>
      <c r="K44" s="312">
        <v>33.799999999999997</v>
      </c>
      <c r="L44" s="312">
        <v>-22.1</v>
      </c>
      <c r="M44" s="312">
        <v>41.9</v>
      </c>
      <c r="N44" s="312">
        <v>12.8</v>
      </c>
      <c r="O44" s="312">
        <v>1007</v>
      </c>
      <c r="P44" s="312">
        <v>20.3</v>
      </c>
      <c r="Q44" s="312">
        <v>-1.1000000000000001</v>
      </c>
      <c r="R44" s="312">
        <v>-22.3</v>
      </c>
      <c r="S44" s="312">
        <v>792.7</v>
      </c>
      <c r="T44" s="312">
        <v>0.6</v>
      </c>
      <c r="U44" s="313"/>
      <c r="V44" s="311" t="s">
        <v>484</v>
      </c>
    </row>
    <row r="45" spans="1:22" s="310" customFormat="1" ht="12" customHeight="1" x14ac:dyDescent="0.2">
      <c r="A45" s="311" t="s">
        <v>479</v>
      </c>
      <c r="B45" s="312">
        <v>0</v>
      </c>
      <c r="C45" s="312">
        <v>0</v>
      </c>
      <c r="D45" s="312">
        <v>0</v>
      </c>
      <c r="E45" s="312">
        <v>0.2</v>
      </c>
      <c r="F45" s="312">
        <v>0.2</v>
      </c>
      <c r="G45" s="312">
        <v>0</v>
      </c>
      <c r="H45" s="312">
        <v>0</v>
      </c>
      <c r="I45" s="312">
        <v>0</v>
      </c>
      <c r="J45" s="312">
        <v>0</v>
      </c>
      <c r="K45" s="312">
        <v>33.799999999999997</v>
      </c>
      <c r="L45" s="312">
        <v>-22.1</v>
      </c>
      <c r="M45" s="312">
        <v>41.9</v>
      </c>
      <c r="N45" s="312">
        <v>12.8</v>
      </c>
      <c r="O45" s="312">
        <v>1007</v>
      </c>
      <c r="P45" s="312">
        <v>20.3</v>
      </c>
      <c r="Q45" s="312">
        <v>-1.1000000000000001</v>
      </c>
      <c r="R45" s="312">
        <v>-22.3</v>
      </c>
      <c r="S45" s="312">
        <v>792.7</v>
      </c>
      <c r="T45" s="312">
        <v>0.6</v>
      </c>
      <c r="U45" s="313"/>
      <c r="V45" s="311" t="s">
        <v>480</v>
      </c>
    </row>
    <row r="46" spans="1:22" s="310" customFormat="1" ht="12" hidden="1" customHeight="1" x14ac:dyDescent="0.2">
      <c r="A46" s="311" t="s">
        <v>481</v>
      </c>
      <c r="B46" s="312">
        <v>0</v>
      </c>
      <c r="C46" s="312">
        <v>0</v>
      </c>
      <c r="D46" s="312">
        <v>0</v>
      </c>
      <c r="E46" s="312">
        <v>0</v>
      </c>
      <c r="F46" s="312">
        <v>0</v>
      </c>
      <c r="G46" s="312">
        <v>0</v>
      </c>
      <c r="H46" s="312">
        <v>0</v>
      </c>
      <c r="I46" s="312">
        <v>0</v>
      </c>
      <c r="J46" s="312">
        <v>0</v>
      </c>
      <c r="K46" s="312">
        <v>0</v>
      </c>
      <c r="L46" s="312">
        <v>0</v>
      </c>
      <c r="M46" s="312">
        <v>0</v>
      </c>
      <c r="N46" s="312">
        <v>0</v>
      </c>
      <c r="O46" s="312">
        <v>0</v>
      </c>
      <c r="P46" s="312">
        <v>0</v>
      </c>
      <c r="Q46" s="312">
        <v>0</v>
      </c>
      <c r="R46" s="312">
        <v>0</v>
      </c>
      <c r="S46" s="312">
        <v>0</v>
      </c>
      <c r="T46" s="312">
        <v>0</v>
      </c>
      <c r="U46" s="313"/>
      <c r="V46" s="311" t="s">
        <v>482</v>
      </c>
    </row>
    <row r="47" spans="1:22" s="310" customFormat="1" ht="12" customHeight="1" x14ac:dyDescent="0.2">
      <c r="A47" s="311" t="s">
        <v>485</v>
      </c>
      <c r="B47" s="312">
        <v>-139.715</v>
      </c>
      <c r="C47" s="312">
        <v>-28.065200000000001</v>
      </c>
      <c r="D47" s="312">
        <v>-92.555199999999999</v>
      </c>
      <c r="E47" s="312">
        <v>-62.574300000000001</v>
      </c>
      <c r="F47" s="312">
        <v>-59.2</v>
      </c>
      <c r="G47" s="312">
        <v>12.2</v>
      </c>
      <c r="H47" s="312">
        <v>84.5</v>
      </c>
      <c r="I47" s="312">
        <v>-29.2</v>
      </c>
      <c r="J47" s="312">
        <v>17.100000000000001</v>
      </c>
      <c r="K47" s="312">
        <v>149.69999999999999</v>
      </c>
      <c r="L47" s="312">
        <v>65.900000000000006</v>
      </c>
      <c r="M47" s="312">
        <v>-436.7</v>
      </c>
      <c r="N47" s="312">
        <v>217.2</v>
      </c>
      <c r="O47" s="312">
        <v>-78.5</v>
      </c>
      <c r="P47" s="312">
        <v>-87.1</v>
      </c>
      <c r="Q47" s="312">
        <v>22.8</v>
      </c>
      <c r="R47" s="312">
        <v>-63.7</v>
      </c>
      <c r="S47" s="312">
        <v>-383.6</v>
      </c>
      <c r="T47" s="312">
        <v>-425</v>
      </c>
      <c r="U47" s="313"/>
      <c r="V47" s="311" t="s">
        <v>486</v>
      </c>
    </row>
    <row r="48" spans="1:22" s="310" customFormat="1" ht="12" customHeight="1" x14ac:dyDescent="0.2">
      <c r="A48" s="311" t="s">
        <v>487</v>
      </c>
      <c r="B48" s="312">
        <v>0</v>
      </c>
      <c r="C48" s="312">
        <v>0</v>
      </c>
      <c r="D48" s="312">
        <v>0</v>
      </c>
      <c r="E48" s="312">
        <v>1</v>
      </c>
      <c r="F48" s="312">
        <v>2.6</v>
      </c>
      <c r="G48" s="312">
        <v>-0.5</v>
      </c>
      <c r="H48" s="312">
        <v>0</v>
      </c>
      <c r="I48" s="312">
        <v>0</v>
      </c>
      <c r="J48" s="312">
        <v>0</v>
      </c>
      <c r="K48" s="312">
        <v>0</v>
      </c>
      <c r="L48" s="312">
        <v>0</v>
      </c>
      <c r="M48" s="312">
        <v>0</v>
      </c>
      <c r="N48" s="312">
        <v>0</v>
      </c>
      <c r="O48" s="312">
        <v>-30</v>
      </c>
      <c r="P48" s="312">
        <v>-2.5</v>
      </c>
      <c r="Q48" s="312">
        <v>-34.4</v>
      </c>
      <c r="R48" s="312">
        <v>-1.7</v>
      </c>
      <c r="S48" s="312">
        <v>-2.7</v>
      </c>
      <c r="T48" s="312">
        <v>-5.9</v>
      </c>
      <c r="U48" s="313"/>
      <c r="V48" s="311" t="s">
        <v>488</v>
      </c>
    </row>
    <row r="49" spans="1:22" s="310" customFormat="1" ht="12" customHeight="1" x14ac:dyDescent="0.2">
      <c r="A49" s="311" t="s">
        <v>489</v>
      </c>
      <c r="B49" s="312">
        <v>-7.9</v>
      </c>
      <c r="C49" s="312">
        <v>-16.2</v>
      </c>
      <c r="D49" s="312">
        <v>-2.2999999999999998</v>
      </c>
      <c r="E49" s="312">
        <v>-0.9</v>
      </c>
      <c r="F49" s="312">
        <v>-1</v>
      </c>
      <c r="G49" s="312">
        <v>2.1</v>
      </c>
      <c r="H49" s="312">
        <v>-0.2</v>
      </c>
      <c r="I49" s="312">
        <v>-0.2</v>
      </c>
      <c r="J49" s="312">
        <v>-0.2</v>
      </c>
      <c r="K49" s="312">
        <v>0.4</v>
      </c>
      <c r="L49" s="312">
        <v>-0.2</v>
      </c>
      <c r="M49" s="312">
        <v>0</v>
      </c>
      <c r="N49" s="312">
        <v>0.8</v>
      </c>
      <c r="O49" s="312">
        <v>0</v>
      </c>
      <c r="P49" s="312">
        <v>0</v>
      </c>
      <c r="Q49" s="312">
        <v>0</v>
      </c>
      <c r="R49" s="312">
        <v>0</v>
      </c>
      <c r="S49" s="312">
        <v>0</v>
      </c>
      <c r="T49" s="312">
        <v>0</v>
      </c>
      <c r="U49" s="313"/>
      <c r="V49" s="311" t="s">
        <v>490</v>
      </c>
    </row>
    <row r="50" spans="1:22" s="310" customFormat="1" ht="12" customHeight="1" x14ac:dyDescent="0.2">
      <c r="A50" s="311" t="s">
        <v>491</v>
      </c>
      <c r="B50" s="312">
        <v>-67.599999999999994</v>
      </c>
      <c r="C50" s="312">
        <v>-38.9</v>
      </c>
      <c r="D50" s="312">
        <v>-76.400000000000006</v>
      </c>
      <c r="E50" s="312">
        <v>16.899999999999999</v>
      </c>
      <c r="F50" s="312">
        <v>-96.2</v>
      </c>
      <c r="G50" s="312">
        <v>5.9</v>
      </c>
      <c r="H50" s="312">
        <v>23.7</v>
      </c>
      <c r="I50" s="312">
        <v>-41.1</v>
      </c>
      <c r="J50" s="312">
        <v>-7.3</v>
      </c>
      <c r="K50" s="312">
        <v>91.4</v>
      </c>
      <c r="L50" s="312">
        <v>84.1</v>
      </c>
      <c r="M50" s="312">
        <v>-34.5</v>
      </c>
      <c r="N50" s="312">
        <v>119.3</v>
      </c>
      <c r="O50" s="312">
        <v>-30.4</v>
      </c>
      <c r="P50" s="312">
        <v>-82.1</v>
      </c>
      <c r="Q50" s="312">
        <v>91.9</v>
      </c>
      <c r="R50" s="312">
        <v>-47.2</v>
      </c>
      <c r="S50" s="312">
        <v>-67</v>
      </c>
      <c r="T50" s="312">
        <v>83.2</v>
      </c>
      <c r="U50" s="313"/>
      <c r="V50" s="311" t="s">
        <v>492</v>
      </c>
    </row>
    <row r="51" spans="1:22" s="310" customFormat="1" ht="12" customHeight="1" x14ac:dyDescent="0.2">
      <c r="A51" s="311" t="s">
        <v>493</v>
      </c>
      <c r="B51" s="312">
        <v>-64.215000000000003</v>
      </c>
      <c r="C51" s="312">
        <v>27.034700000000001</v>
      </c>
      <c r="D51" s="312">
        <v>-13.8552</v>
      </c>
      <c r="E51" s="312">
        <v>-79.574299999999994</v>
      </c>
      <c r="F51" s="312">
        <v>35.1</v>
      </c>
      <c r="G51" s="312">
        <v>4.5999999999999996</v>
      </c>
      <c r="H51" s="312">
        <v>60.7</v>
      </c>
      <c r="I51" s="312">
        <v>12</v>
      </c>
      <c r="J51" s="312">
        <v>24.4</v>
      </c>
      <c r="K51" s="312">
        <v>57.9</v>
      </c>
      <c r="L51" s="312">
        <v>-18.2</v>
      </c>
      <c r="M51" s="312">
        <v>-402.1</v>
      </c>
      <c r="N51" s="312">
        <v>97.1</v>
      </c>
      <c r="O51" s="312">
        <v>-18.100000000000001</v>
      </c>
      <c r="P51" s="312">
        <v>-2.8</v>
      </c>
      <c r="Q51" s="312">
        <v>-34.700000000000003</v>
      </c>
      <c r="R51" s="312">
        <v>-14.8</v>
      </c>
      <c r="S51" s="312">
        <v>-313.89999999999998</v>
      </c>
      <c r="T51" s="312">
        <v>-502.3</v>
      </c>
      <c r="U51" s="313"/>
      <c r="V51" s="311" t="s">
        <v>494</v>
      </c>
    </row>
    <row r="52" spans="1:22" s="310" customFormat="1" ht="12" customHeight="1" x14ac:dyDescent="0.2">
      <c r="A52" s="311" t="s">
        <v>495</v>
      </c>
      <c r="B52" s="312">
        <v>79.112899999999996</v>
      </c>
      <c r="C52" s="312">
        <v>41.642299999999999</v>
      </c>
      <c r="D52" s="312">
        <v>-9.6299999999999997E-2</v>
      </c>
      <c r="E52" s="312">
        <v>-16.746500000000001</v>
      </c>
      <c r="F52" s="312">
        <v>460.2</v>
      </c>
      <c r="G52" s="312">
        <v>-536.1</v>
      </c>
      <c r="H52" s="312">
        <v>-1203.5999999999999</v>
      </c>
      <c r="I52" s="312">
        <v>-797.4</v>
      </c>
      <c r="J52" s="312">
        <v>440.9</v>
      </c>
      <c r="K52" s="312">
        <v>-539.5</v>
      </c>
      <c r="L52" s="312">
        <v>467.8</v>
      </c>
      <c r="M52" s="312">
        <v>479.8</v>
      </c>
      <c r="N52" s="312">
        <v>356.8</v>
      </c>
      <c r="O52" s="312">
        <v>575.20000000000005</v>
      </c>
      <c r="P52" s="312">
        <v>487.2</v>
      </c>
      <c r="Q52" s="312">
        <v>430.4</v>
      </c>
      <c r="R52" s="312">
        <v>-79.599999999999994</v>
      </c>
      <c r="S52" s="312">
        <v>55</v>
      </c>
      <c r="T52" s="312">
        <v>552.6</v>
      </c>
      <c r="U52" s="313"/>
      <c r="V52" s="311" t="s">
        <v>496</v>
      </c>
    </row>
    <row r="53" spans="1:22" s="310" customFormat="1" ht="12" customHeight="1" x14ac:dyDescent="0.2">
      <c r="A53" s="311" t="s">
        <v>487</v>
      </c>
      <c r="B53" s="312">
        <v>-36.700000000000003</v>
      </c>
      <c r="C53" s="312">
        <v>-18.399999999999999</v>
      </c>
      <c r="D53" s="312">
        <v>-25.8</v>
      </c>
      <c r="E53" s="312">
        <v>-13.1</v>
      </c>
      <c r="F53" s="312">
        <v>-16.8</v>
      </c>
      <c r="G53" s="312">
        <v>-20</v>
      </c>
      <c r="H53" s="312">
        <v>-32.200000000000003</v>
      </c>
      <c r="I53" s="312">
        <v>-4.3</v>
      </c>
      <c r="J53" s="312">
        <v>-2.4</v>
      </c>
      <c r="K53" s="312">
        <v>134.19999999999999</v>
      </c>
      <c r="L53" s="312">
        <v>-4.3</v>
      </c>
      <c r="M53" s="312">
        <v>-6.1</v>
      </c>
      <c r="N53" s="312">
        <v>7</v>
      </c>
      <c r="O53" s="312">
        <v>-12.7</v>
      </c>
      <c r="P53" s="312">
        <v>-13.5</v>
      </c>
      <c r="Q53" s="312">
        <v>-13.9</v>
      </c>
      <c r="R53" s="312">
        <v>-2.1</v>
      </c>
      <c r="S53" s="312">
        <v>1</v>
      </c>
      <c r="T53" s="312">
        <v>6.3</v>
      </c>
      <c r="U53" s="313"/>
      <c r="V53" s="311" t="s">
        <v>497</v>
      </c>
    </row>
    <row r="54" spans="1:22" s="310" customFormat="1" ht="12" customHeight="1" x14ac:dyDescent="0.2">
      <c r="A54" s="311" t="s">
        <v>489</v>
      </c>
      <c r="B54" s="312">
        <v>7.4</v>
      </c>
      <c r="C54" s="312">
        <v>127.1</v>
      </c>
      <c r="D54" s="312">
        <v>-6.2</v>
      </c>
      <c r="E54" s="312">
        <v>34.799999999999997</v>
      </c>
      <c r="F54" s="312">
        <v>207.9</v>
      </c>
      <c r="G54" s="312">
        <v>-563.79999999999995</v>
      </c>
      <c r="H54" s="312">
        <v>-1277.5</v>
      </c>
      <c r="I54" s="312">
        <v>-1028.4000000000001</v>
      </c>
      <c r="J54" s="312">
        <v>334.6</v>
      </c>
      <c r="K54" s="312">
        <v>81</v>
      </c>
      <c r="L54" s="312">
        <v>380</v>
      </c>
      <c r="M54" s="312">
        <v>429.4</v>
      </c>
      <c r="N54" s="312">
        <v>437.7</v>
      </c>
      <c r="O54" s="312">
        <v>529.6</v>
      </c>
      <c r="P54" s="312">
        <v>470.8</v>
      </c>
      <c r="Q54" s="312">
        <v>382.4</v>
      </c>
      <c r="R54" s="312">
        <v>152.4</v>
      </c>
      <c r="S54" s="312">
        <v>190.7</v>
      </c>
      <c r="T54" s="312">
        <v>220.4</v>
      </c>
      <c r="U54" s="313"/>
      <c r="V54" s="311" t="s">
        <v>498</v>
      </c>
    </row>
    <row r="55" spans="1:22" s="310" customFormat="1" ht="12" customHeight="1" x14ac:dyDescent="0.2">
      <c r="A55" s="311" t="s">
        <v>491</v>
      </c>
      <c r="B55" s="312">
        <v>-43.052999999999997</v>
      </c>
      <c r="C55" s="312">
        <v>-45.732999999999997</v>
      </c>
      <c r="D55" s="312">
        <v>7.6706000000000003</v>
      </c>
      <c r="E55" s="312">
        <v>-19.644500000000001</v>
      </c>
      <c r="F55" s="312">
        <v>107.1</v>
      </c>
      <c r="G55" s="312">
        <v>107.7</v>
      </c>
      <c r="H55" s="312">
        <v>123.2</v>
      </c>
      <c r="I55" s="312">
        <v>159.69999999999999</v>
      </c>
      <c r="J55" s="312">
        <v>31.6</v>
      </c>
      <c r="K55" s="312">
        <v>-355.1</v>
      </c>
      <c r="L55" s="312">
        <v>36</v>
      </c>
      <c r="M55" s="312">
        <v>28.6</v>
      </c>
      <c r="N55" s="312">
        <v>183.6</v>
      </c>
      <c r="O55" s="312">
        <v>248.5</v>
      </c>
      <c r="P55" s="312">
        <v>165.3</v>
      </c>
      <c r="Q55" s="312">
        <v>37.700000000000003</v>
      </c>
      <c r="R55" s="312">
        <v>-146.69999999999999</v>
      </c>
      <c r="S55" s="312">
        <v>91.5</v>
      </c>
      <c r="T55" s="312">
        <v>222.9</v>
      </c>
      <c r="U55" s="313"/>
      <c r="V55" s="311" t="s">
        <v>499</v>
      </c>
    </row>
    <row r="56" spans="1:22" s="310" customFormat="1" ht="12" customHeight="1" x14ac:dyDescent="0.2">
      <c r="A56" s="311" t="s">
        <v>493</v>
      </c>
      <c r="B56" s="312">
        <v>151.4659</v>
      </c>
      <c r="C56" s="312">
        <v>-21.3246</v>
      </c>
      <c r="D56" s="312">
        <v>24.233000000000001</v>
      </c>
      <c r="E56" s="312">
        <v>-18.8019</v>
      </c>
      <c r="F56" s="312">
        <v>162</v>
      </c>
      <c r="G56" s="312">
        <v>-60</v>
      </c>
      <c r="H56" s="312">
        <v>-16.8</v>
      </c>
      <c r="I56" s="312">
        <v>75.5</v>
      </c>
      <c r="J56" s="312">
        <v>76.900000000000006</v>
      </c>
      <c r="K56" s="312">
        <v>-399.6</v>
      </c>
      <c r="L56" s="312">
        <v>56.2</v>
      </c>
      <c r="M56" s="312">
        <v>28</v>
      </c>
      <c r="N56" s="312">
        <v>-271.7</v>
      </c>
      <c r="O56" s="312">
        <v>-190.2</v>
      </c>
      <c r="P56" s="312">
        <v>-135.6</v>
      </c>
      <c r="Q56" s="312">
        <v>24</v>
      </c>
      <c r="R56" s="312">
        <v>-83</v>
      </c>
      <c r="S56" s="312">
        <v>-228.5</v>
      </c>
      <c r="T56" s="312">
        <v>103.2</v>
      </c>
      <c r="U56" s="313"/>
      <c r="V56" s="311" t="s">
        <v>500</v>
      </c>
    </row>
    <row r="57" spans="1:22" s="310" customFormat="1" ht="12" customHeight="1" x14ac:dyDescent="0.2">
      <c r="A57" s="311" t="s">
        <v>501</v>
      </c>
      <c r="B57" s="312">
        <v>-39.447600000000001</v>
      </c>
      <c r="C57" s="312">
        <v>-43.863700000000001</v>
      </c>
      <c r="D57" s="312">
        <v>17.002800000000001</v>
      </c>
      <c r="E57" s="312">
        <v>5.0067000000000004</v>
      </c>
      <c r="F57" s="312">
        <v>41.4</v>
      </c>
      <c r="G57" s="312">
        <v>-201.7</v>
      </c>
      <c r="H57" s="312">
        <v>-331.6</v>
      </c>
      <c r="I57" s="312">
        <v>-353.8</v>
      </c>
      <c r="J57" s="312">
        <v>498.7</v>
      </c>
      <c r="K57" s="312">
        <v>-200</v>
      </c>
      <c r="L57" s="312">
        <v>-299.60000000000002</v>
      </c>
      <c r="M57" s="312">
        <v>179.2</v>
      </c>
      <c r="N57" s="312">
        <v>-237.3</v>
      </c>
      <c r="O57" s="312">
        <v>-392.6</v>
      </c>
      <c r="P57" s="312">
        <v>-87.3</v>
      </c>
      <c r="Q57" s="312">
        <v>-256</v>
      </c>
      <c r="R57" s="312">
        <v>-170.7</v>
      </c>
      <c r="S57" s="312">
        <v>-106.8</v>
      </c>
      <c r="T57" s="312">
        <v>-373.7</v>
      </c>
      <c r="U57" s="313"/>
      <c r="V57" s="311" t="s">
        <v>502</v>
      </c>
    </row>
    <row r="58" spans="1:22" s="310" customFormat="1" ht="12" customHeight="1" x14ac:dyDescent="0.2">
      <c r="A58" s="311" t="s">
        <v>503</v>
      </c>
      <c r="B58" s="312">
        <v>-128.01949999999999</v>
      </c>
      <c r="C58" s="312">
        <v>-59.982799999999997</v>
      </c>
      <c r="D58" s="312">
        <v>-9.5266999999999999</v>
      </c>
      <c r="E58" s="312">
        <v>-194.40549999999999</v>
      </c>
      <c r="F58" s="312">
        <v>351.2</v>
      </c>
      <c r="G58" s="312">
        <v>139</v>
      </c>
      <c r="H58" s="312">
        <v>277.60000000000002</v>
      </c>
      <c r="I58" s="312">
        <v>-186.3</v>
      </c>
      <c r="J58" s="312">
        <v>-102.9</v>
      </c>
      <c r="K58" s="312">
        <v>-473.6</v>
      </c>
      <c r="L58" s="312">
        <v>566.9</v>
      </c>
      <c r="M58" s="312">
        <v>79.900000000000006</v>
      </c>
      <c r="N58" s="312">
        <v>-290.8</v>
      </c>
      <c r="O58" s="312">
        <v>472.5</v>
      </c>
      <c r="P58" s="312">
        <v>444.1</v>
      </c>
      <c r="Q58" s="312">
        <v>290.2</v>
      </c>
      <c r="R58" s="312">
        <v>50</v>
      </c>
      <c r="S58" s="312">
        <v>884.5</v>
      </c>
      <c r="T58" s="312">
        <v>45.8</v>
      </c>
      <c r="U58" s="313"/>
      <c r="V58" s="311" t="s">
        <v>160</v>
      </c>
    </row>
    <row r="59" spans="1:22" s="310" customFormat="1" ht="12" customHeight="1" x14ac:dyDescent="0.2">
      <c r="A59" s="311" t="s">
        <v>504</v>
      </c>
      <c r="B59" s="312">
        <v>128.01949999999999</v>
      </c>
      <c r="C59" s="312">
        <v>59.982799999999997</v>
      </c>
      <c r="D59" s="312">
        <v>9.5266999999999999</v>
      </c>
      <c r="E59" s="312">
        <v>194.40549999999999</v>
      </c>
      <c r="F59" s="312">
        <v>-351.2</v>
      </c>
      <c r="G59" s="312">
        <v>-139</v>
      </c>
      <c r="H59" s="312">
        <v>-277.60000000000002</v>
      </c>
      <c r="I59" s="312">
        <v>186.3</v>
      </c>
      <c r="J59" s="312">
        <v>102.9</v>
      </c>
      <c r="K59" s="312">
        <v>473.6</v>
      </c>
      <c r="L59" s="312">
        <v>-566.9</v>
      </c>
      <c r="M59" s="312">
        <v>-79.900000000000006</v>
      </c>
      <c r="N59" s="312">
        <v>290.8</v>
      </c>
      <c r="O59" s="312">
        <v>-472.5</v>
      </c>
      <c r="P59" s="312">
        <v>-444.1</v>
      </c>
      <c r="Q59" s="312">
        <v>-290.2</v>
      </c>
      <c r="R59" s="312">
        <v>-50</v>
      </c>
      <c r="S59" s="312">
        <v>-884.5</v>
      </c>
      <c r="T59" s="312">
        <v>-45.8</v>
      </c>
      <c r="U59" s="313"/>
      <c r="V59" s="311" t="s">
        <v>505</v>
      </c>
    </row>
    <row r="60" spans="1:22" s="310" customFormat="1" ht="12" customHeight="1" x14ac:dyDescent="0.2">
      <c r="A60" s="311" t="s">
        <v>506</v>
      </c>
      <c r="B60" s="312">
        <v>-55.080399999999997</v>
      </c>
      <c r="C60" s="312">
        <v>-101.11709999999999</v>
      </c>
      <c r="D60" s="312">
        <v>-105.82340000000001</v>
      </c>
      <c r="E60" s="312">
        <v>96.5</v>
      </c>
      <c r="F60" s="312">
        <v>-510.3</v>
      </c>
      <c r="G60" s="312">
        <v>-346.3</v>
      </c>
      <c r="H60" s="312">
        <v>-282.3</v>
      </c>
      <c r="I60" s="312">
        <v>108.6</v>
      </c>
      <c r="J60" s="312">
        <v>77.7</v>
      </c>
      <c r="K60" s="312">
        <v>353.5</v>
      </c>
      <c r="L60" s="312">
        <v>-592.20000000000005</v>
      </c>
      <c r="M60" s="312">
        <v>-86</v>
      </c>
      <c r="N60" s="312">
        <v>282.7</v>
      </c>
      <c r="O60" s="312">
        <v>-484.7</v>
      </c>
      <c r="P60" s="312">
        <v>-458.7</v>
      </c>
      <c r="Q60" s="312">
        <v>-303</v>
      </c>
      <c r="R60" s="312">
        <v>-66.2</v>
      </c>
      <c r="S60" s="312">
        <v>-883.8</v>
      </c>
      <c r="T60" s="312">
        <v>-49.7</v>
      </c>
      <c r="U60" s="313"/>
      <c r="V60" s="311" t="s">
        <v>507</v>
      </c>
    </row>
    <row r="61" spans="1:22" s="310" customFormat="1" ht="12" customHeight="1" x14ac:dyDescent="0.2">
      <c r="A61" s="311" t="s">
        <v>508</v>
      </c>
      <c r="B61" s="312">
        <v>16.399999999999999</v>
      </c>
      <c r="C61" s="312">
        <v>13.3</v>
      </c>
      <c r="D61" s="312">
        <v>-35.1</v>
      </c>
      <c r="E61" s="312">
        <v>-40.9</v>
      </c>
      <c r="F61" s="312">
        <v>20.7</v>
      </c>
      <c r="G61" s="312">
        <v>1.9</v>
      </c>
      <c r="H61" s="312">
        <v>-113.9</v>
      </c>
      <c r="I61" s="312">
        <v>0</v>
      </c>
      <c r="J61" s="312">
        <v>0</v>
      </c>
      <c r="K61" s="312">
        <v>0</v>
      </c>
      <c r="L61" s="312">
        <v>0</v>
      </c>
      <c r="M61" s="312">
        <v>0</v>
      </c>
      <c r="N61" s="312">
        <v>0</v>
      </c>
      <c r="O61" s="312">
        <v>0</v>
      </c>
      <c r="P61" s="312">
        <v>0</v>
      </c>
      <c r="Q61" s="312">
        <v>0</v>
      </c>
      <c r="R61" s="312">
        <v>0</v>
      </c>
      <c r="S61" s="312">
        <v>0</v>
      </c>
      <c r="T61" s="312">
        <v>0</v>
      </c>
      <c r="U61" s="313"/>
      <c r="V61" s="311" t="s">
        <v>509</v>
      </c>
    </row>
    <row r="62" spans="1:22" ht="12" customHeight="1" x14ac:dyDescent="0.2">
      <c r="A62" s="311" t="s">
        <v>510</v>
      </c>
      <c r="B62" s="312">
        <v>166.7</v>
      </c>
      <c r="C62" s="312">
        <v>147.80000000000001</v>
      </c>
      <c r="D62" s="312">
        <v>150.4502</v>
      </c>
      <c r="E62" s="312">
        <v>138.80549999999999</v>
      </c>
      <c r="F62" s="312">
        <v>138.6</v>
      </c>
      <c r="G62" s="312">
        <v>205.3</v>
      </c>
      <c r="H62" s="312">
        <v>118.6</v>
      </c>
      <c r="I62" s="312">
        <v>77.599999999999994</v>
      </c>
      <c r="J62" s="312">
        <v>25.4</v>
      </c>
      <c r="K62" s="312">
        <v>120</v>
      </c>
      <c r="L62" s="312">
        <v>25.3</v>
      </c>
      <c r="M62" s="312">
        <v>6.2</v>
      </c>
      <c r="N62" s="312">
        <v>8</v>
      </c>
      <c r="O62" s="312">
        <v>12.2</v>
      </c>
      <c r="P62" s="312">
        <v>14.6</v>
      </c>
      <c r="Q62" s="312">
        <v>12.8</v>
      </c>
      <c r="R62" s="312">
        <v>16.100000000000001</v>
      </c>
      <c r="S62" s="312">
        <v>-0.6</v>
      </c>
      <c r="T62" s="312">
        <v>3.8</v>
      </c>
      <c r="U62" s="313"/>
      <c r="V62" s="311" t="s">
        <v>511</v>
      </c>
    </row>
    <row r="63" spans="1:22" ht="12" customHeight="1" x14ac:dyDescent="0.2">
      <c r="A63" s="315"/>
      <c r="B63" s="316"/>
      <c r="C63" s="316"/>
      <c r="D63" s="316"/>
      <c r="E63" s="316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06"/>
      <c r="V63" s="306"/>
    </row>
    <row r="64" spans="1:22" ht="12" customHeight="1" x14ac:dyDescent="0.2">
      <c r="A64" s="318"/>
      <c r="B64" s="319"/>
      <c r="C64" s="319"/>
      <c r="D64" s="319"/>
      <c r="E64" s="319"/>
      <c r="F64" s="319"/>
      <c r="G64" s="319"/>
      <c r="H64" s="319"/>
      <c r="I64" s="319"/>
      <c r="J64" s="319"/>
      <c r="K64" s="319"/>
      <c r="L64" s="319"/>
      <c r="M64" s="319"/>
      <c r="N64" s="319"/>
      <c r="O64" s="319"/>
      <c r="P64" s="319"/>
      <c r="Q64" s="319"/>
      <c r="R64" s="319"/>
      <c r="S64" s="319"/>
      <c r="T64" s="319"/>
      <c r="U64" s="300"/>
      <c r="V64" s="300"/>
    </row>
    <row r="65" spans="1:22" ht="12" customHeight="1" x14ac:dyDescent="0.2">
      <c r="A65" s="320" t="s">
        <v>182</v>
      </c>
      <c r="B65" s="313"/>
      <c r="C65" s="313"/>
      <c r="D65" s="313"/>
      <c r="E65" s="313"/>
      <c r="F65" s="319"/>
      <c r="G65" s="319"/>
      <c r="H65" s="319"/>
      <c r="I65" s="319"/>
      <c r="J65" s="319"/>
      <c r="K65" s="319"/>
      <c r="L65" s="319"/>
      <c r="M65" s="319"/>
      <c r="N65" s="319"/>
      <c r="O65" s="319"/>
      <c r="P65" s="319"/>
      <c r="Q65" s="319"/>
      <c r="R65" s="319"/>
      <c r="S65" s="319"/>
      <c r="T65" s="319"/>
      <c r="U65" s="300"/>
      <c r="V65" s="300"/>
    </row>
    <row r="66" spans="1:22" ht="12" customHeight="1" x14ac:dyDescent="0.2">
      <c r="A66" s="321" t="s">
        <v>512</v>
      </c>
      <c r="B66" s="313"/>
      <c r="C66" s="313"/>
      <c r="D66" s="313"/>
      <c r="E66" s="313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19"/>
      <c r="S66" s="319"/>
      <c r="T66" s="319"/>
      <c r="U66" s="300"/>
      <c r="V66" s="300"/>
    </row>
    <row r="67" spans="1:22" ht="12" customHeight="1" x14ac:dyDescent="0.2">
      <c r="A67" s="320" t="s">
        <v>513</v>
      </c>
      <c r="B67" s="313"/>
      <c r="C67" s="313"/>
      <c r="D67" s="313"/>
      <c r="E67" s="313"/>
      <c r="F67" s="319"/>
      <c r="G67" s="319"/>
      <c r="H67" s="319"/>
      <c r="I67" s="319"/>
      <c r="J67" s="319"/>
      <c r="K67" s="319"/>
      <c r="L67" s="319"/>
      <c r="M67" s="319"/>
      <c r="N67" s="319"/>
      <c r="O67" s="319"/>
      <c r="P67" s="319"/>
      <c r="Q67" s="319"/>
      <c r="R67" s="319"/>
      <c r="S67" s="319"/>
      <c r="T67" s="319"/>
      <c r="U67" s="300"/>
      <c r="V67" s="300"/>
    </row>
    <row r="68" spans="1:22" ht="12" customHeight="1" x14ac:dyDescent="0.2">
      <c r="A68" s="320"/>
      <c r="B68" s="319"/>
      <c r="C68" s="319"/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19"/>
      <c r="U68" s="300"/>
      <c r="V68" s="300"/>
    </row>
    <row r="69" spans="1:22" ht="12" customHeight="1" x14ac:dyDescent="0.2">
      <c r="A69" s="320" t="s">
        <v>189</v>
      </c>
      <c r="B69" s="319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00"/>
      <c r="V69" s="300"/>
    </row>
    <row r="70" spans="1:22" ht="12" customHeight="1" x14ac:dyDescent="0.2">
      <c r="A70" s="321" t="s">
        <v>514</v>
      </c>
      <c r="B70" s="319"/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19"/>
      <c r="P70" s="319"/>
      <c r="Q70" s="319"/>
      <c r="R70" s="319"/>
      <c r="S70" s="319"/>
      <c r="T70" s="319"/>
      <c r="U70" s="300"/>
      <c r="V70" s="300"/>
    </row>
    <row r="71" spans="1:22" ht="12" customHeight="1" x14ac:dyDescent="0.2">
      <c r="A71" s="320" t="s">
        <v>515</v>
      </c>
      <c r="B71" s="319"/>
      <c r="C71" s="319"/>
      <c r="D71" s="319"/>
      <c r="E71" s="319"/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319"/>
      <c r="S71" s="319"/>
      <c r="T71" s="319"/>
      <c r="U71" s="300"/>
      <c r="V71" s="300"/>
    </row>
    <row r="72" spans="1:22" ht="12" customHeight="1" x14ac:dyDescent="0.2">
      <c r="A72" s="322"/>
      <c r="B72" s="319"/>
      <c r="C72" s="319"/>
      <c r="D72" s="319"/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S72" s="319"/>
      <c r="T72" s="319"/>
      <c r="U72" s="300"/>
      <c r="V72" s="300"/>
    </row>
    <row r="73" spans="1:22" ht="12" customHeight="1" x14ac:dyDescent="0.2">
      <c r="A73" s="300"/>
      <c r="B73" s="319"/>
      <c r="C73" s="319"/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00"/>
      <c r="V73" s="300"/>
    </row>
    <row r="74" spans="1:22" ht="12" customHeight="1" x14ac:dyDescent="0.2">
      <c r="A74" s="300"/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19"/>
      <c r="M74" s="319"/>
      <c r="N74" s="319"/>
      <c r="O74" s="319"/>
      <c r="P74" s="319"/>
      <c r="Q74" s="319"/>
      <c r="R74" s="319"/>
      <c r="S74" s="319"/>
      <c r="T74" s="319"/>
      <c r="U74" s="300"/>
      <c r="V74" s="300"/>
    </row>
    <row r="75" spans="1:22" ht="12" customHeight="1" x14ac:dyDescent="0.2">
      <c r="A75" s="300"/>
      <c r="B75" s="319"/>
      <c r="C75" s="319"/>
      <c r="D75" s="319"/>
      <c r="E75" s="319"/>
      <c r="F75" s="319"/>
      <c r="G75" s="319"/>
      <c r="H75" s="319"/>
      <c r="I75" s="319"/>
      <c r="J75" s="319"/>
      <c r="K75" s="319"/>
      <c r="L75" s="319"/>
      <c r="M75" s="319"/>
      <c r="N75" s="319"/>
      <c r="O75" s="319"/>
      <c r="P75" s="319"/>
      <c r="Q75" s="319"/>
      <c r="R75" s="319"/>
      <c r="S75" s="319"/>
      <c r="T75" s="319"/>
      <c r="U75" s="300"/>
      <c r="V75" s="300"/>
    </row>
    <row r="76" spans="1:22" ht="12" customHeight="1" x14ac:dyDescent="0.2">
      <c r="A76" s="300"/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  <c r="N76" s="319"/>
      <c r="O76" s="319"/>
      <c r="P76" s="319"/>
      <c r="Q76" s="319"/>
      <c r="R76" s="319"/>
      <c r="S76" s="319"/>
      <c r="T76" s="319"/>
      <c r="U76" s="300"/>
      <c r="V76" s="300"/>
    </row>
    <row r="77" spans="1:22" ht="12" customHeight="1" x14ac:dyDescent="0.2">
      <c r="A77" s="300"/>
      <c r="B77" s="319"/>
      <c r="C77" s="319"/>
      <c r="D77" s="319"/>
      <c r="E77" s="319"/>
      <c r="F77" s="319"/>
      <c r="G77" s="319"/>
      <c r="H77" s="319"/>
      <c r="I77" s="319"/>
      <c r="J77" s="319"/>
      <c r="K77" s="319"/>
      <c r="L77" s="319"/>
      <c r="M77" s="319"/>
      <c r="N77" s="319"/>
      <c r="O77" s="319"/>
      <c r="P77" s="319"/>
      <c r="Q77" s="319"/>
      <c r="R77" s="319"/>
      <c r="S77" s="319"/>
      <c r="T77" s="319"/>
      <c r="U77" s="300"/>
      <c r="V77" s="300"/>
    </row>
    <row r="78" spans="1:22" ht="12" customHeight="1" x14ac:dyDescent="0.2">
      <c r="A78" s="300"/>
      <c r="B78" s="319"/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  <c r="O78" s="319"/>
      <c r="P78" s="319"/>
      <c r="Q78" s="319"/>
      <c r="R78" s="319"/>
      <c r="S78" s="319"/>
      <c r="T78" s="319"/>
      <c r="U78" s="300"/>
      <c r="V78" s="300"/>
    </row>
    <row r="79" spans="1:22" ht="12" customHeight="1" x14ac:dyDescent="0.2">
      <c r="B79" s="319"/>
      <c r="C79" s="319"/>
      <c r="D79" s="319"/>
      <c r="E79" s="319"/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319"/>
      <c r="S79" s="319"/>
      <c r="T79" s="319"/>
    </row>
    <row r="80" spans="1:22" ht="12" customHeight="1" x14ac:dyDescent="0.2">
      <c r="B80" s="319"/>
      <c r="C80" s="319"/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319"/>
      <c r="P80" s="319"/>
      <c r="Q80" s="319"/>
      <c r="R80" s="319"/>
      <c r="S80" s="319"/>
      <c r="T80" s="319"/>
    </row>
    <row r="81" spans="2:20" ht="12" customHeight="1" x14ac:dyDescent="0.2">
      <c r="B81" s="319"/>
      <c r="C81" s="319"/>
      <c r="D81" s="319"/>
      <c r="E81" s="319"/>
      <c r="F81" s="319"/>
      <c r="G81" s="319"/>
      <c r="H81" s="319"/>
      <c r="I81" s="319"/>
      <c r="J81" s="319"/>
      <c r="K81" s="319"/>
      <c r="L81" s="319"/>
      <c r="M81" s="319"/>
      <c r="N81" s="319"/>
      <c r="O81" s="319"/>
      <c r="P81" s="319"/>
      <c r="Q81" s="319"/>
      <c r="R81" s="319"/>
      <c r="S81" s="319"/>
      <c r="T81" s="319"/>
    </row>
    <row r="82" spans="2:20" ht="12" customHeight="1" x14ac:dyDescent="0.2">
      <c r="B82" s="319"/>
      <c r="C82" s="319"/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19"/>
      <c r="O82" s="319"/>
      <c r="P82" s="319"/>
      <c r="Q82" s="319"/>
      <c r="R82" s="319"/>
      <c r="S82" s="319"/>
      <c r="T82" s="319"/>
    </row>
    <row r="83" spans="2:20" ht="12" customHeight="1" x14ac:dyDescent="0.2">
      <c r="B83" s="319"/>
      <c r="C83" s="319"/>
      <c r="D83" s="319"/>
      <c r="E83" s="319"/>
      <c r="F83" s="319"/>
      <c r="G83" s="319"/>
      <c r="H83" s="319"/>
      <c r="I83" s="319"/>
      <c r="J83" s="319"/>
      <c r="K83" s="319"/>
      <c r="L83" s="319"/>
      <c r="M83" s="319"/>
      <c r="N83" s="319"/>
      <c r="O83" s="319"/>
      <c r="P83" s="319"/>
      <c r="Q83" s="319"/>
      <c r="R83" s="319"/>
      <c r="S83" s="319"/>
      <c r="T83" s="319"/>
    </row>
    <row r="84" spans="2:20" ht="12" customHeight="1" x14ac:dyDescent="0.2">
      <c r="B84" s="319"/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319"/>
      <c r="S84" s="319"/>
      <c r="T84" s="319"/>
    </row>
    <row r="85" spans="2:20" ht="12" customHeight="1" x14ac:dyDescent="0.2">
      <c r="B85" s="319"/>
      <c r="C85" s="319"/>
      <c r="D85" s="319"/>
      <c r="E85" s="319"/>
      <c r="F85" s="319"/>
      <c r="G85" s="319"/>
      <c r="H85" s="319"/>
      <c r="I85" s="319"/>
      <c r="J85" s="319"/>
      <c r="K85" s="319"/>
      <c r="L85" s="319"/>
      <c r="M85" s="319"/>
      <c r="N85" s="319"/>
      <c r="O85" s="319"/>
      <c r="P85" s="319"/>
      <c r="Q85" s="319"/>
      <c r="R85" s="319"/>
      <c r="S85" s="319"/>
      <c r="T85" s="319"/>
    </row>
    <row r="86" spans="2:20" ht="12" customHeight="1" x14ac:dyDescent="0.2">
      <c r="B86" s="319"/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319"/>
      <c r="O86" s="319"/>
      <c r="P86" s="319"/>
      <c r="Q86" s="319"/>
      <c r="R86" s="319"/>
      <c r="S86" s="319"/>
      <c r="T86" s="319"/>
    </row>
    <row r="87" spans="2:20" ht="12" customHeight="1" x14ac:dyDescent="0.2"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O87" s="319"/>
      <c r="P87" s="319"/>
      <c r="Q87" s="319"/>
      <c r="R87" s="319"/>
      <c r="S87" s="319"/>
      <c r="T87" s="319"/>
    </row>
    <row r="88" spans="2:20" ht="12" customHeight="1" x14ac:dyDescent="0.2">
      <c r="B88" s="319"/>
      <c r="C88" s="319"/>
      <c r="D88" s="319"/>
      <c r="E88" s="319"/>
      <c r="F88" s="319"/>
      <c r="G88" s="319"/>
      <c r="H88" s="319"/>
      <c r="I88" s="319"/>
      <c r="J88" s="319"/>
      <c r="K88" s="319"/>
      <c r="L88" s="319"/>
      <c r="M88" s="319"/>
      <c r="N88" s="319"/>
      <c r="O88" s="319"/>
      <c r="P88" s="319"/>
      <c r="Q88" s="319"/>
      <c r="R88" s="319"/>
      <c r="S88" s="319"/>
      <c r="T88" s="319"/>
    </row>
    <row r="89" spans="2:20" ht="12" customHeight="1" x14ac:dyDescent="0.2">
      <c r="B89" s="319"/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  <c r="N89" s="319"/>
      <c r="O89" s="319"/>
      <c r="P89" s="319"/>
      <c r="Q89" s="319"/>
      <c r="R89" s="319"/>
      <c r="S89" s="319"/>
      <c r="T89" s="319"/>
    </row>
    <row r="90" spans="2:20" ht="12" customHeight="1" x14ac:dyDescent="0.2"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  <c r="O90" s="319"/>
      <c r="P90" s="319"/>
      <c r="Q90" s="319"/>
      <c r="R90" s="319"/>
      <c r="S90" s="319"/>
      <c r="T90" s="319"/>
    </row>
    <row r="91" spans="2:20" ht="12" customHeight="1" x14ac:dyDescent="0.2">
      <c r="B91" s="319"/>
      <c r="C91" s="319"/>
      <c r="D91" s="319"/>
      <c r="E91" s="319"/>
      <c r="F91" s="319"/>
      <c r="G91" s="319"/>
      <c r="H91" s="319"/>
      <c r="I91" s="319"/>
      <c r="J91" s="319"/>
      <c r="K91" s="319"/>
      <c r="L91" s="319"/>
      <c r="M91" s="319"/>
      <c r="N91" s="319"/>
      <c r="O91" s="319"/>
      <c r="P91" s="319"/>
      <c r="Q91" s="319"/>
      <c r="R91" s="319"/>
      <c r="S91" s="319"/>
      <c r="T91" s="319"/>
    </row>
    <row r="92" spans="2:20" ht="12" customHeight="1" x14ac:dyDescent="0.2">
      <c r="B92" s="319"/>
      <c r="C92" s="319"/>
      <c r="D92" s="319"/>
      <c r="E92" s="319"/>
      <c r="F92" s="319"/>
      <c r="G92" s="319"/>
      <c r="H92" s="319"/>
      <c r="I92" s="319"/>
      <c r="J92" s="319"/>
      <c r="K92" s="319"/>
      <c r="L92" s="319"/>
      <c r="M92" s="319"/>
      <c r="N92" s="319"/>
      <c r="O92" s="319"/>
      <c r="P92" s="319"/>
      <c r="Q92" s="319"/>
      <c r="R92" s="319"/>
      <c r="S92" s="319"/>
      <c r="T92" s="319"/>
    </row>
    <row r="93" spans="2:20" ht="12" customHeight="1" x14ac:dyDescent="0.2">
      <c r="B93" s="319"/>
      <c r="C93" s="319"/>
      <c r="D93" s="319"/>
      <c r="E93" s="319"/>
      <c r="F93" s="319"/>
      <c r="G93" s="319"/>
      <c r="H93" s="319"/>
      <c r="I93" s="319"/>
      <c r="J93" s="319"/>
      <c r="K93" s="319"/>
      <c r="L93" s="319"/>
      <c r="M93" s="319"/>
      <c r="N93" s="319"/>
      <c r="O93" s="319"/>
      <c r="P93" s="319"/>
      <c r="Q93" s="319"/>
      <c r="R93" s="319"/>
      <c r="S93" s="319"/>
      <c r="T93" s="319"/>
    </row>
    <row r="94" spans="2:20" ht="12" customHeight="1" x14ac:dyDescent="0.2">
      <c r="B94" s="319"/>
      <c r="C94" s="319"/>
      <c r="D94" s="319"/>
      <c r="E94" s="319"/>
      <c r="F94" s="319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  <c r="T94" s="319"/>
    </row>
    <row r="95" spans="2:20" ht="12" customHeight="1" x14ac:dyDescent="0.2">
      <c r="B95" s="319"/>
      <c r="C95" s="319"/>
      <c r="D95" s="319"/>
      <c r="E95" s="319"/>
      <c r="F95" s="319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  <c r="T95" s="319"/>
    </row>
    <row r="96" spans="2:20" ht="12" customHeight="1" x14ac:dyDescent="0.2"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  <c r="P96" s="319"/>
      <c r="Q96" s="319"/>
      <c r="R96" s="319"/>
      <c r="S96" s="319"/>
      <c r="T96" s="319"/>
    </row>
    <row r="97" spans="2:20" ht="12" customHeight="1" x14ac:dyDescent="0.2">
      <c r="B97" s="319"/>
      <c r="C97" s="319"/>
      <c r="D97" s="319"/>
      <c r="E97" s="319"/>
      <c r="F97" s="319"/>
      <c r="G97" s="319"/>
      <c r="H97" s="319"/>
      <c r="I97" s="319"/>
      <c r="J97" s="319"/>
      <c r="K97" s="319"/>
      <c r="L97" s="319"/>
      <c r="M97" s="319"/>
      <c r="N97" s="319"/>
      <c r="O97" s="319"/>
      <c r="P97" s="319"/>
      <c r="Q97" s="319"/>
      <c r="R97" s="319"/>
      <c r="S97" s="319"/>
      <c r="T97" s="319"/>
    </row>
    <row r="98" spans="2:20" ht="12" customHeight="1" x14ac:dyDescent="0.2">
      <c r="B98" s="319"/>
      <c r="C98" s="319"/>
      <c r="D98" s="319"/>
      <c r="E98" s="319"/>
      <c r="F98" s="319"/>
      <c r="G98" s="319"/>
      <c r="H98" s="319"/>
      <c r="I98" s="319"/>
      <c r="J98" s="319"/>
      <c r="K98" s="319"/>
      <c r="L98" s="319"/>
      <c r="M98" s="319"/>
      <c r="N98" s="319"/>
      <c r="O98" s="319"/>
      <c r="P98" s="319"/>
      <c r="Q98" s="319"/>
      <c r="R98" s="319"/>
      <c r="S98" s="319"/>
      <c r="T98" s="319"/>
    </row>
    <row r="99" spans="2:20" ht="12" customHeight="1" x14ac:dyDescent="0.2"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S99" s="319"/>
      <c r="T99" s="319"/>
    </row>
    <row r="100" spans="2:20" ht="12" customHeight="1" x14ac:dyDescent="0.2">
      <c r="B100" s="319"/>
      <c r="C100" s="319"/>
      <c r="D100" s="319"/>
      <c r="E100" s="319"/>
      <c r="F100" s="319"/>
      <c r="G100" s="319"/>
      <c r="H100" s="319"/>
      <c r="I100" s="319"/>
      <c r="J100" s="319"/>
      <c r="K100" s="319"/>
      <c r="L100" s="319"/>
      <c r="M100" s="319"/>
      <c r="N100" s="319"/>
      <c r="O100" s="319"/>
      <c r="P100" s="319"/>
      <c r="Q100" s="319"/>
      <c r="R100" s="319"/>
      <c r="S100" s="319"/>
      <c r="T100" s="319"/>
    </row>
    <row r="101" spans="2:20" ht="12" customHeight="1" x14ac:dyDescent="0.2">
      <c r="B101" s="319"/>
      <c r="C101" s="319"/>
      <c r="D101" s="319"/>
      <c r="E101" s="319"/>
      <c r="F101" s="319"/>
      <c r="G101" s="319"/>
      <c r="H101" s="319"/>
      <c r="I101" s="319"/>
      <c r="J101" s="319"/>
      <c r="K101" s="319"/>
      <c r="L101" s="319"/>
      <c r="M101" s="319"/>
      <c r="N101" s="319"/>
      <c r="O101" s="319"/>
      <c r="P101" s="319"/>
      <c r="Q101" s="319"/>
      <c r="R101" s="319"/>
      <c r="S101" s="319"/>
      <c r="T101" s="319"/>
    </row>
    <row r="102" spans="2:20" ht="12" customHeight="1" x14ac:dyDescent="0.2">
      <c r="B102" s="319"/>
      <c r="C102" s="319"/>
      <c r="D102" s="319"/>
      <c r="E102" s="319"/>
      <c r="F102" s="319"/>
      <c r="G102" s="319"/>
      <c r="H102" s="319"/>
      <c r="I102" s="319"/>
      <c r="J102" s="319"/>
      <c r="K102" s="319"/>
      <c r="L102" s="319"/>
      <c r="M102" s="319"/>
      <c r="N102" s="319"/>
      <c r="O102" s="319"/>
      <c r="P102" s="319"/>
      <c r="Q102" s="319"/>
      <c r="R102" s="319"/>
      <c r="S102" s="319"/>
      <c r="T102" s="319"/>
    </row>
    <row r="103" spans="2:20" ht="12" customHeight="1" x14ac:dyDescent="0.2">
      <c r="B103" s="319"/>
      <c r="C103" s="319"/>
      <c r="D103" s="319"/>
      <c r="E103" s="319"/>
      <c r="F103" s="319"/>
      <c r="G103" s="319"/>
      <c r="H103" s="319"/>
      <c r="I103" s="319"/>
      <c r="J103" s="319"/>
      <c r="K103" s="319"/>
      <c r="L103" s="319"/>
      <c r="M103" s="319"/>
      <c r="N103" s="319"/>
      <c r="O103" s="319"/>
      <c r="P103" s="319"/>
      <c r="Q103" s="319"/>
      <c r="R103" s="319"/>
      <c r="S103" s="319"/>
      <c r="T103" s="319"/>
    </row>
    <row r="104" spans="2:20" ht="12" customHeight="1" x14ac:dyDescent="0.2">
      <c r="B104" s="319"/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19"/>
      <c r="P104" s="319"/>
      <c r="Q104" s="319"/>
      <c r="R104" s="319"/>
      <c r="S104" s="319"/>
      <c r="T104" s="319"/>
    </row>
    <row r="105" spans="2:20" ht="12" customHeight="1" x14ac:dyDescent="0.2"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</row>
    <row r="106" spans="2:20" ht="12" customHeight="1" x14ac:dyDescent="0.2"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9"/>
      <c r="P106" s="319"/>
      <c r="Q106" s="319"/>
      <c r="R106" s="319"/>
      <c r="S106" s="319"/>
      <c r="T106" s="319"/>
    </row>
    <row r="107" spans="2:20" ht="12" customHeight="1" x14ac:dyDescent="0.2">
      <c r="B107" s="319"/>
      <c r="C107" s="319"/>
      <c r="D107" s="319"/>
      <c r="E107" s="319"/>
      <c r="F107" s="319"/>
      <c r="G107" s="319"/>
      <c r="H107" s="319"/>
      <c r="I107" s="319"/>
      <c r="J107" s="319"/>
      <c r="K107" s="319"/>
      <c r="L107" s="319"/>
      <c r="M107" s="319"/>
      <c r="N107" s="319"/>
      <c r="O107" s="319"/>
      <c r="P107" s="319"/>
      <c r="Q107" s="319"/>
      <c r="R107" s="319"/>
      <c r="S107" s="319"/>
      <c r="T107" s="319"/>
    </row>
    <row r="108" spans="2:20" ht="12" customHeight="1" x14ac:dyDescent="0.2">
      <c r="B108" s="319"/>
      <c r="C108" s="319"/>
      <c r="D108" s="319"/>
      <c r="E108" s="319"/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  <c r="P108" s="319"/>
      <c r="Q108" s="319"/>
      <c r="R108" s="319"/>
      <c r="S108" s="319"/>
      <c r="T108" s="319"/>
    </row>
    <row r="109" spans="2:20" ht="12" customHeight="1" x14ac:dyDescent="0.2">
      <c r="B109" s="319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19"/>
    </row>
    <row r="110" spans="2:20" ht="12" customHeight="1" x14ac:dyDescent="0.2">
      <c r="B110" s="319"/>
      <c r="C110" s="319"/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19"/>
      <c r="Q110" s="319"/>
      <c r="R110" s="319"/>
      <c r="S110" s="319"/>
      <c r="T110" s="319"/>
    </row>
    <row r="111" spans="2:20" ht="12" customHeight="1" x14ac:dyDescent="0.2">
      <c r="B111" s="319"/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19"/>
      <c r="P111" s="319"/>
      <c r="Q111" s="319"/>
      <c r="R111" s="319"/>
      <c r="S111" s="319"/>
      <c r="T111" s="319"/>
    </row>
    <row r="112" spans="2:20" ht="12" customHeight="1" x14ac:dyDescent="0.2">
      <c r="B112" s="319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19"/>
      <c r="Q112" s="319"/>
      <c r="R112" s="319"/>
      <c r="S112" s="319"/>
      <c r="T112" s="319"/>
    </row>
    <row r="113" spans="2:20" ht="12" customHeight="1" x14ac:dyDescent="0.2"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</row>
    <row r="114" spans="2:20" ht="12" customHeight="1" x14ac:dyDescent="0.2"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</row>
    <row r="115" spans="2:20" ht="12" customHeight="1" x14ac:dyDescent="0.2"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19"/>
      <c r="P115" s="319"/>
      <c r="Q115" s="319"/>
      <c r="R115" s="319"/>
      <c r="S115" s="319"/>
      <c r="T115" s="319"/>
    </row>
    <row r="116" spans="2:20" ht="12" customHeight="1" x14ac:dyDescent="0.2">
      <c r="B116" s="319"/>
      <c r="C116" s="319"/>
      <c r="D116" s="319"/>
      <c r="E116" s="319"/>
      <c r="F116" s="319"/>
      <c r="G116" s="319"/>
      <c r="H116" s="319"/>
      <c r="I116" s="319"/>
      <c r="J116" s="319"/>
      <c r="K116" s="319"/>
      <c r="L116" s="319"/>
      <c r="M116" s="319"/>
      <c r="N116" s="319"/>
      <c r="O116" s="319"/>
      <c r="P116" s="319"/>
      <c r="Q116" s="319"/>
      <c r="R116" s="319"/>
      <c r="S116" s="319"/>
      <c r="T116" s="319"/>
    </row>
    <row r="117" spans="2:20" ht="12" customHeight="1" x14ac:dyDescent="0.2">
      <c r="B117" s="319"/>
      <c r="C117" s="319"/>
      <c r="D117" s="319"/>
      <c r="E117" s="319"/>
      <c r="F117" s="319"/>
      <c r="G117" s="319"/>
      <c r="H117" s="319"/>
      <c r="I117" s="319"/>
      <c r="J117" s="319"/>
      <c r="K117" s="319"/>
      <c r="L117" s="319"/>
      <c r="M117" s="319"/>
      <c r="N117" s="319"/>
      <c r="O117" s="319"/>
      <c r="P117" s="319"/>
      <c r="Q117" s="319"/>
      <c r="R117" s="319"/>
      <c r="S117" s="319"/>
      <c r="T117" s="319"/>
    </row>
    <row r="118" spans="2:20" ht="12" customHeight="1" x14ac:dyDescent="0.2">
      <c r="B118" s="319"/>
      <c r="C118" s="319"/>
      <c r="D118" s="319"/>
      <c r="E118" s="319"/>
      <c r="F118" s="319"/>
      <c r="G118" s="319"/>
      <c r="H118" s="319"/>
      <c r="I118" s="319"/>
      <c r="J118" s="319"/>
      <c r="K118" s="319"/>
      <c r="L118" s="319"/>
      <c r="M118" s="319"/>
      <c r="N118" s="319"/>
      <c r="O118" s="319"/>
      <c r="P118" s="319"/>
      <c r="Q118" s="319"/>
      <c r="R118" s="319"/>
      <c r="S118" s="319"/>
      <c r="T118" s="319"/>
    </row>
    <row r="119" spans="2:20" ht="12" customHeight="1" x14ac:dyDescent="0.2">
      <c r="B119" s="319"/>
      <c r="C119" s="319"/>
      <c r="D119" s="319"/>
      <c r="E119" s="319"/>
      <c r="F119" s="319"/>
      <c r="G119" s="319"/>
      <c r="H119" s="319"/>
      <c r="I119" s="319"/>
      <c r="J119" s="319"/>
      <c r="K119" s="319"/>
      <c r="L119" s="319"/>
      <c r="M119" s="319"/>
      <c r="N119" s="319"/>
      <c r="O119" s="319"/>
      <c r="P119" s="319"/>
      <c r="Q119" s="319"/>
      <c r="R119" s="319"/>
      <c r="S119" s="319"/>
      <c r="T119" s="319"/>
    </row>
    <row r="120" spans="2:20" ht="12" customHeight="1" x14ac:dyDescent="0.2">
      <c r="B120" s="319"/>
      <c r="C120" s="319"/>
      <c r="D120" s="319"/>
      <c r="E120" s="319"/>
      <c r="F120" s="319"/>
      <c r="G120" s="319"/>
      <c r="H120" s="319"/>
      <c r="I120" s="319"/>
      <c r="J120" s="319"/>
      <c r="K120" s="319"/>
      <c r="L120" s="319"/>
      <c r="M120" s="319"/>
      <c r="N120" s="319"/>
      <c r="O120" s="319"/>
      <c r="P120" s="319"/>
      <c r="Q120" s="319"/>
      <c r="R120" s="319"/>
      <c r="S120" s="319"/>
      <c r="T120" s="319"/>
    </row>
    <row r="121" spans="2:20" ht="12" customHeight="1" x14ac:dyDescent="0.2">
      <c r="B121" s="319"/>
      <c r="C121" s="319"/>
      <c r="D121" s="319"/>
      <c r="E121" s="319"/>
      <c r="F121" s="319"/>
      <c r="G121" s="319"/>
      <c r="H121" s="319"/>
      <c r="I121" s="319"/>
      <c r="J121" s="319"/>
      <c r="K121" s="319"/>
      <c r="L121" s="319"/>
      <c r="M121" s="319"/>
      <c r="N121" s="319"/>
      <c r="O121" s="319"/>
      <c r="P121" s="319"/>
      <c r="Q121" s="319"/>
      <c r="R121" s="319"/>
      <c r="S121" s="319"/>
      <c r="T121" s="319"/>
    </row>
    <row r="122" spans="2:20" ht="12" customHeight="1" x14ac:dyDescent="0.2">
      <c r="B122" s="319"/>
      <c r="C122" s="319"/>
      <c r="D122" s="319"/>
      <c r="E122" s="319"/>
      <c r="F122" s="319"/>
      <c r="G122" s="319"/>
      <c r="H122" s="319"/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</row>
    <row r="123" spans="2:20" ht="12" customHeight="1" x14ac:dyDescent="0.2">
      <c r="B123" s="319"/>
      <c r="C123" s="319"/>
      <c r="D123" s="319"/>
      <c r="E123" s="319"/>
      <c r="F123" s="319"/>
      <c r="G123" s="319"/>
      <c r="H123" s="319"/>
      <c r="I123" s="319"/>
      <c r="J123" s="319"/>
      <c r="K123" s="319"/>
      <c r="L123" s="319"/>
      <c r="M123" s="319"/>
      <c r="N123" s="319"/>
      <c r="O123" s="319"/>
      <c r="P123" s="319"/>
      <c r="Q123" s="319"/>
      <c r="R123" s="319"/>
      <c r="S123" s="319"/>
      <c r="T123" s="319"/>
    </row>
    <row r="124" spans="2:20" ht="12" customHeight="1" x14ac:dyDescent="0.2">
      <c r="B124" s="319"/>
      <c r="C124" s="319"/>
      <c r="D124" s="319"/>
      <c r="E124" s="319"/>
      <c r="F124" s="319"/>
      <c r="G124" s="319"/>
      <c r="H124" s="319"/>
      <c r="I124" s="319"/>
      <c r="J124" s="319"/>
      <c r="K124" s="319"/>
      <c r="L124" s="319"/>
      <c r="M124" s="319"/>
      <c r="N124" s="319"/>
      <c r="O124" s="319"/>
      <c r="P124" s="319"/>
      <c r="Q124" s="319"/>
      <c r="R124" s="319"/>
      <c r="S124" s="319"/>
      <c r="T124" s="319"/>
    </row>
    <row r="125" spans="2:20" ht="12" customHeight="1" x14ac:dyDescent="0.2">
      <c r="B125" s="319"/>
      <c r="C125" s="319"/>
      <c r="D125" s="319"/>
      <c r="E125" s="319"/>
      <c r="F125" s="319"/>
      <c r="G125" s="319"/>
      <c r="H125" s="319"/>
      <c r="I125" s="319"/>
      <c r="J125" s="319"/>
      <c r="K125" s="319"/>
      <c r="L125" s="319"/>
      <c r="M125" s="319"/>
      <c r="N125" s="319"/>
      <c r="O125" s="319"/>
      <c r="P125" s="319"/>
      <c r="Q125" s="319"/>
      <c r="R125" s="319"/>
      <c r="S125" s="319"/>
      <c r="T125" s="319"/>
    </row>
    <row r="126" spans="2:20" ht="12" customHeight="1" x14ac:dyDescent="0.2">
      <c r="B126" s="319"/>
      <c r="C126" s="319"/>
      <c r="D126" s="319"/>
      <c r="E126" s="319"/>
      <c r="F126" s="319"/>
      <c r="G126" s="319"/>
      <c r="H126" s="319"/>
      <c r="I126" s="319"/>
      <c r="J126" s="319"/>
      <c r="K126" s="319"/>
      <c r="L126" s="319"/>
      <c r="M126" s="319"/>
      <c r="N126" s="319"/>
      <c r="O126" s="319"/>
      <c r="P126" s="319"/>
      <c r="Q126" s="319"/>
      <c r="R126" s="319"/>
      <c r="S126" s="319"/>
      <c r="T126" s="319"/>
    </row>
    <row r="127" spans="2:20" ht="12" customHeight="1" x14ac:dyDescent="0.2">
      <c r="B127" s="319"/>
      <c r="C127" s="319"/>
      <c r="D127" s="319"/>
      <c r="E127" s="319"/>
      <c r="F127" s="319"/>
      <c r="G127" s="319"/>
      <c r="H127" s="319"/>
      <c r="I127" s="319"/>
      <c r="J127" s="319"/>
      <c r="K127" s="319"/>
      <c r="L127" s="319"/>
      <c r="M127" s="319"/>
      <c r="N127" s="319"/>
      <c r="O127" s="319"/>
      <c r="P127" s="319"/>
      <c r="Q127" s="319"/>
      <c r="R127" s="319"/>
      <c r="S127" s="319"/>
      <c r="T127" s="319"/>
    </row>
    <row r="128" spans="2:20" ht="12" customHeight="1" x14ac:dyDescent="0.2">
      <c r="B128" s="319"/>
      <c r="C128" s="319"/>
      <c r="D128" s="319"/>
      <c r="E128" s="319"/>
      <c r="F128" s="319"/>
      <c r="G128" s="319"/>
      <c r="H128" s="319"/>
      <c r="I128" s="319"/>
      <c r="J128" s="319"/>
      <c r="K128" s="319"/>
      <c r="L128" s="319"/>
      <c r="M128" s="319"/>
      <c r="N128" s="319"/>
      <c r="O128" s="319"/>
      <c r="P128" s="319"/>
      <c r="Q128" s="319"/>
      <c r="R128" s="319"/>
      <c r="S128" s="319"/>
      <c r="T128" s="319"/>
    </row>
    <row r="129" spans="2:20" ht="12" customHeight="1" x14ac:dyDescent="0.2">
      <c r="B129" s="319"/>
      <c r="C129" s="319"/>
      <c r="D129" s="319"/>
      <c r="E129" s="319"/>
      <c r="F129" s="319"/>
      <c r="G129" s="319"/>
      <c r="H129" s="319"/>
      <c r="I129" s="319"/>
      <c r="J129" s="319"/>
      <c r="K129" s="319"/>
      <c r="L129" s="319"/>
      <c r="M129" s="319"/>
      <c r="N129" s="319"/>
      <c r="O129" s="319"/>
      <c r="P129" s="319"/>
      <c r="Q129" s="319"/>
      <c r="R129" s="319"/>
      <c r="S129" s="319"/>
      <c r="T129" s="319"/>
    </row>
    <row r="130" spans="2:20" ht="12" customHeight="1" x14ac:dyDescent="0.2">
      <c r="B130" s="319"/>
      <c r="C130" s="319"/>
      <c r="D130" s="319"/>
      <c r="E130" s="319"/>
      <c r="F130" s="319"/>
      <c r="G130" s="319"/>
      <c r="H130" s="319"/>
      <c r="I130" s="319"/>
      <c r="J130" s="319"/>
      <c r="K130" s="319"/>
      <c r="L130" s="319"/>
      <c r="M130" s="319"/>
      <c r="N130" s="319"/>
      <c r="O130" s="319"/>
      <c r="P130" s="319"/>
      <c r="Q130" s="319"/>
      <c r="R130" s="319"/>
      <c r="S130" s="319"/>
      <c r="T130" s="319"/>
    </row>
    <row r="131" spans="2:20" ht="12" customHeight="1" x14ac:dyDescent="0.2">
      <c r="B131" s="319"/>
      <c r="C131" s="319"/>
      <c r="D131" s="319"/>
      <c r="E131" s="319"/>
      <c r="F131" s="319"/>
      <c r="G131" s="319"/>
      <c r="H131" s="319"/>
      <c r="I131" s="319"/>
      <c r="J131" s="319"/>
      <c r="K131" s="319"/>
      <c r="L131" s="319"/>
      <c r="M131" s="319"/>
      <c r="N131" s="319"/>
      <c r="O131" s="319"/>
      <c r="P131" s="319"/>
      <c r="Q131" s="319"/>
      <c r="R131" s="319"/>
      <c r="S131" s="319"/>
      <c r="T131" s="319"/>
    </row>
    <row r="132" spans="2:20" ht="12" customHeight="1" x14ac:dyDescent="0.2"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19"/>
      <c r="O132" s="319"/>
      <c r="P132" s="319"/>
      <c r="Q132" s="319"/>
      <c r="R132" s="319"/>
      <c r="S132" s="319"/>
      <c r="T132" s="319"/>
    </row>
    <row r="133" spans="2:20" ht="12" customHeight="1" x14ac:dyDescent="0.2">
      <c r="B133" s="319"/>
      <c r="C133" s="319"/>
      <c r="D133" s="319"/>
      <c r="E133" s="319"/>
      <c r="F133" s="319"/>
      <c r="G133" s="319"/>
      <c r="H133" s="319"/>
      <c r="I133" s="319"/>
      <c r="J133" s="319"/>
      <c r="K133" s="319"/>
      <c r="L133" s="319"/>
      <c r="M133" s="319"/>
      <c r="N133" s="319"/>
      <c r="O133" s="319"/>
      <c r="P133" s="319"/>
      <c r="Q133" s="319"/>
      <c r="R133" s="319"/>
      <c r="S133" s="319"/>
      <c r="T133" s="319"/>
    </row>
    <row r="134" spans="2:20" ht="12" customHeight="1" x14ac:dyDescent="0.2">
      <c r="B134" s="319"/>
      <c r="C134" s="319"/>
      <c r="D134" s="319"/>
      <c r="E134" s="319"/>
      <c r="F134" s="319"/>
      <c r="G134" s="319"/>
      <c r="H134" s="319"/>
      <c r="I134" s="319"/>
      <c r="J134" s="319"/>
      <c r="K134" s="319"/>
      <c r="L134" s="319"/>
      <c r="M134" s="319"/>
      <c r="N134" s="319"/>
      <c r="O134" s="319"/>
      <c r="P134" s="319"/>
      <c r="Q134" s="319"/>
      <c r="R134" s="319"/>
      <c r="S134" s="319"/>
      <c r="T134" s="319"/>
    </row>
    <row r="135" spans="2:20" ht="12" customHeight="1" x14ac:dyDescent="0.2">
      <c r="B135" s="319"/>
      <c r="C135" s="319"/>
      <c r="D135" s="319"/>
      <c r="E135" s="319"/>
      <c r="F135" s="319"/>
      <c r="G135" s="319"/>
      <c r="H135" s="319"/>
      <c r="I135" s="319"/>
      <c r="J135" s="319"/>
      <c r="K135" s="319"/>
      <c r="L135" s="319"/>
      <c r="M135" s="319"/>
      <c r="N135" s="319"/>
      <c r="O135" s="319"/>
      <c r="P135" s="319"/>
      <c r="Q135" s="319"/>
      <c r="R135" s="319"/>
      <c r="S135" s="319"/>
      <c r="T135" s="319"/>
    </row>
    <row r="136" spans="2:20" ht="12" customHeight="1" x14ac:dyDescent="0.2">
      <c r="B136" s="319"/>
      <c r="C136" s="319"/>
      <c r="D136" s="319"/>
      <c r="E136" s="319"/>
      <c r="F136" s="319"/>
      <c r="G136" s="319"/>
      <c r="H136" s="319"/>
      <c r="I136" s="319"/>
      <c r="J136" s="319"/>
      <c r="K136" s="319"/>
      <c r="L136" s="319"/>
      <c r="M136" s="319"/>
      <c r="N136" s="319"/>
      <c r="O136" s="319"/>
      <c r="P136" s="319"/>
      <c r="Q136" s="319"/>
      <c r="R136" s="319"/>
      <c r="S136" s="319"/>
      <c r="T136" s="319"/>
    </row>
    <row r="137" spans="2:20" ht="12" customHeight="1" x14ac:dyDescent="0.2">
      <c r="B137" s="319"/>
      <c r="C137" s="319"/>
      <c r="D137" s="319"/>
      <c r="E137" s="319"/>
      <c r="F137" s="319"/>
      <c r="G137" s="319"/>
      <c r="H137" s="319"/>
      <c r="I137" s="319"/>
      <c r="J137" s="319"/>
      <c r="K137" s="319"/>
      <c r="L137" s="319"/>
      <c r="M137" s="319"/>
      <c r="N137" s="319"/>
      <c r="O137" s="319"/>
      <c r="P137" s="319"/>
      <c r="Q137" s="319"/>
      <c r="R137" s="319"/>
      <c r="S137" s="319"/>
      <c r="T137" s="319"/>
    </row>
    <row r="138" spans="2:20" ht="12" customHeight="1" x14ac:dyDescent="0.2">
      <c r="B138" s="319"/>
      <c r="C138" s="319"/>
      <c r="D138" s="319"/>
      <c r="E138" s="319"/>
      <c r="F138" s="319"/>
      <c r="G138" s="319"/>
      <c r="H138" s="319"/>
      <c r="I138" s="319"/>
      <c r="J138" s="319"/>
      <c r="K138" s="319"/>
      <c r="L138" s="319"/>
      <c r="M138" s="319"/>
      <c r="N138" s="319"/>
      <c r="O138" s="319"/>
      <c r="P138" s="319"/>
      <c r="Q138" s="319"/>
      <c r="R138" s="319"/>
      <c r="S138" s="319"/>
      <c r="T138" s="319"/>
    </row>
    <row r="139" spans="2:20" ht="12" customHeight="1" x14ac:dyDescent="0.2">
      <c r="B139" s="319"/>
      <c r="C139" s="319"/>
      <c r="D139" s="319"/>
      <c r="E139" s="319"/>
      <c r="F139" s="319"/>
      <c r="G139" s="319"/>
      <c r="H139" s="319"/>
      <c r="I139" s="319"/>
      <c r="J139" s="319"/>
      <c r="K139" s="319"/>
      <c r="L139" s="319"/>
      <c r="M139" s="319"/>
      <c r="N139" s="319"/>
      <c r="O139" s="319"/>
      <c r="P139" s="319"/>
      <c r="Q139" s="319"/>
      <c r="R139" s="319"/>
      <c r="S139" s="319"/>
      <c r="T139" s="319"/>
    </row>
    <row r="140" spans="2:20" ht="12" customHeight="1" x14ac:dyDescent="0.2">
      <c r="B140" s="319"/>
      <c r="C140" s="319"/>
      <c r="D140" s="319"/>
      <c r="E140" s="319"/>
      <c r="F140" s="319"/>
      <c r="G140" s="319"/>
      <c r="H140" s="319"/>
      <c r="I140" s="319"/>
      <c r="J140" s="319"/>
      <c r="K140" s="319"/>
      <c r="L140" s="319"/>
      <c r="M140" s="319"/>
      <c r="N140" s="319"/>
      <c r="O140" s="319"/>
      <c r="P140" s="319"/>
      <c r="Q140" s="319"/>
      <c r="R140" s="319"/>
      <c r="S140" s="319"/>
      <c r="T140" s="319"/>
    </row>
    <row r="141" spans="2:20" ht="12" customHeight="1" x14ac:dyDescent="0.2">
      <c r="B141" s="319"/>
      <c r="C141" s="319"/>
      <c r="D141" s="319"/>
      <c r="E141" s="319"/>
      <c r="F141" s="319"/>
      <c r="G141" s="319"/>
      <c r="H141" s="319"/>
      <c r="I141" s="319"/>
      <c r="J141" s="319"/>
      <c r="K141" s="319"/>
      <c r="L141" s="319"/>
      <c r="M141" s="319"/>
      <c r="N141" s="319"/>
      <c r="O141" s="319"/>
      <c r="P141" s="319"/>
      <c r="Q141" s="319"/>
      <c r="R141" s="319"/>
      <c r="S141" s="319"/>
      <c r="T141" s="319"/>
    </row>
    <row r="142" spans="2:20" ht="12" customHeight="1" x14ac:dyDescent="0.2">
      <c r="B142" s="319"/>
      <c r="C142" s="319"/>
      <c r="D142" s="319"/>
      <c r="E142" s="319"/>
      <c r="F142" s="319"/>
      <c r="G142" s="319"/>
      <c r="H142" s="319"/>
      <c r="I142" s="319"/>
      <c r="J142" s="319"/>
      <c r="K142" s="319"/>
      <c r="L142" s="319"/>
      <c r="M142" s="319"/>
      <c r="N142" s="319"/>
      <c r="O142" s="319"/>
      <c r="P142" s="319"/>
      <c r="Q142" s="319"/>
      <c r="R142" s="319"/>
      <c r="S142" s="319"/>
      <c r="T142" s="319"/>
    </row>
    <row r="143" spans="2:20" ht="12" customHeight="1" x14ac:dyDescent="0.2"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  <c r="L143" s="319"/>
      <c r="M143" s="319"/>
      <c r="N143" s="319"/>
      <c r="O143" s="319"/>
      <c r="P143" s="319"/>
      <c r="Q143" s="319"/>
      <c r="R143" s="319"/>
      <c r="S143" s="319"/>
      <c r="T143" s="319"/>
    </row>
    <row r="144" spans="2:20" ht="12" customHeight="1" x14ac:dyDescent="0.2">
      <c r="B144" s="319"/>
      <c r="C144" s="319"/>
      <c r="D144" s="319"/>
      <c r="E144" s="319"/>
      <c r="F144" s="319"/>
      <c r="G144" s="319"/>
      <c r="H144" s="319"/>
      <c r="I144" s="319"/>
      <c r="J144" s="319"/>
      <c r="K144" s="319"/>
      <c r="L144" s="319"/>
      <c r="M144" s="319"/>
      <c r="N144" s="319"/>
      <c r="O144" s="319"/>
      <c r="P144" s="319"/>
      <c r="Q144" s="319"/>
      <c r="R144" s="319"/>
      <c r="S144" s="319"/>
      <c r="T144" s="319"/>
    </row>
    <row r="145" spans="2:20" ht="12" customHeight="1" x14ac:dyDescent="0.2">
      <c r="B145" s="319"/>
      <c r="C145" s="319"/>
      <c r="D145" s="319"/>
      <c r="E145" s="319"/>
      <c r="F145" s="319"/>
      <c r="G145" s="319"/>
      <c r="H145" s="319"/>
      <c r="I145" s="319"/>
      <c r="J145" s="319"/>
      <c r="K145" s="319"/>
      <c r="L145" s="319"/>
      <c r="M145" s="319"/>
      <c r="N145" s="319"/>
      <c r="O145" s="319"/>
      <c r="P145" s="319"/>
      <c r="Q145" s="319"/>
      <c r="R145" s="319"/>
      <c r="S145" s="319"/>
      <c r="T145" s="319"/>
    </row>
    <row r="146" spans="2:20" ht="12" customHeight="1" x14ac:dyDescent="0.2"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  <c r="P146" s="319"/>
      <c r="Q146" s="319"/>
      <c r="R146" s="319"/>
      <c r="S146" s="319"/>
      <c r="T146" s="319"/>
    </row>
    <row r="147" spans="2:20" ht="12" customHeight="1" x14ac:dyDescent="0.2">
      <c r="B147" s="319"/>
      <c r="C147" s="319"/>
      <c r="D147" s="319"/>
      <c r="E147" s="319"/>
      <c r="F147" s="319"/>
      <c r="G147" s="319"/>
      <c r="H147" s="319"/>
      <c r="I147" s="319"/>
      <c r="J147" s="319"/>
      <c r="K147" s="319"/>
      <c r="L147" s="319"/>
      <c r="M147" s="319"/>
      <c r="N147" s="319"/>
      <c r="O147" s="319"/>
      <c r="P147" s="319"/>
      <c r="Q147" s="319"/>
      <c r="R147" s="319"/>
      <c r="S147" s="319"/>
      <c r="T147" s="319"/>
    </row>
    <row r="148" spans="2:20" ht="12" customHeight="1" x14ac:dyDescent="0.2">
      <c r="B148" s="319"/>
      <c r="C148" s="319"/>
      <c r="D148" s="319"/>
      <c r="E148" s="319"/>
      <c r="F148" s="319"/>
      <c r="G148" s="319"/>
      <c r="H148" s="319"/>
      <c r="I148" s="319"/>
      <c r="J148" s="319"/>
      <c r="K148" s="319"/>
      <c r="L148" s="319"/>
      <c r="M148" s="319"/>
      <c r="N148" s="319"/>
      <c r="O148" s="319"/>
      <c r="P148" s="319"/>
      <c r="Q148" s="319"/>
      <c r="R148" s="319"/>
      <c r="S148" s="319"/>
      <c r="T148" s="319"/>
    </row>
    <row r="149" spans="2:20" ht="12" customHeight="1" x14ac:dyDescent="0.2">
      <c r="B149" s="319"/>
      <c r="C149" s="319"/>
      <c r="D149" s="319"/>
      <c r="E149" s="319"/>
      <c r="F149" s="319"/>
      <c r="G149" s="319"/>
      <c r="H149" s="319"/>
      <c r="I149" s="319"/>
      <c r="J149" s="319"/>
      <c r="K149" s="319"/>
      <c r="L149" s="319"/>
      <c r="M149" s="319"/>
      <c r="N149" s="319"/>
      <c r="O149" s="319"/>
      <c r="P149" s="319"/>
      <c r="Q149" s="319"/>
      <c r="R149" s="319"/>
      <c r="S149" s="319"/>
      <c r="T149" s="319"/>
    </row>
    <row r="150" spans="2:20" ht="12" customHeight="1" x14ac:dyDescent="0.2">
      <c r="B150" s="319"/>
      <c r="C150" s="319"/>
      <c r="D150" s="319"/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  <c r="P150" s="319"/>
      <c r="Q150" s="319"/>
      <c r="R150" s="319"/>
      <c r="S150" s="319"/>
      <c r="T150" s="319"/>
    </row>
    <row r="151" spans="2:20" ht="12" customHeight="1" x14ac:dyDescent="0.2">
      <c r="B151" s="319"/>
      <c r="C151" s="319"/>
      <c r="D151" s="319"/>
      <c r="E151" s="319"/>
      <c r="F151" s="319"/>
      <c r="G151" s="319"/>
      <c r="H151" s="319"/>
      <c r="I151" s="319"/>
      <c r="J151" s="319"/>
      <c r="K151" s="319"/>
      <c r="L151" s="319"/>
      <c r="M151" s="319"/>
      <c r="N151" s="319"/>
      <c r="O151" s="319"/>
      <c r="P151" s="319"/>
      <c r="Q151" s="319"/>
      <c r="R151" s="319"/>
      <c r="S151" s="319"/>
      <c r="T151" s="319"/>
    </row>
    <row r="152" spans="2:20" ht="12" customHeight="1" x14ac:dyDescent="0.2">
      <c r="B152" s="319"/>
      <c r="C152" s="319"/>
      <c r="D152" s="319"/>
      <c r="E152" s="319"/>
      <c r="F152" s="319"/>
      <c r="G152" s="319"/>
      <c r="H152" s="319"/>
      <c r="I152" s="319"/>
      <c r="J152" s="319"/>
      <c r="K152" s="319"/>
      <c r="L152" s="319"/>
      <c r="M152" s="319"/>
      <c r="N152" s="319"/>
      <c r="O152" s="319"/>
      <c r="P152" s="319"/>
      <c r="Q152" s="319"/>
      <c r="R152" s="319"/>
      <c r="S152" s="319"/>
      <c r="T152" s="319"/>
    </row>
    <row r="153" spans="2:20" ht="12" customHeight="1" x14ac:dyDescent="0.2">
      <c r="B153" s="319"/>
      <c r="C153" s="319"/>
      <c r="D153" s="319"/>
      <c r="E153" s="319"/>
      <c r="F153" s="319"/>
      <c r="G153" s="319"/>
      <c r="H153" s="319"/>
      <c r="I153" s="319"/>
      <c r="J153" s="319"/>
      <c r="K153" s="319"/>
      <c r="L153" s="319"/>
      <c r="M153" s="319"/>
      <c r="N153" s="319"/>
      <c r="O153" s="319"/>
      <c r="P153" s="319"/>
      <c r="Q153" s="319"/>
      <c r="R153" s="319"/>
      <c r="S153" s="319"/>
      <c r="T153" s="319"/>
    </row>
    <row r="154" spans="2:20" ht="12" customHeight="1" x14ac:dyDescent="0.2">
      <c r="B154" s="319"/>
      <c r="C154" s="319"/>
      <c r="D154" s="319"/>
      <c r="E154" s="319"/>
      <c r="F154" s="319"/>
      <c r="G154" s="319"/>
      <c r="H154" s="319"/>
      <c r="I154" s="319"/>
      <c r="J154" s="319"/>
      <c r="K154" s="319"/>
      <c r="L154" s="319"/>
      <c r="M154" s="319"/>
      <c r="N154" s="319"/>
      <c r="O154" s="319"/>
      <c r="P154" s="319"/>
      <c r="Q154" s="319"/>
      <c r="R154" s="319"/>
      <c r="S154" s="319"/>
      <c r="T154" s="319"/>
    </row>
    <row r="155" spans="2:20" ht="12" customHeight="1" x14ac:dyDescent="0.2"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</row>
    <row r="156" spans="2:20" ht="12" customHeight="1" x14ac:dyDescent="0.2">
      <c r="B156" s="319"/>
      <c r="C156" s="319"/>
      <c r="D156" s="319"/>
      <c r="E156" s="319"/>
      <c r="F156" s="319"/>
      <c r="G156" s="319"/>
      <c r="H156" s="319"/>
      <c r="I156" s="319"/>
      <c r="J156" s="319"/>
      <c r="K156" s="319"/>
      <c r="L156" s="319"/>
      <c r="M156" s="319"/>
      <c r="N156" s="319"/>
      <c r="O156" s="319"/>
      <c r="P156" s="319"/>
      <c r="Q156" s="319"/>
      <c r="R156" s="319"/>
      <c r="S156" s="319"/>
      <c r="T156" s="319"/>
    </row>
    <row r="157" spans="2:20" ht="12" customHeight="1" x14ac:dyDescent="0.2">
      <c r="B157" s="319"/>
      <c r="C157" s="319"/>
      <c r="D157" s="319"/>
      <c r="E157" s="319"/>
      <c r="F157" s="319"/>
      <c r="G157" s="319"/>
      <c r="H157" s="319"/>
      <c r="I157" s="319"/>
      <c r="J157" s="319"/>
      <c r="K157" s="319"/>
      <c r="L157" s="319"/>
      <c r="M157" s="319"/>
      <c r="N157" s="319"/>
      <c r="O157" s="319"/>
      <c r="P157" s="319"/>
      <c r="Q157" s="319"/>
      <c r="R157" s="319"/>
      <c r="S157" s="319"/>
      <c r="T157" s="319"/>
    </row>
    <row r="158" spans="2:20" ht="12" customHeight="1" x14ac:dyDescent="0.2">
      <c r="B158" s="319"/>
      <c r="C158" s="319"/>
      <c r="D158" s="319"/>
      <c r="E158" s="319"/>
      <c r="F158" s="319"/>
      <c r="G158" s="319"/>
      <c r="H158" s="319"/>
      <c r="I158" s="319"/>
      <c r="J158" s="319"/>
      <c r="K158" s="319"/>
      <c r="L158" s="319"/>
      <c r="M158" s="319"/>
      <c r="N158" s="319"/>
      <c r="O158" s="319"/>
      <c r="P158" s="319"/>
      <c r="Q158" s="319"/>
      <c r="R158" s="319"/>
      <c r="S158" s="319"/>
      <c r="T158" s="319"/>
    </row>
    <row r="159" spans="2:20" ht="12" customHeight="1" x14ac:dyDescent="0.2">
      <c r="B159" s="319"/>
      <c r="C159" s="319"/>
      <c r="D159" s="319"/>
      <c r="E159" s="319"/>
      <c r="F159" s="319"/>
      <c r="G159" s="319"/>
      <c r="H159" s="319"/>
      <c r="I159" s="319"/>
      <c r="J159" s="319"/>
      <c r="K159" s="319"/>
      <c r="L159" s="319"/>
      <c r="M159" s="319"/>
      <c r="N159" s="319"/>
      <c r="O159" s="319"/>
      <c r="P159" s="319"/>
      <c r="Q159" s="319"/>
      <c r="R159" s="319"/>
      <c r="S159" s="319"/>
      <c r="T159" s="319"/>
    </row>
    <row r="160" spans="2:20" ht="12" customHeight="1" x14ac:dyDescent="0.2">
      <c r="B160" s="319"/>
      <c r="C160" s="319"/>
      <c r="D160" s="319"/>
      <c r="E160" s="319"/>
      <c r="F160" s="319"/>
      <c r="G160" s="319"/>
      <c r="H160" s="319"/>
      <c r="I160" s="319"/>
      <c r="J160" s="319"/>
      <c r="K160" s="319"/>
      <c r="L160" s="319"/>
      <c r="M160" s="319"/>
      <c r="N160" s="319"/>
      <c r="O160" s="319"/>
      <c r="P160" s="319"/>
      <c r="Q160" s="319"/>
      <c r="R160" s="319"/>
      <c r="S160" s="319"/>
      <c r="T160" s="319"/>
    </row>
    <row r="161" spans="2:20" ht="12" customHeight="1" x14ac:dyDescent="0.2">
      <c r="B161" s="319"/>
      <c r="C161" s="319"/>
      <c r="D161" s="319"/>
      <c r="E161" s="319"/>
      <c r="F161" s="319"/>
      <c r="G161" s="319"/>
      <c r="H161" s="319"/>
      <c r="I161" s="319"/>
      <c r="J161" s="319"/>
      <c r="K161" s="319"/>
      <c r="L161" s="319"/>
      <c r="M161" s="319"/>
      <c r="N161" s="319"/>
      <c r="O161" s="319"/>
      <c r="P161" s="319"/>
      <c r="Q161" s="319"/>
      <c r="R161" s="319"/>
      <c r="S161" s="319"/>
      <c r="T161" s="319"/>
    </row>
    <row r="162" spans="2:20" ht="12" customHeight="1" x14ac:dyDescent="0.2">
      <c r="B162" s="319"/>
      <c r="C162" s="319"/>
      <c r="D162" s="319"/>
      <c r="E162" s="319"/>
      <c r="F162" s="319"/>
      <c r="G162" s="319"/>
      <c r="H162" s="319"/>
      <c r="I162" s="319"/>
      <c r="J162" s="319"/>
      <c r="K162" s="319"/>
      <c r="L162" s="319"/>
      <c r="M162" s="319"/>
      <c r="N162" s="319"/>
      <c r="O162" s="319"/>
      <c r="P162" s="319"/>
      <c r="Q162" s="319"/>
      <c r="R162" s="319"/>
      <c r="S162" s="319"/>
      <c r="T162" s="319"/>
    </row>
    <row r="163" spans="2:20" ht="12" customHeight="1" x14ac:dyDescent="0.2">
      <c r="B163" s="319"/>
      <c r="C163" s="319"/>
      <c r="D163" s="319"/>
      <c r="E163" s="319"/>
      <c r="F163" s="319"/>
      <c r="G163" s="319"/>
      <c r="H163" s="319"/>
      <c r="I163" s="319"/>
      <c r="J163" s="319"/>
      <c r="K163" s="319"/>
      <c r="L163" s="319"/>
      <c r="M163" s="319"/>
      <c r="N163" s="319"/>
      <c r="O163" s="319"/>
      <c r="P163" s="319"/>
      <c r="Q163" s="319"/>
      <c r="R163" s="319"/>
      <c r="S163" s="319"/>
      <c r="T163" s="319"/>
    </row>
    <row r="164" spans="2:20" ht="12" customHeight="1" x14ac:dyDescent="0.2">
      <c r="B164" s="319"/>
      <c r="C164" s="319"/>
      <c r="D164" s="319"/>
      <c r="E164" s="319"/>
      <c r="F164" s="319"/>
      <c r="G164" s="319"/>
      <c r="H164" s="319"/>
      <c r="I164" s="319"/>
      <c r="J164" s="319"/>
      <c r="K164" s="319"/>
      <c r="L164" s="319"/>
      <c r="M164" s="319"/>
      <c r="N164" s="319"/>
      <c r="O164" s="319"/>
      <c r="P164" s="319"/>
      <c r="Q164" s="319"/>
      <c r="R164" s="319"/>
      <c r="S164" s="319"/>
      <c r="T164" s="319"/>
    </row>
    <row r="165" spans="2:20" ht="12" customHeight="1" x14ac:dyDescent="0.2">
      <c r="B165" s="319"/>
      <c r="C165" s="319"/>
      <c r="D165" s="319"/>
      <c r="E165" s="319"/>
      <c r="F165" s="319"/>
      <c r="G165" s="319"/>
      <c r="H165" s="319"/>
      <c r="I165" s="319"/>
      <c r="J165" s="319"/>
      <c r="K165" s="319"/>
      <c r="L165" s="319"/>
      <c r="M165" s="319"/>
      <c r="N165" s="319"/>
      <c r="O165" s="319"/>
      <c r="P165" s="319"/>
      <c r="Q165" s="319"/>
      <c r="R165" s="319"/>
      <c r="S165" s="319"/>
      <c r="T165" s="319"/>
    </row>
    <row r="166" spans="2:20" ht="12" customHeight="1" x14ac:dyDescent="0.2">
      <c r="B166" s="319"/>
      <c r="C166" s="319"/>
      <c r="D166" s="319"/>
      <c r="E166" s="319"/>
      <c r="F166" s="319"/>
      <c r="G166" s="319"/>
      <c r="H166" s="319"/>
      <c r="I166" s="319"/>
      <c r="J166" s="319"/>
      <c r="K166" s="319"/>
      <c r="L166" s="319"/>
      <c r="M166" s="319"/>
      <c r="N166" s="319"/>
      <c r="O166" s="319"/>
      <c r="P166" s="319"/>
      <c r="Q166" s="319"/>
      <c r="R166" s="319"/>
      <c r="S166" s="319"/>
      <c r="T166" s="319"/>
    </row>
    <row r="167" spans="2:20" ht="12" customHeight="1" x14ac:dyDescent="0.2">
      <c r="B167" s="319"/>
      <c r="C167" s="319"/>
      <c r="D167" s="319"/>
      <c r="E167" s="319"/>
      <c r="F167" s="319"/>
      <c r="G167" s="319"/>
      <c r="H167" s="319"/>
      <c r="I167" s="319"/>
      <c r="J167" s="319"/>
      <c r="K167" s="319"/>
      <c r="L167" s="319"/>
      <c r="M167" s="319"/>
      <c r="N167" s="319"/>
      <c r="O167" s="319"/>
      <c r="P167" s="319"/>
      <c r="Q167" s="319"/>
      <c r="R167" s="319"/>
      <c r="S167" s="319"/>
      <c r="T167" s="319"/>
    </row>
    <row r="168" spans="2:20" ht="12" customHeight="1" x14ac:dyDescent="0.2">
      <c r="B168" s="319"/>
      <c r="C168" s="319"/>
      <c r="D168" s="319"/>
      <c r="E168" s="319"/>
      <c r="F168" s="319"/>
      <c r="G168" s="319"/>
      <c r="H168" s="319"/>
      <c r="I168" s="319"/>
      <c r="J168" s="319"/>
      <c r="K168" s="319"/>
      <c r="L168" s="319"/>
      <c r="M168" s="319"/>
      <c r="N168" s="319"/>
      <c r="O168" s="319"/>
      <c r="P168" s="319"/>
      <c r="Q168" s="319"/>
      <c r="R168" s="319"/>
      <c r="S168" s="319"/>
      <c r="T168" s="319"/>
    </row>
    <row r="169" spans="2:20" ht="12" customHeight="1" x14ac:dyDescent="0.2">
      <c r="B169" s="319"/>
      <c r="C169" s="319"/>
      <c r="D169" s="319"/>
      <c r="E169" s="319"/>
      <c r="F169" s="319"/>
      <c r="G169" s="319"/>
      <c r="H169" s="319"/>
      <c r="I169" s="319"/>
      <c r="J169" s="319"/>
      <c r="K169" s="319"/>
      <c r="L169" s="319"/>
      <c r="M169" s="319"/>
      <c r="N169" s="319"/>
      <c r="O169" s="319"/>
      <c r="P169" s="319"/>
      <c r="Q169" s="319"/>
      <c r="R169" s="319"/>
      <c r="S169" s="319"/>
      <c r="T169" s="319"/>
    </row>
    <row r="170" spans="2:20" ht="12" customHeight="1" x14ac:dyDescent="0.2">
      <c r="B170" s="319"/>
      <c r="C170" s="319"/>
      <c r="D170" s="319"/>
      <c r="E170" s="319"/>
      <c r="F170" s="319"/>
      <c r="G170" s="319"/>
      <c r="H170" s="319"/>
      <c r="I170" s="319"/>
      <c r="J170" s="319"/>
      <c r="K170" s="319"/>
      <c r="L170" s="319"/>
      <c r="M170" s="319"/>
      <c r="N170" s="319"/>
      <c r="O170" s="319"/>
      <c r="P170" s="319"/>
      <c r="Q170" s="319"/>
      <c r="R170" s="319"/>
      <c r="S170" s="319"/>
      <c r="T170" s="319"/>
    </row>
    <row r="171" spans="2:20" ht="12" customHeight="1" x14ac:dyDescent="0.2">
      <c r="B171" s="319"/>
      <c r="C171" s="319"/>
      <c r="D171" s="319"/>
      <c r="E171" s="319"/>
      <c r="F171" s="319"/>
      <c r="G171" s="319"/>
      <c r="H171" s="319"/>
      <c r="I171" s="319"/>
      <c r="J171" s="319"/>
      <c r="K171" s="319"/>
      <c r="L171" s="319"/>
      <c r="M171" s="319"/>
      <c r="N171" s="319"/>
      <c r="O171" s="319"/>
      <c r="P171" s="319"/>
      <c r="Q171" s="319"/>
      <c r="R171" s="319"/>
      <c r="S171" s="319"/>
      <c r="T171" s="319"/>
    </row>
    <row r="172" spans="2:20" ht="12" customHeight="1" x14ac:dyDescent="0.2">
      <c r="B172" s="319"/>
      <c r="C172" s="319"/>
      <c r="D172" s="319"/>
      <c r="E172" s="319"/>
      <c r="F172" s="319"/>
      <c r="G172" s="319"/>
      <c r="H172" s="319"/>
      <c r="I172" s="319"/>
      <c r="J172" s="319"/>
      <c r="K172" s="319"/>
      <c r="L172" s="319"/>
      <c r="M172" s="319"/>
      <c r="N172" s="319"/>
      <c r="O172" s="319"/>
      <c r="P172" s="319"/>
      <c r="Q172" s="319"/>
      <c r="R172" s="319"/>
      <c r="S172" s="319"/>
      <c r="T172" s="319"/>
    </row>
  </sheetData>
  <pageMargins left="0" right="0" top="0" bottom="0" header="0" footer="0"/>
  <pageSetup scale="69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AA57"/>
  <sheetViews>
    <sheetView showGridLines="0" zoomScaleNormal="100" workbookViewId="0"/>
  </sheetViews>
  <sheetFormatPr defaultColWidth="9.7109375" defaultRowHeight="12" customHeight="1" x14ac:dyDescent="0.2"/>
  <cols>
    <col min="1" max="1" width="32.5703125" style="325" customWidth="1"/>
    <col min="2" max="2" width="2.28515625" style="325" customWidth="1"/>
    <col min="3" max="21" width="5.7109375" style="325" customWidth="1"/>
    <col min="22" max="22" width="2.5703125" style="325" customWidth="1"/>
    <col min="23" max="23" width="23.7109375" style="325" customWidth="1"/>
    <col min="24" max="24" width="14.28515625" style="325" customWidth="1"/>
    <col min="25" max="60" width="6" style="325" customWidth="1"/>
    <col min="61" max="16384" width="9.7109375" style="325"/>
  </cols>
  <sheetData>
    <row r="1" spans="1:23" s="323" customFormat="1" ht="12" customHeight="1" x14ac:dyDescent="0.2">
      <c r="A1" s="323" t="s">
        <v>516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</row>
    <row r="2" spans="1:23" ht="12" customHeight="1" x14ac:dyDescent="0.2">
      <c r="A2" s="227" t="s">
        <v>0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W2" s="227" t="s">
        <v>0</v>
      </c>
    </row>
    <row r="3" spans="1:23" ht="12" customHeight="1" x14ac:dyDescent="0.2">
      <c r="A3" s="327" t="s">
        <v>517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W3" s="327" t="s">
        <v>19</v>
      </c>
    </row>
    <row r="4" spans="1:23" ht="12" customHeight="1" x14ac:dyDescent="0.2">
      <c r="A4" s="328" t="s">
        <v>422</v>
      </c>
      <c r="C4" s="224"/>
      <c r="D4" s="224"/>
      <c r="F4" s="223"/>
      <c r="J4" s="248"/>
      <c r="K4" s="248"/>
      <c r="L4" s="248"/>
      <c r="W4" s="328" t="s">
        <v>423</v>
      </c>
    </row>
    <row r="5" spans="1:23" ht="12" customHeight="1" x14ac:dyDescent="0.2">
      <c r="A5" s="329"/>
      <c r="B5" s="330"/>
      <c r="C5" s="221"/>
      <c r="D5" s="221"/>
      <c r="E5" s="330"/>
      <c r="F5" s="222"/>
      <c r="G5" s="330"/>
      <c r="H5" s="330"/>
      <c r="I5" s="223"/>
      <c r="J5" s="223"/>
      <c r="K5" s="223"/>
      <c r="L5" s="223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</row>
    <row r="6" spans="1:23" ht="12" customHeight="1" x14ac:dyDescent="0.2">
      <c r="A6" s="671"/>
      <c r="B6" s="671"/>
      <c r="C6" s="667">
        <v>2000</v>
      </c>
      <c r="D6" s="667">
        <v>2001</v>
      </c>
      <c r="E6" s="667">
        <v>2002</v>
      </c>
      <c r="F6" s="668">
        <v>2003</v>
      </c>
      <c r="G6" s="671">
        <v>2004</v>
      </c>
      <c r="H6" s="671">
        <v>2005</v>
      </c>
      <c r="I6" s="671">
        <v>2006</v>
      </c>
      <c r="J6" s="671">
        <v>2007</v>
      </c>
      <c r="K6" s="671">
        <v>2008</v>
      </c>
      <c r="L6" s="671">
        <v>2009</v>
      </c>
      <c r="M6" s="671">
        <v>2010</v>
      </c>
      <c r="N6" s="671">
        <v>2011</v>
      </c>
      <c r="O6" s="671">
        <v>2012</v>
      </c>
      <c r="P6" s="671">
        <v>2013</v>
      </c>
      <c r="Q6" s="671">
        <v>2014</v>
      </c>
      <c r="R6" s="671">
        <v>2015</v>
      </c>
      <c r="S6" s="671">
        <v>2016</v>
      </c>
      <c r="T6" s="671">
        <v>2017</v>
      </c>
      <c r="U6" s="671">
        <v>2018</v>
      </c>
      <c r="V6" s="671" t="s">
        <v>40</v>
      </c>
      <c r="W6" s="671"/>
    </row>
    <row r="7" spans="1:23" ht="24" customHeight="1" x14ac:dyDescent="0.2">
      <c r="C7" s="331"/>
      <c r="D7" s="332"/>
      <c r="E7" s="332"/>
      <c r="F7" s="333"/>
      <c r="I7" s="223"/>
      <c r="J7" s="223"/>
      <c r="K7" s="223"/>
      <c r="L7" s="223"/>
    </row>
    <row r="8" spans="1:23" s="337" customFormat="1" ht="12" customHeight="1" x14ac:dyDescent="0.2">
      <c r="A8" s="334" t="s">
        <v>518</v>
      </c>
      <c r="B8" s="325"/>
      <c r="C8" s="331">
        <v>3329</v>
      </c>
      <c r="D8" s="331">
        <v>3347.8</v>
      </c>
      <c r="E8" s="331">
        <v>3653.8</v>
      </c>
      <c r="F8" s="331">
        <v>3678.3</v>
      </c>
      <c r="G8" s="331">
        <v>4454.8999999999996</v>
      </c>
      <c r="H8" s="331">
        <v>4979</v>
      </c>
      <c r="I8" s="331">
        <v>5183.8999999999996</v>
      </c>
      <c r="J8" s="331">
        <v>5702.1</v>
      </c>
      <c r="K8" s="331">
        <v>6133.6</v>
      </c>
      <c r="L8" s="331">
        <v>4747.1000000000004</v>
      </c>
      <c r="M8" s="335">
        <v>6166.9</v>
      </c>
      <c r="N8" s="335">
        <v>7865.6</v>
      </c>
      <c r="O8" s="335">
        <v>8234.7999999999993</v>
      </c>
      <c r="P8" s="335">
        <v>7775.9</v>
      </c>
      <c r="Q8" s="335">
        <v>8094.1</v>
      </c>
      <c r="R8" s="335">
        <v>8193.5</v>
      </c>
      <c r="S8" s="335">
        <v>7926.1</v>
      </c>
      <c r="T8" s="335">
        <v>8615</v>
      </c>
      <c r="U8" s="335">
        <v>8636.5</v>
      </c>
      <c r="V8" s="336"/>
      <c r="W8" s="334" t="s">
        <v>518</v>
      </c>
    </row>
    <row r="9" spans="1:23" ht="12" customHeight="1" x14ac:dyDescent="0.2">
      <c r="A9" s="338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8"/>
    </row>
    <row r="10" spans="1:23" ht="12" customHeight="1" x14ac:dyDescent="0.2">
      <c r="A10" s="340" t="s">
        <v>519</v>
      </c>
      <c r="C10" s="331">
        <v>297.60000000000002</v>
      </c>
      <c r="D10" s="332">
        <v>304.2</v>
      </c>
      <c r="E10" s="332">
        <v>273.5</v>
      </c>
      <c r="F10" s="332">
        <v>356.1</v>
      </c>
      <c r="G10" s="332">
        <v>422.6</v>
      </c>
      <c r="H10" s="332">
        <v>387.2</v>
      </c>
      <c r="I10" s="332">
        <v>474.1</v>
      </c>
      <c r="J10" s="332">
        <v>610.6</v>
      </c>
      <c r="K10" s="332">
        <v>672.7</v>
      </c>
      <c r="L10" s="332">
        <v>545.79999999999995</v>
      </c>
      <c r="M10" s="335">
        <v>618.5</v>
      </c>
      <c r="N10" s="335">
        <v>807.5</v>
      </c>
      <c r="O10" s="335">
        <v>828</v>
      </c>
      <c r="P10" s="335">
        <v>907.1</v>
      </c>
      <c r="Q10" s="335">
        <v>933.7</v>
      </c>
      <c r="R10" s="335">
        <v>913.1</v>
      </c>
      <c r="S10" s="335">
        <v>915.5</v>
      </c>
      <c r="T10" s="335">
        <v>885.7</v>
      </c>
      <c r="U10" s="335">
        <v>879.4</v>
      </c>
      <c r="V10" s="335"/>
      <c r="W10" s="340" t="s">
        <v>520</v>
      </c>
    </row>
    <row r="11" spans="1:23" ht="12" customHeight="1" x14ac:dyDescent="0.2">
      <c r="A11" s="340" t="s">
        <v>521</v>
      </c>
      <c r="C11" s="331">
        <v>16.7</v>
      </c>
      <c r="D11" s="332">
        <v>15.8</v>
      </c>
      <c r="E11" s="332">
        <v>7.5</v>
      </c>
      <c r="F11" s="332">
        <v>7.4</v>
      </c>
      <c r="G11" s="332">
        <v>8.8000000000000007</v>
      </c>
      <c r="H11" s="332">
        <v>10.6</v>
      </c>
      <c r="I11" s="332">
        <v>14</v>
      </c>
      <c r="J11" s="332">
        <v>19.5</v>
      </c>
      <c r="K11" s="332">
        <v>22.6</v>
      </c>
      <c r="L11" s="332">
        <v>15</v>
      </c>
      <c r="M11" s="335">
        <v>21.8</v>
      </c>
      <c r="N11" s="335">
        <v>24.8</v>
      </c>
      <c r="O11" s="335">
        <v>41</v>
      </c>
      <c r="P11" s="335">
        <v>53.3</v>
      </c>
      <c r="Q11" s="335">
        <v>49</v>
      </c>
      <c r="R11" s="335">
        <v>76.7</v>
      </c>
      <c r="S11" s="335">
        <v>38.700000000000003</v>
      </c>
      <c r="T11" s="335">
        <v>44.8</v>
      </c>
      <c r="U11" s="335">
        <v>44.4</v>
      </c>
      <c r="V11" s="335"/>
      <c r="W11" s="340" t="s">
        <v>522</v>
      </c>
    </row>
    <row r="12" spans="1:23" ht="12" customHeight="1" x14ac:dyDescent="0.2">
      <c r="A12" s="340" t="s">
        <v>523</v>
      </c>
      <c r="C12" s="331">
        <v>416.6</v>
      </c>
      <c r="D12" s="332">
        <v>527.70000000000005</v>
      </c>
      <c r="E12" s="332">
        <v>574</v>
      </c>
      <c r="F12" s="332">
        <v>573.79999999999995</v>
      </c>
      <c r="G12" s="332">
        <v>671.2</v>
      </c>
      <c r="H12" s="332">
        <v>904.7</v>
      </c>
      <c r="I12" s="332">
        <v>874.7</v>
      </c>
      <c r="J12" s="332">
        <v>1058.9000000000001</v>
      </c>
      <c r="K12" s="332">
        <v>1106.9000000000001</v>
      </c>
      <c r="L12" s="332">
        <v>943.8</v>
      </c>
      <c r="M12" s="335">
        <v>1034.8</v>
      </c>
      <c r="N12" s="335">
        <v>1269.0999999999999</v>
      </c>
      <c r="O12" s="335">
        <v>1432.3</v>
      </c>
      <c r="P12" s="335">
        <v>1371.1</v>
      </c>
      <c r="Q12" s="335">
        <v>1384.8</v>
      </c>
      <c r="R12" s="335">
        <v>1376.1</v>
      </c>
      <c r="S12" s="335">
        <v>1467.2</v>
      </c>
      <c r="T12" s="335">
        <v>1543</v>
      </c>
      <c r="U12" s="335">
        <v>1543.5</v>
      </c>
      <c r="V12" s="335"/>
      <c r="W12" s="340" t="s">
        <v>524</v>
      </c>
    </row>
    <row r="13" spans="1:23" ht="12" customHeight="1" x14ac:dyDescent="0.2">
      <c r="A13" s="340" t="s">
        <v>525</v>
      </c>
      <c r="C13" s="331">
        <v>125.6</v>
      </c>
      <c r="D13" s="332">
        <v>65</v>
      </c>
      <c r="E13" s="332">
        <v>62.6</v>
      </c>
      <c r="F13" s="332">
        <v>67.8</v>
      </c>
      <c r="G13" s="332">
        <v>99.8</v>
      </c>
      <c r="H13" s="332">
        <v>118.7</v>
      </c>
      <c r="I13" s="332">
        <v>142.1</v>
      </c>
      <c r="J13" s="332">
        <v>184.3</v>
      </c>
      <c r="K13" s="332">
        <v>151.19999999999999</v>
      </c>
      <c r="L13" s="332">
        <v>163.6</v>
      </c>
      <c r="M13" s="335">
        <v>224.4</v>
      </c>
      <c r="N13" s="335">
        <v>416.1</v>
      </c>
      <c r="O13" s="335">
        <v>499.1</v>
      </c>
      <c r="P13" s="335">
        <v>273.60000000000002</v>
      </c>
      <c r="Q13" s="335">
        <v>339.3</v>
      </c>
      <c r="R13" s="335">
        <v>339.4</v>
      </c>
      <c r="S13" s="335">
        <v>328.8</v>
      </c>
      <c r="T13" s="335">
        <v>405.6</v>
      </c>
      <c r="U13" s="335">
        <v>366.3</v>
      </c>
      <c r="V13" s="335"/>
      <c r="W13" s="340" t="s">
        <v>526</v>
      </c>
    </row>
    <row r="14" spans="1:23" ht="12" customHeight="1" x14ac:dyDescent="0.2">
      <c r="A14" s="340" t="s">
        <v>527</v>
      </c>
      <c r="C14" s="331">
        <v>15.8</v>
      </c>
      <c r="D14" s="332">
        <v>8</v>
      </c>
      <c r="E14" s="332">
        <v>8.4</v>
      </c>
      <c r="F14" s="332">
        <v>16</v>
      </c>
      <c r="G14" s="332">
        <v>17.899999999999999</v>
      </c>
      <c r="H14" s="332">
        <v>28.2</v>
      </c>
      <c r="I14" s="332">
        <v>18.100000000000001</v>
      </c>
      <c r="J14" s="332">
        <v>25.6</v>
      </c>
      <c r="K14" s="332">
        <v>21.4</v>
      </c>
      <c r="L14" s="332">
        <v>34.700000000000003</v>
      </c>
      <c r="M14" s="335">
        <v>52.4</v>
      </c>
      <c r="N14" s="335">
        <v>68.2</v>
      </c>
      <c r="O14" s="335">
        <v>80.5</v>
      </c>
      <c r="P14" s="335">
        <v>42.2</v>
      </c>
      <c r="Q14" s="335">
        <v>47</v>
      </c>
      <c r="R14" s="335">
        <v>67.7</v>
      </c>
      <c r="S14" s="335">
        <v>60.4</v>
      </c>
      <c r="T14" s="335">
        <v>88.2</v>
      </c>
      <c r="U14" s="335">
        <v>65.900000000000006</v>
      </c>
      <c r="V14" s="335"/>
      <c r="W14" s="340" t="s">
        <v>528</v>
      </c>
    </row>
    <row r="15" spans="1:23" ht="12" customHeight="1" x14ac:dyDescent="0.2">
      <c r="A15" s="340" t="s">
        <v>529</v>
      </c>
      <c r="C15" s="331">
        <v>18.600000000000001</v>
      </c>
      <c r="D15" s="332">
        <v>10.3</v>
      </c>
      <c r="E15" s="332">
        <v>12.3</v>
      </c>
      <c r="F15" s="332">
        <v>10.9</v>
      </c>
      <c r="G15" s="332">
        <v>14.4</v>
      </c>
      <c r="H15" s="332">
        <v>18.5</v>
      </c>
      <c r="I15" s="332">
        <v>20.7</v>
      </c>
      <c r="J15" s="332">
        <v>20.9</v>
      </c>
      <c r="K15" s="332">
        <v>26.5</v>
      </c>
      <c r="L15" s="332">
        <v>19.3</v>
      </c>
      <c r="M15" s="335">
        <v>24.2</v>
      </c>
      <c r="N15" s="335">
        <v>52.5</v>
      </c>
      <c r="O15" s="335">
        <v>34.200000000000003</v>
      </c>
      <c r="P15" s="335">
        <v>27.7</v>
      </c>
      <c r="Q15" s="335">
        <v>34.700000000000003</v>
      </c>
      <c r="R15" s="335">
        <v>23.4</v>
      </c>
      <c r="S15" s="335">
        <v>12.2</v>
      </c>
      <c r="T15" s="335">
        <v>18.7</v>
      </c>
      <c r="U15" s="335">
        <v>24.1</v>
      </c>
      <c r="V15" s="335"/>
      <c r="W15" s="340" t="s">
        <v>530</v>
      </c>
    </row>
    <row r="16" spans="1:23" ht="12" customHeight="1" x14ac:dyDescent="0.2">
      <c r="A16" s="340" t="s">
        <v>531</v>
      </c>
      <c r="C16" s="331">
        <v>2438.1</v>
      </c>
      <c r="D16" s="332">
        <v>2416.8000000000002</v>
      </c>
      <c r="E16" s="332">
        <v>2715.5</v>
      </c>
      <c r="F16" s="332">
        <v>2646.3</v>
      </c>
      <c r="G16" s="332">
        <v>3220.2</v>
      </c>
      <c r="H16" s="332">
        <v>3511.1</v>
      </c>
      <c r="I16" s="332">
        <v>3640.2</v>
      </c>
      <c r="J16" s="332">
        <v>3782.3</v>
      </c>
      <c r="K16" s="332">
        <v>4132.3999999999996</v>
      </c>
      <c r="L16" s="332">
        <v>3024.9</v>
      </c>
      <c r="M16" s="335">
        <v>4190.8</v>
      </c>
      <c r="N16" s="335">
        <v>5227.3999999999996</v>
      </c>
      <c r="O16" s="335">
        <v>5319.7</v>
      </c>
      <c r="P16" s="335">
        <v>5100.8999999999996</v>
      </c>
      <c r="Q16" s="335">
        <v>5305.6</v>
      </c>
      <c r="R16" s="335">
        <v>5397.1</v>
      </c>
      <c r="S16" s="335">
        <v>5103.3</v>
      </c>
      <c r="T16" s="335">
        <v>5629</v>
      </c>
      <c r="U16" s="335">
        <v>5712.9</v>
      </c>
      <c r="V16" s="335"/>
      <c r="W16" s="340" t="s">
        <v>532</v>
      </c>
    </row>
    <row r="17" spans="1:27" ht="12" customHeight="1" x14ac:dyDescent="0.2"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</row>
    <row r="18" spans="1:27" s="337" customFormat="1" ht="12" customHeight="1" x14ac:dyDescent="0.2">
      <c r="A18" s="334" t="s">
        <v>533</v>
      </c>
      <c r="C18" s="331">
        <v>615.4</v>
      </c>
      <c r="D18" s="331">
        <v>519</v>
      </c>
      <c r="E18" s="331">
        <v>498.5</v>
      </c>
      <c r="F18" s="331">
        <v>449.7</v>
      </c>
      <c r="G18" s="331">
        <v>630.1</v>
      </c>
      <c r="H18" s="331">
        <v>794.1</v>
      </c>
      <c r="I18" s="331">
        <v>887.5</v>
      </c>
      <c r="J18" s="331">
        <v>1025.7</v>
      </c>
      <c r="K18" s="331">
        <v>1188.9000000000001</v>
      </c>
      <c r="L18" s="331">
        <v>1009.6</v>
      </c>
      <c r="M18" s="331">
        <v>1278.2</v>
      </c>
      <c r="N18" s="331">
        <v>1985.4</v>
      </c>
      <c r="O18" s="331">
        <v>2055.8000000000002</v>
      </c>
      <c r="P18" s="331">
        <v>1464.4</v>
      </c>
      <c r="Q18" s="331">
        <v>1540.3</v>
      </c>
      <c r="R18" s="331">
        <v>1705.6</v>
      </c>
      <c r="S18" s="331">
        <v>1626.9</v>
      </c>
      <c r="T18" s="331">
        <v>2080.9</v>
      </c>
      <c r="U18" s="331">
        <v>1899.4</v>
      </c>
      <c r="V18" s="336"/>
      <c r="W18" s="334" t="s">
        <v>534</v>
      </c>
      <c r="X18" s="325"/>
      <c r="Y18" s="325"/>
      <c r="Z18" s="325"/>
      <c r="AA18" s="325"/>
    </row>
    <row r="19" spans="1:27" ht="12" customHeight="1" x14ac:dyDescent="0.2">
      <c r="A19" s="341" t="s">
        <v>299</v>
      </c>
      <c r="C19" s="331">
        <v>124.2</v>
      </c>
      <c r="D19" s="332">
        <v>204.7</v>
      </c>
      <c r="E19" s="332">
        <v>172.3</v>
      </c>
      <c r="F19" s="335">
        <v>133.30000000000001</v>
      </c>
      <c r="G19" s="335">
        <v>208.8</v>
      </c>
      <c r="H19" s="335">
        <v>260.3</v>
      </c>
      <c r="I19" s="335">
        <v>241.3</v>
      </c>
      <c r="J19" s="335">
        <v>289.3</v>
      </c>
      <c r="K19" s="335">
        <v>383.8</v>
      </c>
      <c r="L19" s="335">
        <v>327.2</v>
      </c>
      <c r="M19" s="335">
        <v>335.4</v>
      </c>
      <c r="N19" s="335">
        <v>397.8</v>
      </c>
      <c r="O19" s="335">
        <v>448.9</v>
      </c>
      <c r="P19" s="335">
        <v>490.1</v>
      </c>
      <c r="Q19" s="335">
        <v>456</v>
      </c>
      <c r="R19" s="335">
        <v>505</v>
      </c>
      <c r="S19" s="335">
        <v>509</v>
      </c>
      <c r="T19" s="335">
        <v>522.70000000000005</v>
      </c>
      <c r="U19" s="335">
        <v>531.9</v>
      </c>
      <c r="V19" s="335"/>
      <c r="W19" s="341" t="s">
        <v>300</v>
      </c>
    </row>
    <row r="20" spans="1:27" ht="12" customHeight="1" x14ac:dyDescent="0.2">
      <c r="A20" s="341" t="s">
        <v>301</v>
      </c>
      <c r="C20" s="331">
        <v>362.5</v>
      </c>
      <c r="D20" s="332">
        <v>178.9</v>
      </c>
      <c r="E20" s="332">
        <v>190.2</v>
      </c>
      <c r="F20" s="335">
        <v>192</v>
      </c>
      <c r="G20" s="335">
        <v>277.2</v>
      </c>
      <c r="H20" s="335">
        <v>366.3</v>
      </c>
      <c r="I20" s="335">
        <v>425.8</v>
      </c>
      <c r="J20" s="335">
        <v>518.29999999999995</v>
      </c>
      <c r="K20" s="335">
        <v>617.9</v>
      </c>
      <c r="L20" s="335">
        <v>531.5</v>
      </c>
      <c r="M20" s="335">
        <v>722.6</v>
      </c>
      <c r="N20" s="335">
        <v>1358.4</v>
      </c>
      <c r="O20" s="335">
        <v>1402.4</v>
      </c>
      <c r="P20" s="335">
        <v>749.8</v>
      </c>
      <c r="Q20" s="335">
        <v>836.4</v>
      </c>
      <c r="R20" s="335">
        <v>986</v>
      </c>
      <c r="S20" s="335">
        <v>912.8</v>
      </c>
      <c r="T20" s="335">
        <v>1317.5</v>
      </c>
      <c r="U20" s="335">
        <v>1115.3</v>
      </c>
      <c r="V20" s="335"/>
      <c r="W20" s="341" t="s">
        <v>302</v>
      </c>
    </row>
    <row r="21" spans="1:27" ht="12" customHeight="1" x14ac:dyDescent="0.2">
      <c r="A21" s="341" t="s">
        <v>535</v>
      </c>
      <c r="C21" s="331">
        <v>33.5</v>
      </c>
      <c r="D21" s="332">
        <v>35.299999999999997</v>
      </c>
      <c r="E21" s="332">
        <v>33.9</v>
      </c>
      <c r="F21" s="335">
        <v>32.9</v>
      </c>
      <c r="G21" s="335">
        <v>35</v>
      </c>
      <c r="H21" s="335">
        <v>43.3</v>
      </c>
      <c r="I21" s="335">
        <v>39.200000000000003</v>
      </c>
      <c r="J21" s="335">
        <v>44.5</v>
      </c>
      <c r="K21" s="335">
        <v>36.299999999999997</v>
      </c>
      <c r="L21" s="335">
        <v>24.1</v>
      </c>
      <c r="M21" s="335">
        <v>22.3</v>
      </c>
      <c r="N21" s="335">
        <v>17.600000000000001</v>
      </c>
      <c r="O21" s="335">
        <v>20.2</v>
      </c>
      <c r="P21" s="335">
        <v>21.5</v>
      </c>
      <c r="Q21" s="335">
        <v>30.7</v>
      </c>
      <c r="R21" s="335">
        <v>28.7</v>
      </c>
      <c r="S21" s="335">
        <v>40</v>
      </c>
      <c r="T21" s="335">
        <v>37</v>
      </c>
      <c r="U21" s="335">
        <v>32.9</v>
      </c>
      <c r="V21" s="335"/>
      <c r="W21" s="341" t="s">
        <v>536</v>
      </c>
    </row>
    <row r="22" spans="1:27" ht="12" customHeight="1" x14ac:dyDescent="0.2">
      <c r="A22" s="342" t="s">
        <v>537</v>
      </c>
      <c r="C22" s="343">
        <v>7.8</v>
      </c>
      <c r="D22" s="344">
        <v>28.1</v>
      </c>
      <c r="E22" s="344">
        <v>15.6</v>
      </c>
      <c r="F22" s="335">
        <v>13.2</v>
      </c>
      <c r="G22" s="335">
        <v>14.9</v>
      </c>
      <c r="H22" s="335">
        <v>24.8</v>
      </c>
      <c r="I22" s="335">
        <v>29.6</v>
      </c>
      <c r="J22" s="335">
        <v>19.399999999999999</v>
      </c>
      <c r="K22" s="335">
        <v>20.9</v>
      </c>
      <c r="L22" s="335">
        <v>29.1</v>
      </c>
      <c r="M22" s="335">
        <v>44.4</v>
      </c>
      <c r="N22" s="335">
        <v>41.1</v>
      </c>
      <c r="O22" s="335">
        <v>56.3</v>
      </c>
      <c r="P22" s="335">
        <v>66.599999999999994</v>
      </c>
      <c r="Q22" s="335">
        <v>74.3</v>
      </c>
      <c r="R22" s="335">
        <v>61.1</v>
      </c>
      <c r="S22" s="335">
        <v>58.9</v>
      </c>
      <c r="T22" s="335">
        <v>72.099999999999994</v>
      </c>
      <c r="U22" s="335">
        <v>55.1</v>
      </c>
      <c r="V22" s="335"/>
      <c r="W22" s="342" t="s">
        <v>538</v>
      </c>
    </row>
    <row r="23" spans="1:27" ht="12" customHeight="1" x14ac:dyDescent="0.2">
      <c r="A23" s="345" t="s">
        <v>539</v>
      </c>
      <c r="C23" s="343">
        <v>23.4</v>
      </c>
      <c r="D23" s="344">
        <v>29.9</v>
      </c>
      <c r="E23" s="344">
        <v>37</v>
      </c>
      <c r="F23" s="335">
        <v>42</v>
      </c>
      <c r="G23" s="335">
        <v>47.2</v>
      </c>
      <c r="H23" s="335">
        <v>48.2</v>
      </c>
      <c r="I23" s="335">
        <v>50.1</v>
      </c>
      <c r="J23" s="335">
        <v>32</v>
      </c>
      <c r="K23" s="335">
        <v>44.1</v>
      </c>
      <c r="L23" s="335">
        <v>23</v>
      </c>
      <c r="M23" s="335">
        <v>36.6</v>
      </c>
      <c r="N23" s="335">
        <v>42.4</v>
      </c>
      <c r="O23" s="335">
        <v>44.3</v>
      </c>
      <c r="P23" s="335">
        <v>42.2</v>
      </c>
      <c r="Q23" s="335">
        <v>38.1</v>
      </c>
      <c r="R23" s="335">
        <v>51.8</v>
      </c>
      <c r="S23" s="335">
        <v>41.9</v>
      </c>
      <c r="T23" s="335">
        <v>40.200000000000003</v>
      </c>
      <c r="U23" s="335">
        <v>46.2</v>
      </c>
      <c r="V23" s="335"/>
      <c r="W23" s="345" t="s">
        <v>540</v>
      </c>
    </row>
    <row r="24" spans="1:27" ht="12" customHeight="1" x14ac:dyDescent="0.2">
      <c r="A24" s="345" t="s">
        <v>541</v>
      </c>
      <c r="C24" s="343">
        <v>18.399999999999999</v>
      </c>
      <c r="D24" s="344">
        <v>12.2</v>
      </c>
      <c r="E24" s="344">
        <v>14.3</v>
      </c>
      <c r="F24" s="335">
        <v>15.1</v>
      </c>
      <c r="G24" s="335">
        <v>20.3</v>
      </c>
      <c r="H24" s="335">
        <v>19.600000000000001</v>
      </c>
      <c r="I24" s="335">
        <v>60.7</v>
      </c>
      <c r="J24" s="335">
        <v>58</v>
      </c>
      <c r="K24" s="335">
        <v>26.1</v>
      </c>
      <c r="L24" s="335">
        <v>25.1</v>
      </c>
      <c r="M24" s="335">
        <v>42.7</v>
      </c>
      <c r="N24" s="335">
        <v>39.1</v>
      </c>
      <c r="O24" s="335">
        <v>26.2</v>
      </c>
      <c r="P24" s="335">
        <v>28.5</v>
      </c>
      <c r="Q24" s="335">
        <v>27.1</v>
      </c>
      <c r="R24" s="335">
        <v>21.6</v>
      </c>
      <c r="S24" s="335">
        <v>23.8</v>
      </c>
      <c r="T24" s="335">
        <v>43.5</v>
      </c>
      <c r="U24" s="335">
        <v>54.1</v>
      </c>
      <c r="V24" s="335"/>
      <c r="W24" s="345" t="s">
        <v>541</v>
      </c>
    </row>
    <row r="25" spans="1:27" ht="12" customHeight="1" x14ac:dyDescent="0.2">
      <c r="A25" s="345" t="s">
        <v>542</v>
      </c>
      <c r="C25" s="343">
        <v>2.7</v>
      </c>
      <c r="D25" s="344">
        <v>3.5</v>
      </c>
      <c r="E25" s="344">
        <v>2.9</v>
      </c>
      <c r="F25" s="335">
        <v>2.5</v>
      </c>
      <c r="G25" s="335">
        <v>5.8</v>
      </c>
      <c r="H25" s="335">
        <v>5.2</v>
      </c>
      <c r="I25" s="335">
        <v>11</v>
      </c>
      <c r="J25" s="335">
        <v>17.600000000000001</v>
      </c>
      <c r="K25" s="335">
        <v>21.4</v>
      </c>
      <c r="L25" s="335">
        <v>17.399999999999999</v>
      </c>
      <c r="M25" s="335">
        <v>25.2</v>
      </c>
      <c r="N25" s="335">
        <v>40.6</v>
      </c>
      <c r="O25" s="335">
        <v>23.2</v>
      </c>
      <c r="P25" s="335">
        <v>25.9</v>
      </c>
      <c r="Q25" s="335">
        <v>32.4</v>
      </c>
      <c r="R25" s="335">
        <v>16.3</v>
      </c>
      <c r="S25" s="335">
        <v>9.9</v>
      </c>
      <c r="T25" s="335">
        <v>9.6999999999999993</v>
      </c>
      <c r="U25" s="335">
        <v>10.4</v>
      </c>
      <c r="V25" s="335"/>
      <c r="W25" s="345" t="s">
        <v>543</v>
      </c>
    </row>
    <row r="26" spans="1:27" ht="12" customHeight="1" x14ac:dyDescent="0.2">
      <c r="A26" s="342" t="s">
        <v>546</v>
      </c>
      <c r="C26" s="343">
        <v>1</v>
      </c>
      <c r="D26" s="344">
        <v>1.8</v>
      </c>
      <c r="E26" s="344">
        <v>1.6</v>
      </c>
      <c r="F26" s="335">
        <v>1.8</v>
      </c>
      <c r="G26" s="335">
        <v>5.4</v>
      </c>
      <c r="H26" s="335">
        <v>5.5</v>
      </c>
      <c r="I26" s="335">
        <v>8.6</v>
      </c>
      <c r="J26" s="335">
        <v>24.1</v>
      </c>
      <c r="K26" s="335">
        <v>21.1</v>
      </c>
      <c r="L26" s="335">
        <v>18.5</v>
      </c>
      <c r="M26" s="335">
        <v>28.7</v>
      </c>
      <c r="N26" s="335">
        <v>26.2</v>
      </c>
      <c r="O26" s="335">
        <v>14</v>
      </c>
      <c r="P26" s="335">
        <v>15.9</v>
      </c>
      <c r="Q26" s="335">
        <v>20</v>
      </c>
      <c r="R26" s="335">
        <v>10.1</v>
      </c>
      <c r="S26" s="335">
        <v>6.1</v>
      </c>
      <c r="T26" s="335">
        <v>9.6</v>
      </c>
      <c r="U26" s="335">
        <v>18.2</v>
      </c>
      <c r="V26" s="335"/>
      <c r="W26" s="342" t="s">
        <v>547</v>
      </c>
    </row>
    <row r="27" spans="1:27" ht="12" customHeight="1" x14ac:dyDescent="0.2">
      <c r="A27" s="345" t="s">
        <v>305</v>
      </c>
      <c r="C27" s="343">
        <v>12.6</v>
      </c>
      <c r="D27" s="344">
        <v>11.1</v>
      </c>
      <c r="E27" s="344">
        <v>20.3</v>
      </c>
      <c r="F27" s="335">
        <v>11.9</v>
      </c>
      <c r="G27" s="335">
        <v>8</v>
      </c>
      <c r="H27" s="335">
        <v>12.9</v>
      </c>
      <c r="I27" s="335">
        <v>15.6</v>
      </c>
      <c r="J27" s="335">
        <v>16.899999999999999</v>
      </c>
      <c r="K27" s="335">
        <v>15</v>
      </c>
      <c r="L27" s="335">
        <v>11.3</v>
      </c>
      <c r="M27" s="335">
        <v>15.8</v>
      </c>
      <c r="N27" s="335">
        <v>16.600000000000001</v>
      </c>
      <c r="O27" s="335">
        <v>18.3</v>
      </c>
      <c r="P27" s="335">
        <v>18.3</v>
      </c>
      <c r="Q27" s="335">
        <v>16.899999999999999</v>
      </c>
      <c r="R27" s="335">
        <v>21.5</v>
      </c>
      <c r="S27" s="335">
        <v>20.5</v>
      </c>
      <c r="T27" s="335">
        <v>25</v>
      </c>
      <c r="U27" s="335">
        <v>30.2</v>
      </c>
      <c r="V27" s="335"/>
      <c r="W27" s="345" t="s">
        <v>306</v>
      </c>
    </row>
    <row r="28" spans="1:27" ht="12" customHeight="1" x14ac:dyDescent="0.2"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35"/>
      <c r="N28" s="335"/>
      <c r="O28" s="335"/>
      <c r="P28" s="335"/>
      <c r="Q28" s="335"/>
      <c r="R28" s="335"/>
      <c r="S28" s="335"/>
      <c r="T28" s="335"/>
      <c r="U28" s="335"/>
      <c r="V28" s="335"/>
    </row>
    <row r="29" spans="1:27" s="337" customFormat="1" ht="12" customHeight="1" x14ac:dyDescent="0.2">
      <c r="A29" s="346" t="s">
        <v>548</v>
      </c>
      <c r="C29" s="343">
        <v>675.8</v>
      </c>
      <c r="D29" s="343">
        <v>681.1</v>
      </c>
      <c r="E29" s="343">
        <v>660.8</v>
      </c>
      <c r="F29" s="343">
        <v>838.7</v>
      </c>
      <c r="G29" s="343">
        <v>936.7</v>
      </c>
      <c r="H29" s="343">
        <v>1035.0999999999999</v>
      </c>
      <c r="I29" s="343">
        <v>1128.8</v>
      </c>
      <c r="J29" s="343">
        <v>1435.6</v>
      </c>
      <c r="K29" s="343">
        <v>1594.5</v>
      </c>
      <c r="L29" s="343">
        <v>1286.2</v>
      </c>
      <c r="M29" s="335">
        <v>1456.6</v>
      </c>
      <c r="N29" s="335">
        <v>1881</v>
      </c>
      <c r="O29" s="335">
        <v>2239.6</v>
      </c>
      <c r="P29" s="335">
        <v>2422</v>
      </c>
      <c r="Q29" s="335">
        <v>2524.8000000000002</v>
      </c>
      <c r="R29" s="335">
        <v>2253.6999999999998</v>
      </c>
      <c r="S29" s="335">
        <v>2280.3000000000002</v>
      </c>
      <c r="T29" s="335">
        <v>2455</v>
      </c>
      <c r="U29" s="335">
        <v>2474</v>
      </c>
      <c r="V29" s="336"/>
      <c r="W29" s="346" t="s">
        <v>549</v>
      </c>
    </row>
    <row r="30" spans="1:27" ht="12" customHeight="1" x14ac:dyDescent="0.2">
      <c r="A30" s="345" t="s">
        <v>544</v>
      </c>
      <c r="C30" s="343">
        <v>6.2</v>
      </c>
      <c r="D30" s="343">
        <v>63.8</v>
      </c>
      <c r="E30" s="343">
        <v>80.5</v>
      </c>
      <c r="F30" s="343">
        <v>70.099999999999994</v>
      </c>
      <c r="G30" s="343">
        <v>73.599999999999994</v>
      </c>
      <c r="H30" s="343">
        <v>63.2</v>
      </c>
      <c r="I30" s="343">
        <v>79.900000000000006</v>
      </c>
      <c r="J30" s="343">
        <v>67.599999999999994</v>
      </c>
      <c r="K30" s="343">
        <v>49.5</v>
      </c>
      <c r="L30" s="343">
        <v>66.099999999999994</v>
      </c>
      <c r="M30" s="343">
        <v>84</v>
      </c>
      <c r="N30" s="343">
        <v>93.4</v>
      </c>
      <c r="O30" s="343">
        <v>106.4</v>
      </c>
      <c r="P30" s="335">
        <v>98.5</v>
      </c>
      <c r="Q30" s="335">
        <v>112.1</v>
      </c>
      <c r="R30" s="335">
        <v>96.9</v>
      </c>
      <c r="S30" s="335">
        <v>94.5</v>
      </c>
      <c r="T30" s="335">
        <v>100.1</v>
      </c>
      <c r="U30" s="335">
        <v>88.2</v>
      </c>
      <c r="V30" s="335"/>
      <c r="W30" s="345" t="s">
        <v>545</v>
      </c>
    </row>
    <row r="31" spans="1:27" ht="12" customHeight="1" x14ac:dyDescent="0.2">
      <c r="A31" s="345" t="s">
        <v>550</v>
      </c>
      <c r="C31" s="343">
        <v>90.6</v>
      </c>
      <c r="D31" s="344">
        <v>93.2</v>
      </c>
      <c r="E31" s="344">
        <v>78.3</v>
      </c>
      <c r="F31" s="335">
        <v>117.9</v>
      </c>
      <c r="G31" s="335">
        <v>128.80000000000001</v>
      </c>
      <c r="H31" s="335">
        <v>124.5</v>
      </c>
      <c r="I31" s="335">
        <v>156.4</v>
      </c>
      <c r="J31" s="335">
        <v>120.3</v>
      </c>
      <c r="K31" s="335">
        <v>98.6</v>
      </c>
      <c r="L31" s="335">
        <v>113.1</v>
      </c>
      <c r="M31" s="335">
        <v>135.19999999999999</v>
      </c>
      <c r="N31" s="335">
        <v>157.80000000000001</v>
      </c>
      <c r="O31" s="335">
        <v>176</v>
      </c>
      <c r="P31" s="335">
        <v>225.3</v>
      </c>
      <c r="Q31" s="335">
        <v>242.1</v>
      </c>
      <c r="R31" s="335">
        <v>177.9</v>
      </c>
      <c r="S31" s="335">
        <v>216.2</v>
      </c>
      <c r="T31" s="335">
        <v>240.7</v>
      </c>
      <c r="U31" s="335">
        <v>228.8</v>
      </c>
      <c r="V31" s="335"/>
      <c r="W31" s="345" t="s">
        <v>351</v>
      </c>
    </row>
    <row r="32" spans="1:27" ht="12" customHeight="1" x14ac:dyDescent="0.2">
      <c r="A32" s="342" t="s">
        <v>551</v>
      </c>
      <c r="C32" s="343">
        <v>34.4</v>
      </c>
      <c r="D32" s="344">
        <v>25.2</v>
      </c>
      <c r="E32" s="344">
        <v>28.5</v>
      </c>
      <c r="F32" s="335">
        <v>35.5</v>
      </c>
      <c r="G32" s="335">
        <v>35</v>
      </c>
      <c r="H32" s="335">
        <v>35.9</v>
      </c>
      <c r="I32" s="335">
        <v>35.6</v>
      </c>
      <c r="J32" s="335">
        <v>46.2</v>
      </c>
      <c r="K32" s="335">
        <v>44.5</v>
      </c>
      <c r="L32" s="335">
        <v>49.1</v>
      </c>
      <c r="M32" s="335">
        <v>42.9</v>
      </c>
      <c r="N32" s="335">
        <v>54</v>
      </c>
      <c r="O32" s="335">
        <v>51.5</v>
      </c>
      <c r="P32" s="335">
        <v>58.8</v>
      </c>
      <c r="Q32" s="335">
        <v>64.900000000000006</v>
      </c>
      <c r="R32" s="335">
        <v>56.8</v>
      </c>
      <c r="S32" s="335">
        <v>53.3</v>
      </c>
      <c r="T32" s="335">
        <v>71.400000000000006</v>
      </c>
      <c r="U32" s="335">
        <v>76</v>
      </c>
      <c r="V32" s="335"/>
      <c r="W32" s="342" t="s">
        <v>552</v>
      </c>
    </row>
    <row r="33" spans="1:23" ht="12" customHeight="1" x14ac:dyDescent="0.2">
      <c r="A33" s="345" t="s">
        <v>553</v>
      </c>
      <c r="C33" s="343">
        <v>11.3</v>
      </c>
      <c r="D33" s="344">
        <v>9.6</v>
      </c>
      <c r="E33" s="344">
        <v>8.6999999999999993</v>
      </c>
      <c r="F33" s="335">
        <v>16.600000000000001</v>
      </c>
      <c r="G33" s="335">
        <v>21.6</v>
      </c>
      <c r="H33" s="335">
        <v>20.2</v>
      </c>
      <c r="I33" s="335">
        <v>18</v>
      </c>
      <c r="J33" s="335">
        <v>21.2</v>
      </c>
      <c r="K33" s="335">
        <v>21.3</v>
      </c>
      <c r="L33" s="335">
        <v>23</v>
      </c>
      <c r="M33" s="335">
        <v>18.100000000000001</v>
      </c>
      <c r="N33" s="335">
        <v>20.9</v>
      </c>
      <c r="O33" s="335">
        <v>20.5</v>
      </c>
      <c r="P33" s="335">
        <v>19.8</v>
      </c>
      <c r="Q33" s="335">
        <v>20.7</v>
      </c>
      <c r="R33" s="335">
        <v>25.8</v>
      </c>
      <c r="S33" s="335">
        <v>27.2</v>
      </c>
      <c r="T33" s="335">
        <v>29.6</v>
      </c>
      <c r="U33" s="335">
        <v>32.4</v>
      </c>
      <c r="V33" s="335"/>
      <c r="W33" s="345" t="s">
        <v>554</v>
      </c>
    </row>
    <row r="34" spans="1:23" ht="12" customHeight="1" x14ac:dyDescent="0.2">
      <c r="A34" s="345" t="s">
        <v>555</v>
      </c>
      <c r="C34" s="343">
        <v>16.3</v>
      </c>
      <c r="D34" s="344">
        <v>31.4</v>
      </c>
      <c r="E34" s="344">
        <v>29.9</v>
      </c>
      <c r="F34" s="335">
        <v>55.5</v>
      </c>
      <c r="G34" s="335">
        <v>59.3</v>
      </c>
      <c r="H34" s="335">
        <v>56.3</v>
      </c>
      <c r="I34" s="335">
        <v>74.8</v>
      </c>
      <c r="J34" s="335">
        <v>121.2</v>
      </c>
      <c r="K34" s="335">
        <v>216.7</v>
      </c>
      <c r="L34" s="335">
        <v>126.5</v>
      </c>
      <c r="M34" s="335">
        <v>165.7</v>
      </c>
      <c r="N34" s="335">
        <v>270.10000000000002</v>
      </c>
      <c r="O34" s="335">
        <v>319.2</v>
      </c>
      <c r="P34" s="335">
        <v>286.39999999999998</v>
      </c>
      <c r="Q34" s="335">
        <v>312.10000000000002</v>
      </c>
      <c r="R34" s="335">
        <v>242.7</v>
      </c>
      <c r="S34" s="335">
        <v>329.5</v>
      </c>
      <c r="T34" s="335">
        <v>426.6</v>
      </c>
      <c r="U34" s="335">
        <v>336.3</v>
      </c>
      <c r="V34" s="335"/>
      <c r="W34" s="345" t="s">
        <v>556</v>
      </c>
    </row>
    <row r="35" spans="1:23" ht="12" customHeight="1" x14ac:dyDescent="0.2">
      <c r="A35" s="345" t="s">
        <v>557</v>
      </c>
      <c r="C35" s="343">
        <v>45.7</v>
      </c>
      <c r="D35" s="344">
        <v>54.8</v>
      </c>
      <c r="E35" s="344">
        <v>25.8</v>
      </c>
      <c r="F35" s="335">
        <v>34.200000000000003</v>
      </c>
      <c r="G35" s="335">
        <v>53.4</v>
      </c>
      <c r="H35" s="335">
        <v>42.5</v>
      </c>
      <c r="I35" s="335">
        <v>45.9</v>
      </c>
      <c r="J35" s="335">
        <v>44</v>
      </c>
      <c r="K35" s="335">
        <v>52.3</v>
      </c>
      <c r="L35" s="335">
        <v>52.3</v>
      </c>
      <c r="M35" s="335">
        <v>59.6</v>
      </c>
      <c r="N35" s="335">
        <v>68.900000000000006</v>
      </c>
      <c r="O35" s="335">
        <v>79.7</v>
      </c>
      <c r="P35" s="335">
        <v>97</v>
      </c>
      <c r="Q35" s="335">
        <v>88.1</v>
      </c>
      <c r="R35" s="335">
        <v>95.7</v>
      </c>
      <c r="S35" s="335">
        <v>104.1</v>
      </c>
      <c r="T35" s="335">
        <v>100.8</v>
      </c>
      <c r="U35" s="335">
        <v>73.099999999999994</v>
      </c>
      <c r="V35" s="335"/>
      <c r="W35" s="345" t="s">
        <v>558</v>
      </c>
    </row>
    <row r="36" spans="1:23" ht="12" customHeight="1" x14ac:dyDescent="0.2">
      <c r="A36" s="345" t="s">
        <v>559</v>
      </c>
      <c r="C36" s="343">
        <v>6.9</v>
      </c>
      <c r="D36" s="344">
        <v>6</v>
      </c>
      <c r="E36" s="344">
        <v>15.2</v>
      </c>
      <c r="F36" s="335">
        <v>23.9</v>
      </c>
      <c r="G36" s="335">
        <v>18.899999999999999</v>
      </c>
      <c r="H36" s="335">
        <v>13.1</v>
      </c>
      <c r="I36" s="335">
        <v>23.7</v>
      </c>
      <c r="J36" s="335">
        <v>27.1</v>
      </c>
      <c r="K36" s="335">
        <v>25.7</v>
      </c>
      <c r="L36" s="335">
        <v>27.1</v>
      </c>
      <c r="M36" s="335">
        <v>27.9</v>
      </c>
      <c r="N36" s="335">
        <v>30.5</v>
      </c>
      <c r="O36" s="335">
        <v>30.8</v>
      </c>
      <c r="P36" s="335">
        <v>32.200000000000003</v>
      </c>
      <c r="Q36" s="335">
        <v>32.9</v>
      </c>
      <c r="R36" s="335">
        <v>34.700000000000003</v>
      </c>
      <c r="S36" s="335">
        <v>32.9</v>
      </c>
      <c r="T36" s="335">
        <v>30.6</v>
      </c>
      <c r="U36" s="335">
        <v>32.299999999999997</v>
      </c>
      <c r="V36" s="335"/>
      <c r="W36" s="345" t="s">
        <v>560</v>
      </c>
    </row>
    <row r="37" spans="1:23" ht="12" customHeight="1" x14ac:dyDescent="0.2">
      <c r="A37" s="345" t="s">
        <v>561</v>
      </c>
      <c r="C37" s="343">
        <v>7.4</v>
      </c>
      <c r="D37" s="344">
        <v>5.3</v>
      </c>
      <c r="E37" s="344">
        <v>5.2</v>
      </c>
      <c r="F37" s="335">
        <v>7.2</v>
      </c>
      <c r="G37" s="335">
        <v>17.399999999999999</v>
      </c>
      <c r="H37" s="335">
        <v>56.9</v>
      </c>
      <c r="I37" s="335">
        <v>42.2</v>
      </c>
      <c r="J37" s="335">
        <v>51.3</v>
      </c>
      <c r="K37" s="335">
        <v>76.900000000000006</v>
      </c>
      <c r="L37" s="335">
        <v>34.4</v>
      </c>
      <c r="M37" s="335">
        <v>44.8</v>
      </c>
      <c r="N37" s="335">
        <v>57.7</v>
      </c>
      <c r="O37" s="335">
        <v>78</v>
      </c>
      <c r="P37" s="335">
        <v>86.3</v>
      </c>
      <c r="Q37" s="335">
        <v>87.2</v>
      </c>
      <c r="R37" s="335">
        <v>72.400000000000006</v>
      </c>
      <c r="S37" s="335">
        <v>59</v>
      </c>
      <c r="T37" s="335">
        <v>47.1</v>
      </c>
      <c r="U37" s="335">
        <v>55.6</v>
      </c>
      <c r="V37" s="335"/>
      <c r="W37" s="345" t="s">
        <v>561</v>
      </c>
    </row>
    <row r="38" spans="1:23" ht="12" customHeight="1" x14ac:dyDescent="0.2">
      <c r="A38" s="345" t="s">
        <v>562</v>
      </c>
      <c r="C38" s="343">
        <v>7.8</v>
      </c>
      <c r="D38" s="344">
        <v>11.9</v>
      </c>
      <c r="E38" s="344">
        <v>12.6</v>
      </c>
      <c r="F38" s="335">
        <v>20.9</v>
      </c>
      <c r="G38" s="335">
        <v>49.6</v>
      </c>
      <c r="H38" s="335">
        <v>58.7</v>
      </c>
      <c r="I38" s="335">
        <v>78.400000000000006</v>
      </c>
      <c r="J38" s="335">
        <v>134.19999999999999</v>
      </c>
      <c r="K38" s="335">
        <v>83.4</v>
      </c>
      <c r="L38" s="335">
        <v>46.5</v>
      </c>
      <c r="M38" s="335">
        <v>52.8</v>
      </c>
      <c r="N38" s="335">
        <v>78.400000000000006</v>
      </c>
      <c r="O38" s="335">
        <v>96</v>
      </c>
      <c r="P38" s="335">
        <v>90.1</v>
      </c>
      <c r="Q38" s="335">
        <v>88.1</v>
      </c>
      <c r="R38" s="335">
        <v>86.8</v>
      </c>
      <c r="S38" s="335">
        <v>87.1</v>
      </c>
      <c r="T38" s="335">
        <v>92</v>
      </c>
      <c r="U38" s="335">
        <v>113</v>
      </c>
      <c r="V38" s="335"/>
      <c r="W38" s="345" t="s">
        <v>563</v>
      </c>
    </row>
    <row r="39" spans="1:23" ht="12" customHeight="1" x14ac:dyDescent="0.2">
      <c r="A39" s="345" t="s">
        <v>564</v>
      </c>
      <c r="C39" s="343">
        <v>5.4</v>
      </c>
      <c r="D39" s="344">
        <v>5.4</v>
      </c>
      <c r="E39" s="344">
        <v>8.3000000000000007</v>
      </c>
      <c r="F39" s="335">
        <v>20.100000000000001</v>
      </c>
      <c r="G39" s="335">
        <v>23.8</v>
      </c>
      <c r="H39" s="335">
        <v>24.8</v>
      </c>
      <c r="I39" s="335">
        <v>28.8</v>
      </c>
      <c r="J39" s="335">
        <v>51.1</v>
      </c>
      <c r="K39" s="335">
        <v>63</v>
      </c>
      <c r="L39" s="335">
        <v>48.7</v>
      </c>
      <c r="M39" s="335">
        <v>71.2</v>
      </c>
      <c r="N39" s="335">
        <v>63.7</v>
      </c>
      <c r="O39" s="335">
        <v>85.3</v>
      </c>
      <c r="P39" s="335">
        <v>94.1</v>
      </c>
      <c r="Q39" s="335">
        <v>105.8</v>
      </c>
      <c r="R39" s="335">
        <v>112.5</v>
      </c>
      <c r="S39" s="335">
        <v>72.099999999999994</v>
      </c>
      <c r="T39" s="335">
        <v>92.7</v>
      </c>
      <c r="U39" s="335">
        <v>139.30000000000001</v>
      </c>
      <c r="V39" s="335"/>
      <c r="W39" s="345" t="s">
        <v>565</v>
      </c>
    </row>
    <row r="40" spans="1:23" ht="12" customHeight="1" x14ac:dyDescent="0.2">
      <c r="A40" s="347" t="s">
        <v>566</v>
      </c>
      <c r="B40" s="335"/>
      <c r="C40" s="335">
        <v>443.79999999999995</v>
      </c>
      <c r="D40" s="335">
        <v>374.50000000000006</v>
      </c>
      <c r="E40" s="335">
        <v>367.7999999999999</v>
      </c>
      <c r="F40" s="335">
        <v>436.80000000000007</v>
      </c>
      <c r="G40" s="335">
        <v>455.30000000000007</v>
      </c>
      <c r="H40" s="335">
        <v>539</v>
      </c>
      <c r="I40" s="335">
        <v>545.1</v>
      </c>
      <c r="J40" s="335">
        <v>751.4</v>
      </c>
      <c r="K40" s="335">
        <v>862.6</v>
      </c>
      <c r="L40" s="335">
        <v>699.40000000000009</v>
      </c>
      <c r="M40" s="335">
        <v>754.4</v>
      </c>
      <c r="N40" s="335">
        <v>985.59999999999991</v>
      </c>
      <c r="O40" s="335">
        <v>1196.2</v>
      </c>
      <c r="P40" s="335">
        <v>1333.5</v>
      </c>
      <c r="Q40" s="335">
        <v>1370.8000000000002</v>
      </c>
      <c r="R40" s="335">
        <v>1251.4999999999998</v>
      </c>
      <c r="S40" s="335">
        <v>1204.4000000000001</v>
      </c>
      <c r="T40" s="335">
        <v>1223.4000000000001</v>
      </c>
      <c r="U40" s="335">
        <v>1299</v>
      </c>
      <c r="V40" s="335"/>
      <c r="W40" s="347" t="s">
        <v>567</v>
      </c>
    </row>
    <row r="41" spans="1:23" ht="12" customHeight="1" x14ac:dyDescent="0.2">
      <c r="A41" s="348"/>
      <c r="C41" s="335"/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335"/>
      <c r="P41" s="335"/>
      <c r="Q41" s="335"/>
      <c r="R41" s="335"/>
      <c r="S41" s="335"/>
      <c r="T41" s="335"/>
      <c r="U41" s="335"/>
      <c r="V41" s="335"/>
      <c r="W41" s="348"/>
    </row>
    <row r="42" spans="1:23" s="337" customFormat="1" ht="12" customHeight="1" x14ac:dyDescent="0.2">
      <c r="A42" s="349" t="s">
        <v>568</v>
      </c>
      <c r="C42" s="331">
        <v>2037.8</v>
      </c>
      <c r="D42" s="332">
        <v>2147.6999999999998</v>
      </c>
      <c r="E42" s="332">
        <v>2494.5</v>
      </c>
      <c r="F42" s="333">
        <v>2389.9</v>
      </c>
      <c r="G42" s="333">
        <v>2888.1</v>
      </c>
      <c r="H42" s="333">
        <v>3149.8</v>
      </c>
      <c r="I42" s="333">
        <v>3167.6</v>
      </c>
      <c r="J42" s="333">
        <v>3240.8</v>
      </c>
      <c r="K42" s="333">
        <v>3350.2</v>
      </c>
      <c r="L42" s="333">
        <v>2451.3000000000002</v>
      </c>
      <c r="M42" s="335">
        <v>3432.1</v>
      </c>
      <c r="N42" s="335">
        <v>3999.2</v>
      </c>
      <c r="O42" s="335">
        <v>3939.4</v>
      </c>
      <c r="P42" s="335">
        <v>3889.5</v>
      </c>
      <c r="Q42" s="335">
        <v>4029</v>
      </c>
      <c r="R42" s="335">
        <v>4234.2</v>
      </c>
      <c r="S42" s="335">
        <v>4018.9</v>
      </c>
      <c r="T42" s="335">
        <v>4079.1</v>
      </c>
      <c r="U42" s="335">
        <v>4263.1000000000004</v>
      </c>
      <c r="V42" s="336"/>
      <c r="W42" s="349" t="s">
        <v>568</v>
      </c>
    </row>
    <row r="43" spans="1:23" ht="12" customHeight="1" x14ac:dyDescent="0.2">
      <c r="A43" s="330"/>
      <c r="B43" s="33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</row>
    <row r="44" spans="1:23" ht="12" customHeight="1" x14ac:dyDescent="0.2">
      <c r="C44" s="351"/>
      <c r="D44" s="351"/>
      <c r="E44" s="351"/>
      <c r="F44" s="351"/>
      <c r="G44" s="351"/>
      <c r="H44" s="351"/>
      <c r="I44" s="351"/>
      <c r="J44" s="351"/>
      <c r="K44" s="351"/>
      <c r="L44" s="351"/>
    </row>
    <row r="45" spans="1:23" ht="12" customHeight="1" x14ac:dyDescent="0.2">
      <c r="A45" s="341" t="s">
        <v>337</v>
      </c>
      <c r="C45" s="333"/>
      <c r="D45" s="333"/>
      <c r="E45" s="333"/>
      <c r="F45" s="333"/>
      <c r="G45" s="335"/>
      <c r="H45" s="335"/>
      <c r="I45" s="335"/>
      <c r="J45" s="335"/>
      <c r="K45" s="335"/>
      <c r="L45" s="335"/>
      <c r="M45" s="335"/>
      <c r="N45" s="335"/>
      <c r="O45" s="335"/>
      <c r="P45" s="335"/>
      <c r="Q45" s="335"/>
      <c r="R45" s="335"/>
      <c r="S45" s="335"/>
      <c r="T45" s="335"/>
      <c r="U45" s="335"/>
      <c r="V45" s="335"/>
    </row>
    <row r="46" spans="1:23" ht="12" customHeight="1" x14ac:dyDescent="0.2">
      <c r="A46" s="341" t="s">
        <v>253</v>
      </c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3"/>
      <c r="Q46" s="333"/>
      <c r="R46" s="333"/>
      <c r="S46" s="333"/>
      <c r="T46" s="333"/>
      <c r="U46" s="333"/>
    </row>
    <row r="47" spans="1:23" ht="12" customHeight="1" x14ac:dyDescent="0.2">
      <c r="A47" s="352" t="s">
        <v>569</v>
      </c>
    </row>
    <row r="49" spans="1:12" ht="12" customHeight="1" x14ac:dyDescent="0.2">
      <c r="A49" s="341" t="s">
        <v>340</v>
      </c>
      <c r="C49" s="332"/>
      <c r="D49" s="332"/>
      <c r="E49" s="332"/>
      <c r="F49" s="332"/>
      <c r="G49" s="332"/>
      <c r="H49" s="332"/>
      <c r="I49" s="332"/>
      <c r="J49" s="332"/>
      <c r="K49" s="332"/>
      <c r="L49" s="332"/>
    </row>
    <row r="50" spans="1:12" ht="12" customHeight="1" x14ac:dyDescent="0.2">
      <c r="A50" s="341" t="s">
        <v>190</v>
      </c>
    </row>
    <row r="51" spans="1:12" s="353" customFormat="1" ht="12" customHeight="1" x14ac:dyDescent="0.2">
      <c r="A51" s="325" t="s">
        <v>570</v>
      </c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</row>
    <row r="56" spans="1:12" ht="12" customHeight="1" x14ac:dyDescent="0.2">
      <c r="C56" s="351"/>
      <c r="D56" s="351"/>
      <c r="E56" s="351"/>
      <c r="F56" s="351"/>
    </row>
    <row r="57" spans="1:12" ht="12" customHeight="1" x14ac:dyDescent="0.2">
      <c r="C57" s="351"/>
      <c r="D57" s="351"/>
      <c r="E57" s="351"/>
      <c r="F57" s="351"/>
    </row>
  </sheetData>
  <pageMargins left="0.6" right="0" top="0.5" bottom="0" header="0" footer="0"/>
  <pageSetup scale="68" orientation="landscape" r:id="rId1"/>
  <headerFooter alignWithMargins="0">
    <oddHeader xml:space="preserve">&amp;R&amp;F  &amp;A  &amp;D  &amp;T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W213"/>
  <sheetViews>
    <sheetView showGridLines="0" zoomScaleNormal="100" workbookViewId="0"/>
  </sheetViews>
  <sheetFormatPr defaultColWidth="9.7109375" defaultRowHeight="12" customHeight="1" x14ac:dyDescent="0.2"/>
  <cols>
    <col min="1" max="1" width="30.7109375" style="360" customWidth="1"/>
    <col min="2" max="2" width="1.28515625" style="358" customWidth="1"/>
    <col min="3" max="21" width="6.42578125" style="358" customWidth="1"/>
    <col min="22" max="22" width="2.28515625" style="358" bestFit="1" customWidth="1"/>
    <col min="23" max="23" width="27.7109375" style="358" customWidth="1"/>
    <col min="24" max="24" width="12.28515625" style="358" customWidth="1"/>
    <col min="25" max="16384" width="9.7109375" style="358"/>
  </cols>
  <sheetData>
    <row r="1" spans="1:23" s="354" customFormat="1" ht="12" customHeight="1" x14ac:dyDescent="0.2">
      <c r="A1" s="354" t="s">
        <v>571</v>
      </c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</row>
    <row r="2" spans="1:23" s="356" customFormat="1" ht="12" customHeight="1" x14ac:dyDescent="0.2">
      <c r="A2" s="355" t="s">
        <v>0</v>
      </c>
      <c r="C2" s="224"/>
      <c r="D2" s="224"/>
      <c r="E2" s="224"/>
      <c r="F2" s="223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W2" s="355" t="s">
        <v>0</v>
      </c>
    </row>
    <row r="3" spans="1:23" ht="12" customHeight="1" x14ac:dyDescent="0.2">
      <c r="A3" s="357" t="s">
        <v>20</v>
      </c>
      <c r="C3" s="224"/>
      <c r="D3" s="224"/>
      <c r="F3" s="223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W3" s="357" t="s">
        <v>21</v>
      </c>
    </row>
    <row r="4" spans="1:23" ht="12" customHeight="1" x14ac:dyDescent="0.2">
      <c r="A4" s="328" t="s">
        <v>422</v>
      </c>
      <c r="C4" s="224"/>
      <c r="D4" s="224"/>
      <c r="F4" s="223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W4" s="328" t="s">
        <v>423</v>
      </c>
    </row>
    <row r="5" spans="1:23" ht="12" customHeight="1" x14ac:dyDescent="0.2">
      <c r="A5" s="329"/>
      <c r="B5" s="359"/>
      <c r="C5" s="221"/>
      <c r="D5" s="221"/>
      <c r="E5" s="359"/>
      <c r="F5" s="222"/>
      <c r="G5" s="359"/>
      <c r="H5" s="359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359"/>
      <c r="W5" s="359"/>
    </row>
    <row r="6" spans="1:23" ht="12" customHeight="1" x14ac:dyDescent="0.2">
      <c r="A6" s="672"/>
      <c r="B6" s="672"/>
      <c r="C6" s="667">
        <v>2000</v>
      </c>
      <c r="D6" s="667">
        <v>2001</v>
      </c>
      <c r="E6" s="667">
        <v>2002</v>
      </c>
      <c r="F6" s="668">
        <v>2003</v>
      </c>
      <c r="G6" s="672">
        <v>2004</v>
      </c>
      <c r="H6" s="672">
        <v>2005</v>
      </c>
      <c r="I6" s="669">
        <v>2006</v>
      </c>
      <c r="J6" s="669">
        <v>2007</v>
      </c>
      <c r="K6" s="669">
        <v>2008</v>
      </c>
      <c r="L6" s="669">
        <v>2009</v>
      </c>
      <c r="M6" s="669">
        <v>2010</v>
      </c>
      <c r="N6" s="669">
        <v>2011</v>
      </c>
      <c r="O6" s="669">
        <v>2012</v>
      </c>
      <c r="P6" s="669">
        <v>2013</v>
      </c>
      <c r="Q6" s="669">
        <v>2014</v>
      </c>
      <c r="R6" s="669">
        <v>2015</v>
      </c>
      <c r="S6" s="669">
        <v>2016</v>
      </c>
      <c r="T6" s="669">
        <v>2017</v>
      </c>
      <c r="U6" s="669">
        <v>2018</v>
      </c>
      <c r="V6" s="672" t="s">
        <v>40</v>
      </c>
      <c r="W6" s="672"/>
    </row>
    <row r="7" spans="1:23" ht="24" customHeight="1" x14ac:dyDescent="0.2">
      <c r="C7" s="361"/>
      <c r="D7" s="361"/>
      <c r="E7" s="361"/>
      <c r="F7" s="361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</row>
    <row r="8" spans="1:23" s="363" customFormat="1" ht="12" customHeight="1" x14ac:dyDescent="0.2">
      <c r="A8" s="362" t="s">
        <v>518</v>
      </c>
      <c r="C8" s="364">
        <v>2990.4</v>
      </c>
      <c r="D8" s="364">
        <v>3086.5</v>
      </c>
      <c r="E8" s="364">
        <v>3103.2</v>
      </c>
      <c r="F8" s="364">
        <v>3447.6</v>
      </c>
      <c r="G8" s="364">
        <v>4212.3</v>
      </c>
      <c r="H8" s="364">
        <v>4852.5</v>
      </c>
      <c r="I8" s="364">
        <v>5643.1</v>
      </c>
      <c r="J8" s="364">
        <v>7224.3</v>
      </c>
      <c r="K8" s="364">
        <v>8813.5</v>
      </c>
      <c r="L8" s="364">
        <v>6223.7</v>
      </c>
      <c r="M8" s="364">
        <v>7127.6</v>
      </c>
      <c r="N8" s="364">
        <v>9016.2000000000007</v>
      </c>
      <c r="O8" s="364">
        <v>9394.5</v>
      </c>
      <c r="P8" s="364">
        <v>9152.1</v>
      </c>
      <c r="Q8" s="364">
        <v>9298.2999999999993</v>
      </c>
      <c r="R8" s="364">
        <v>9424.1</v>
      </c>
      <c r="S8" s="364">
        <v>8912.7000000000007</v>
      </c>
      <c r="T8" s="364">
        <v>9684.4</v>
      </c>
      <c r="U8" s="364">
        <v>10495.2</v>
      </c>
      <c r="V8" s="365"/>
      <c r="W8" s="362" t="s">
        <v>518</v>
      </c>
    </row>
    <row r="9" spans="1:23" s="356" customFormat="1" ht="12" customHeight="1" x14ac:dyDescent="0.2">
      <c r="A9" s="366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6"/>
    </row>
    <row r="10" spans="1:23" s="356" customFormat="1" ht="12" customHeight="1" x14ac:dyDescent="0.2">
      <c r="A10" s="368" t="s">
        <v>519</v>
      </c>
      <c r="C10" s="369">
        <v>513.79999999999995</v>
      </c>
      <c r="D10" s="369">
        <v>574.4</v>
      </c>
      <c r="E10" s="369">
        <v>552.5</v>
      </c>
      <c r="F10" s="367">
        <v>717.1</v>
      </c>
      <c r="G10" s="367">
        <v>831.7</v>
      </c>
      <c r="H10" s="367">
        <v>992.9</v>
      </c>
      <c r="I10" s="367">
        <v>1223.3</v>
      </c>
      <c r="J10" s="367">
        <v>1488.4</v>
      </c>
      <c r="K10" s="367">
        <v>1718.1</v>
      </c>
      <c r="L10" s="367">
        <v>1473.9</v>
      </c>
      <c r="M10" s="367">
        <v>1212.3</v>
      </c>
      <c r="N10" s="367">
        <v>1715.9</v>
      </c>
      <c r="O10" s="367">
        <v>1837</v>
      </c>
      <c r="P10" s="367">
        <v>1815.2</v>
      </c>
      <c r="Q10" s="367">
        <v>1792.3</v>
      </c>
      <c r="R10" s="367">
        <v>1780.1</v>
      </c>
      <c r="S10" s="367">
        <v>1745.1</v>
      </c>
      <c r="T10" s="367">
        <v>2087.8000000000002</v>
      </c>
      <c r="U10" s="367">
        <v>1912.1</v>
      </c>
      <c r="V10" s="367"/>
      <c r="W10" s="368" t="s">
        <v>520</v>
      </c>
    </row>
    <row r="11" spans="1:23" s="356" customFormat="1" ht="12" customHeight="1" x14ac:dyDescent="0.2">
      <c r="A11" s="368" t="s">
        <v>521</v>
      </c>
      <c r="C11" s="369">
        <v>168.3</v>
      </c>
      <c r="D11" s="369">
        <v>161.9</v>
      </c>
      <c r="E11" s="369">
        <v>156.9</v>
      </c>
      <c r="F11" s="367">
        <v>193.2</v>
      </c>
      <c r="G11" s="367">
        <v>160.1</v>
      </c>
      <c r="H11" s="367">
        <v>219.2</v>
      </c>
      <c r="I11" s="367">
        <v>262.10000000000002</v>
      </c>
      <c r="J11" s="367">
        <v>276.5</v>
      </c>
      <c r="K11" s="367">
        <v>387.1</v>
      </c>
      <c r="L11" s="367">
        <v>305.10000000000002</v>
      </c>
      <c r="M11" s="367">
        <v>77.900000000000006</v>
      </c>
      <c r="N11" s="367">
        <v>346.9</v>
      </c>
      <c r="O11" s="367">
        <v>360.3</v>
      </c>
      <c r="P11" s="367">
        <v>336.6</v>
      </c>
      <c r="Q11" s="367">
        <v>256.7</v>
      </c>
      <c r="R11" s="367">
        <v>222.6</v>
      </c>
      <c r="S11" s="367">
        <v>163.4</v>
      </c>
      <c r="T11" s="367">
        <v>424.7</v>
      </c>
      <c r="U11" s="367">
        <v>429.7</v>
      </c>
      <c r="V11" s="367"/>
      <c r="W11" s="368" t="s">
        <v>522</v>
      </c>
    </row>
    <row r="12" spans="1:23" s="356" customFormat="1" ht="12" customHeight="1" x14ac:dyDescent="0.2">
      <c r="A12" s="368" t="s">
        <v>531</v>
      </c>
      <c r="C12" s="370">
        <v>2308.3000000000002</v>
      </c>
      <c r="D12" s="370">
        <v>2350.1999999999998</v>
      </c>
      <c r="E12" s="370">
        <v>2393.6999999999998</v>
      </c>
      <c r="F12" s="370">
        <v>2537.3000000000002</v>
      </c>
      <c r="G12" s="370">
        <v>3220.5</v>
      </c>
      <c r="H12" s="370">
        <v>3640.4</v>
      </c>
      <c r="I12" s="370">
        <v>4157.7</v>
      </c>
      <c r="J12" s="370">
        <v>5459.4</v>
      </c>
      <c r="K12" s="370">
        <v>6708.3</v>
      </c>
      <c r="L12" s="370">
        <v>4444.7</v>
      </c>
      <c r="M12" s="370">
        <v>5837.4</v>
      </c>
      <c r="N12" s="370">
        <v>6953.3</v>
      </c>
      <c r="O12" s="370">
        <v>7197.2</v>
      </c>
      <c r="P12" s="370">
        <v>7000.3</v>
      </c>
      <c r="Q12" s="367">
        <v>7249.3</v>
      </c>
      <c r="R12" s="367">
        <v>7421.4</v>
      </c>
      <c r="S12" s="367">
        <v>7004.2</v>
      </c>
      <c r="T12" s="367">
        <v>7171.9</v>
      </c>
      <c r="U12" s="367">
        <v>8153.4</v>
      </c>
      <c r="V12" s="367"/>
      <c r="W12" s="368" t="s">
        <v>532</v>
      </c>
    </row>
    <row r="13" spans="1:23" s="356" customFormat="1" ht="12" customHeight="1" x14ac:dyDescent="0.2">
      <c r="A13" s="366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67"/>
      <c r="W13" s="366"/>
    </row>
    <row r="14" spans="1:23" s="356" customFormat="1" ht="12" customHeight="1" x14ac:dyDescent="0.2">
      <c r="A14" s="372" t="s">
        <v>572</v>
      </c>
      <c r="C14" s="369">
        <v>871.1</v>
      </c>
      <c r="D14" s="369">
        <v>890.3</v>
      </c>
      <c r="E14" s="369">
        <v>952.9</v>
      </c>
      <c r="F14" s="369">
        <v>980.6</v>
      </c>
      <c r="G14" s="369">
        <v>1071.7</v>
      </c>
      <c r="H14" s="369">
        <v>1303.7</v>
      </c>
      <c r="I14" s="369">
        <v>1579.2</v>
      </c>
      <c r="J14" s="369">
        <v>2124.9</v>
      </c>
      <c r="K14" s="369">
        <v>2370.6</v>
      </c>
      <c r="L14" s="369">
        <v>2063</v>
      </c>
      <c r="M14" s="369">
        <v>2260.5</v>
      </c>
      <c r="N14" s="369">
        <v>2563</v>
      </c>
      <c r="O14" s="369">
        <v>2731.4</v>
      </c>
      <c r="P14" s="369">
        <v>2630.4</v>
      </c>
      <c r="Q14" s="369">
        <v>2653.9</v>
      </c>
      <c r="R14" s="369">
        <v>2953.3</v>
      </c>
      <c r="S14" s="369">
        <v>3116.6</v>
      </c>
      <c r="T14" s="369">
        <v>3190.8</v>
      </c>
      <c r="U14" s="369">
        <v>3291.8</v>
      </c>
      <c r="V14" s="367"/>
      <c r="W14" s="372" t="s">
        <v>573</v>
      </c>
    </row>
    <row r="15" spans="1:23" s="356" customFormat="1" ht="12" customHeight="1" x14ac:dyDescent="0.2">
      <c r="A15" s="372" t="s">
        <v>574</v>
      </c>
      <c r="C15" s="369">
        <v>386.7</v>
      </c>
      <c r="D15" s="369">
        <v>367.8</v>
      </c>
      <c r="E15" s="369">
        <v>395.5</v>
      </c>
      <c r="F15" s="367">
        <v>426.7</v>
      </c>
      <c r="G15" s="367">
        <v>467.4</v>
      </c>
      <c r="H15" s="367">
        <v>542.6</v>
      </c>
      <c r="I15" s="367">
        <v>662.7</v>
      </c>
      <c r="J15" s="367">
        <v>966.1</v>
      </c>
      <c r="K15" s="367">
        <v>1032</v>
      </c>
      <c r="L15" s="367">
        <v>831.1</v>
      </c>
      <c r="M15" s="367">
        <v>941.6</v>
      </c>
      <c r="N15" s="367">
        <v>1041.5999999999999</v>
      </c>
      <c r="O15" s="367">
        <v>1112.0999999999999</v>
      </c>
      <c r="P15" s="367">
        <v>1044.7</v>
      </c>
      <c r="Q15" s="367">
        <v>1090</v>
      </c>
      <c r="R15" s="367">
        <v>1248.9000000000001</v>
      </c>
      <c r="S15" s="367">
        <v>1338.7</v>
      </c>
      <c r="T15" s="367">
        <v>1412.2</v>
      </c>
      <c r="U15" s="367">
        <v>1442.8</v>
      </c>
      <c r="V15" s="367"/>
      <c r="W15" s="372" t="s">
        <v>575</v>
      </c>
    </row>
    <row r="16" spans="1:23" s="356" customFormat="1" ht="12" customHeight="1" x14ac:dyDescent="0.2">
      <c r="A16" s="372" t="s">
        <v>576</v>
      </c>
      <c r="C16" s="369">
        <v>484.4</v>
      </c>
      <c r="D16" s="369">
        <v>522.5</v>
      </c>
      <c r="E16" s="369">
        <v>557.4</v>
      </c>
      <c r="F16" s="367">
        <v>553.9</v>
      </c>
      <c r="G16" s="367">
        <v>604.29999999999995</v>
      </c>
      <c r="H16" s="367">
        <v>761.1</v>
      </c>
      <c r="I16" s="367">
        <v>916.5</v>
      </c>
      <c r="J16" s="367">
        <v>1158.8</v>
      </c>
      <c r="K16" s="367">
        <v>1338.6</v>
      </c>
      <c r="L16" s="367">
        <v>1231.9000000000001</v>
      </c>
      <c r="M16" s="367">
        <v>1318.9</v>
      </c>
      <c r="N16" s="367">
        <v>1521.4</v>
      </c>
      <c r="O16" s="367">
        <v>1619.3</v>
      </c>
      <c r="P16" s="367">
        <v>1585.7</v>
      </c>
      <c r="Q16" s="367">
        <v>1563.9</v>
      </c>
      <c r="R16" s="367">
        <v>1704.4</v>
      </c>
      <c r="S16" s="367">
        <v>1777.9</v>
      </c>
      <c r="T16" s="367">
        <v>1778.6</v>
      </c>
      <c r="U16" s="367">
        <v>1849</v>
      </c>
      <c r="V16" s="367"/>
      <c r="W16" s="372" t="s">
        <v>577</v>
      </c>
    </row>
    <row r="17" spans="1:23" ht="12" customHeight="1" x14ac:dyDescent="0.2">
      <c r="C17" s="361"/>
      <c r="D17" s="361"/>
      <c r="E17" s="361"/>
      <c r="F17" s="361"/>
      <c r="G17" s="361"/>
      <c r="H17" s="361"/>
      <c r="I17" s="361"/>
      <c r="J17" s="361"/>
      <c r="K17" s="361"/>
      <c r="L17" s="361"/>
      <c r="M17" s="361"/>
      <c r="N17" s="361"/>
      <c r="O17" s="361"/>
      <c r="P17" s="361"/>
      <c r="Q17" s="361"/>
      <c r="R17" s="361"/>
      <c r="S17" s="361"/>
      <c r="T17" s="361"/>
      <c r="U17" s="361"/>
    </row>
    <row r="18" spans="1:23" s="356" customFormat="1" ht="12" customHeight="1" x14ac:dyDescent="0.2">
      <c r="A18" s="372" t="s">
        <v>578</v>
      </c>
      <c r="C18" s="370">
        <v>1359.4</v>
      </c>
      <c r="D18" s="370">
        <v>1529.3</v>
      </c>
      <c r="E18" s="370">
        <v>1461.3</v>
      </c>
      <c r="F18" s="370">
        <v>1755.9</v>
      </c>
      <c r="G18" s="370">
        <v>2074.3000000000002</v>
      </c>
      <c r="H18" s="370">
        <v>2577.1</v>
      </c>
      <c r="I18" s="370">
        <v>2950.6</v>
      </c>
      <c r="J18" s="370">
        <v>3528.6</v>
      </c>
      <c r="K18" s="370">
        <v>4698.3</v>
      </c>
      <c r="L18" s="370">
        <v>3117.6</v>
      </c>
      <c r="M18" s="370">
        <v>3693.5</v>
      </c>
      <c r="N18" s="370">
        <v>4881.2</v>
      </c>
      <c r="O18" s="370">
        <v>5116.5</v>
      </c>
      <c r="P18" s="370">
        <v>5059.8</v>
      </c>
      <c r="Q18" s="370">
        <v>5043.8999999999996</v>
      </c>
      <c r="R18" s="370">
        <v>4800.7</v>
      </c>
      <c r="S18" s="370">
        <v>4241.8</v>
      </c>
      <c r="T18" s="370">
        <v>4769.1000000000004</v>
      </c>
      <c r="U18" s="370">
        <v>5330.3</v>
      </c>
      <c r="V18" s="367"/>
      <c r="W18" s="372" t="s">
        <v>579</v>
      </c>
    </row>
    <row r="19" spans="1:23" s="356" customFormat="1" ht="12" customHeight="1" x14ac:dyDescent="0.2">
      <c r="A19" s="372" t="s">
        <v>580</v>
      </c>
      <c r="C19" s="369">
        <v>383.6</v>
      </c>
      <c r="D19" s="369">
        <v>396.6</v>
      </c>
      <c r="E19" s="369">
        <v>410.2</v>
      </c>
      <c r="F19" s="367">
        <v>517.9</v>
      </c>
      <c r="G19" s="367">
        <v>637.29999999999995</v>
      </c>
      <c r="H19" s="367">
        <v>907.6</v>
      </c>
      <c r="I19" s="367">
        <v>1087.0999999999999</v>
      </c>
      <c r="J19" s="367">
        <v>1304.2</v>
      </c>
      <c r="K19" s="367">
        <v>1953.7</v>
      </c>
      <c r="L19" s="367">
        <v>1086.8</v>
      </c>
      <c r="M19" s="367">
        <v>1485.5</v>
      </c>
      <c r="N19" s="367">
        <v>2097.1999999999998</v>
      </c>
      <c r="O19" s="367">
        <v>2228.4</v>
      </c>
      <c r="P19" s="367">
        <v>2244.5</v>
      </c>
      <c r="Q19" s="367">
        <v>2039.1</v>
      </c>
      <c r="R19" s="367">
        <v>1344</v>
      </c>
      <c r="S19" s="367">
        <v>1165.3</v>
      </c>
      <c r="T19" s="367">
        <v>1387.2</v>
      </c>
      <c r="U19" s="367">
        <v>1637.2</v>
      </c>
      <c r="V19" s="367"/>
      <c r="W19" s="372" t="s">
        <v>581</v>
      </c>
    </row>
    <row r="20" spans="1:23" s="356" customFormat="1" ht="12" customHeight="1" x14ac:dyDescent="0.2">
      <c r="A20" s="372" t="s">
        <v>582</v>
      </c>
      <c r="C20" s="369">
        <v>10.8</v>
      </c>
      <c r="D20" s="369">
        <v>17</v>
      </c>
      <c r="E20" s="369">
        <v>21.4</v>
      </c>
      <c r="F20" s="367">
        <v>20.2</v>
      </c>
      <c r="G20" s="367">
        <v>21.6</v>
      </c>
      <c r="H20" s="367">
        <v>3.4</v>
      </c>
      <c r="I20" s="367">
        <v>0.8</v>
      </c>
      <c r="J20" s="367">
        <v>0</v>
      </c>
      <c r="K20" s="367">
        <v>8.1</v>
      </c>
      <c r="L20" s="367">
        <v>0.1</v>
      </c>
      <c r="M20" s="367">
        <v>2.1</v>
      </c>
      <c r="N20" s="367">
        <v>6.7</v>
      </c>
      <c r="O20" s="367">
        <v>13.8</v>
      </c>
      <c r="P20" s="367">
        <v>19.8</v>
      </c>
      <c r="Q20" s="367">
        <v>45.7</v>
      </c>
      <c r="R20" s="367">
        <v>12.1</v>
      </c>
      <c r="S20" s="367">
        <v>5.7</v>
      </c>
      <c r="T20" s="367">
        <v>15.4</v>
      </c>
      <c r="U20" s="367">
        <v>20.5</v>
      </c>
      <c r="V20" s="367"/>
      <c r="W20" s="372" t="s">
        <v>583</v>
      </c>
    </row>
    <row r="21" spans="1:23" s="356" customFormat="1" ht="12" customHeight="1" x14ac:dyDescent="0.2">
      <c r="A21" s="372" t="s">
        <v>584</v>
      </c>
      <c r="C21" s="369">
        <v>85.6</v>
      </c>
      <c r="D21" s="369">
        <v>88.7</v>
      </c>
      <c r="E21" s="369">
        <v>99.6</v>
      </c>
      <c r="F21" s="367">
        <v>105.3</v>
      </c>
      <c r="G21" s="367">
        <v>144.80000000000001</v>
      </c>
      <c r="H21" s="367">
        <v>150.1</v>
      </c>
      <c r="I21" s="367">
        <v>180.8</v>
      </c>
      <c r="J21" s="367">
        <v>215.2</v>
      </c>
      <c r="K21" s="367">
        <v>329.8</v>
      </c>
      <c r="L21" s="367">
        <v>255</v>
      </c>
      <c r="M21" s="367">
        <v>256.89999999999998</v>
      </c>
      <c r="N21" s="367">
        <v>360.4</v>
      </c>
      <c r="O21" s="367">
        <v>378.8</v>
      </c>
      <c r="P21" s="367">
        <v>357</v>
      </c>
      <c r="Q21" s="367">
        <v>367.3</v>
      </c>
      <c r="R21" s="367">
        <v>309.5</v>
      </c>
      <c r="S21" s="367">
        <v>305.60000000000002</v>
      </c>
      <c r="T21" s="367">
        <v>327.3</v>
      </c>
      <c r="U21" s="367">
        <v>382.6</v>
      </c>
      <c r="V21" s="367"/>
      <c r="W21" s="372" t="s">
        <v>585</v>
      </c>
    </row>
    <row r="22" spans="1:23" s="356" customFormat="1" ht="12" customHeight="1" x14ac:dyDescent="0.2">
      <c r="A22" s="372" t="s">
        <v>586</v>
      </c>
      <c r="C22" s="369">
        <v>762.4</v>
      </c>
      <c r="D22" s="369">
        <v>808.5</v>
      </c>
      <c r="E22" s="369">
        <v>818.7</v>
      </c>
      <c r="F22" s="367">
        <v>957.7</v>
      </c>
      <c r="G22" s="367">
        <v>1112.5999999999999</v>
      </c>
      <c r="H22" s="367">
        <v>1327.2</v>
      </c>
      <c r="I22" s="367">
        <v>1435.1</v>
      </c>
      <c r="J22" s="367">
        <v>1763.1</v>
      </c>
      <c r="K22" s="367">
        <v>2101.3000000000002</v>
      </c>
      <c r="L22" s="367">
        <v>1556</v>
      </c>
      <c r="M22" s="367">
        <v>1717.8</v>
      </c>
      <c r="N22" s="367">
        <v>2119.3000000000002</v>
      </c>
      <c r="O22" s="367">
        <v>2199.3000000000002</v>
      </c>
      <c r="P22" s="367">
        <v>2158.8000000000002</v>
      </c>
      <c r="Q22" s="367">
        <v>2264.1999999999998</v>
      </c>
      <c r="R22" s="367">
        <v>2739.7</v>
      </c>
      <c r="S22" s="367">
        <v>2375.9</v>
      </c>
      <c r="T22" s="367">
        <v>2621</v>
      </c>
      <c r="U22" s="367">
        <v>2914.4</v>
      </c>
      <c r="V22" s="367"/>
      <c r="W22" s="372" t="s">
        <v>587</v>
      </c>
    </row>
    <row r="23" spans="1:23" s="356" customFormat="1" ht="12" customHeight="1" x14ac:dyDescent="0.2">
      <c r="A23" s="372" t="s">
        <v>588</v>
      </c>
      <c r="C23" s="369">
        <v>117</v>
      </c>
      <c r="D23" s="369">
        <v>218.5</v>
      </c>
      <c r="E23" s="369">
        <v>111.4</v>
      </c>
      <c r="F23" s="367">
        <v>154.80000000000001</v>
      </c>
      <c r="G23" s="367">
        <v>158</v>
      </c>
      <c r="H23" s="367">
        <v>188.8</v>
      </c>
      <c r="I23" s="367">
        <v>246.8</v>
      </c>
      <c r="J23" s="367">
        <v>246.1</v>
      </c>
      <c r="K23" s="367">
        <v>305.39999999999998</v>
      </c>
      <c r="L23" s="367">
        <v>219.7</v>
      </c>
      <c r="M23" s="367">
        <v>231.2</v>
      </c>
      <c r="N23" s="367">
        <v>297.60000000000002</v>
      </c>
      <c r="O23" s="367">
        <v>296.2</v>
      </c>
      <c r="P23" s="367">
        <v>279.7</v>
      </c>
      <c r="Q23" s="367">
        <v>327.60000000000002</v>
      </c>
      <c r="R23" s="367">
        <v>395.4</v>
      </c>
      <c r="S23" s="367">
        <v>389.3</v>
      </c>
      <c r="T23" s="367">
        <v>418.2</v>
      </c>
      <c r="U23" s="367">
        <v>375.6</v>
      </c>
      <c r="V23" s="367"/>
      <c r="W23" s="372" t="s">
        <v>589</v>
      </c>
    </row>
    <row r="24" spans="1:23" s="356" customFormat="1" ht="12" customHeight="1" x14ac:dyDescent="0.2">
      <c r="A24" s="366"/>
      <c r="C24" s="369"/>
      <c r="D24" s="369"/>
      <c r="E24" s="369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6"/>
    </row>
    <row r="25" spans="1:23" s="356" customFormat="1" ht="12" customHeight="1" x14ac:dyDescent="0.2">
      <c r="A25" s="373" t="s">
        <v>590</v>
      </c>
      <c r="C25" s="370">
        <v>679.5</v>
      </c>
      <c r="D25" s="370">
        <v>597.9</v>
      </c>
      <c r="E25" s="370">
        <v>609.20000000000005</v>
      </c>
      <c r="F25" s="370">
        <v>618.70000000000005</v>
      </c>
      <c r="G25" s="370">
        <v>971.2</v>
      </c>
      <c r="H25" s="370">
        <v>844.9</v>
      </c>
      <c r="I25" s="370">
        <v>969.9</v>
      </c>
      <c r="J25" s="370">
        <v>1378.2</v>
      </c>
      <c r="K25" s="370">
        <v>1541.1</v>
      </c>
      <c r="L25" s="370">
        <v>910.2</v>
      </c>
      <c r="M25" s="370">
        <v>1006.7</v>
      </c>
      <c r="N25" s="370">
        <v>1327.4</v>
      </c>
      <c r="O25" s="370">
        <v>1299.9000000000001</v>
      </c>
      <c r="P25" s="370">
        <v>1213.2</v>
      </c>
      <c r="Q25" s="370">
        <v>1377.9</v>
      </c>
      <c r="R25" s="370">
        <v>1453.8</v>
      </c>
      <c r="S25" s="370">
        <v>1311.2</v>
      </c>
      <c r="T25" s="370">
        <v>1468.3</v>
      </c>
      <c r="U25" s="370">
        <v>1614.1</v>
      </c>
      <c r="V25" s="367"/>
      <c r="W25" s="373" t="s">
        <v>591</v>
      </c>
    </row>
    <row r="26" spans="1:23" s="356" customFormat="1" ht="12" customHeight="1" x14ac:dyDescent="0.2">
      <c r="A26" s="373" t="s">
        <v>584</v>
      </c>
      <c r="C26" s="374">
        <v>56.9</v>
      </c>
      <c r="D26" s="374">
        <v>55.3</v>
      </c>
      <c r="E26" s="374">
        <v>72</v>
      </c>
      <c r="F26" s="367">
        <v>29.7</v>
      </c>
      <c r="G26" s="367">
        <v>30.4</v>
      </c>
      <c r="H26" s="367">
        <v>36.5</v>
      </c>
      <c r="I26" s="367">
        <v>47</v>
      </c>
      <c r="J26" s="367">
        <v>68.599999999999994</v>
      </c>
      <c r="K26" s="367">
        <v>75.599999999999994</v>
      </c>
      <c r="L26" s="367">
        <v>50.6</v>
      </c>
      <c r="M26" s="367">
        <v>50</v>
      </c>
      <c r="N26" s="367">
        <v>49.8</v>
      </c>
      <c r="O26" s="367">
        <v>68.5</v>
      </c>
      <c r="P26" s="367">
        <v>52.4</v>
      </c>
      <c r="Q26" s="367">
        <v>57</v>
      </c>
      <c r="R26" s="367">
        <v>54.9</v>
      </c>
      <c r="S26" s="367">
        <v>48.5</v>
      </c>
      <c r="T26" s="367">
        <v>54.3</v>
      </c>
      <c r="U26" s="367">
        <v>60.2</v>
      </c>
      <c r="V26" s="367"/>
      <c r="W26" s="373" t="s">
        <v>585</v>
      </c>
    </row>
    <row r="27" spans="1:23" s="356" customFormat="1" ht="12" customHeight="1" x14ac:dyDescent="0.2">
      <c r="A27" s="373" t="s">
        <v>586</v>
      </c>
      <c r="C27" s="374">
        <v>367.9</v>
      </c>
      <c r="D27" s="374">
        <v>313.7</v>
      </c>
      <c r="E27" s="374">
        <v>325.8</v>
      </c>
      <c r="F27" s="367">
        <v>399.3</v>
      </c>
      <c r="G27" s="367">
        <v>740.1</v>
      </c>
      <c r="H27" s="367">
        <v>566.70000000000005</v>
      </c>
      <c r="I27" s="367">
        <v>620.9</v>
      </c>
      <c r="J27" s="367">
        <v>901.4</v>
      </c>
      <c r="K27" s="367">
        <v>1035.4000000000001</v>
      </c>
      <c r="L27" s="367">
        <v>544</v>
      </c>
      <c r="M27" s="367">
        <v>646.29999999999995</v>
      </c>
      <c r="N27" s="367">
        <v>884.2</v>
      </c>
      <c r="O27" s="367">
        <v>799.2</v>
      </c>
      <c r="P27" s="367">
        <v>799.6</v>
      </c>
      <c r="Q27" s="367">
        <v>951.8</v>
      </c>
      <c r="R27" s="367">
        <v>1004.1</v>
      </c>
      <c r="S27" s="367">
        <v>837.4</v>
      </c>
      <c r="T27" s="367">
        <v>965.8</v>
      </c>
      <c r="U27" s="367">
        <v>1077.5999999999999</v>
      </c>
      <c r="V27" s="367"/>
      <c r="W27" s="373" t="s">
        <v>587</v>
      </c>
    </row>
    <row r="28" spans="1:23" s="356" customFormat="1" ht="12" customHeight="1" x14ac:dyDescent="0.2">
      <c r="A28" s="373" t="s">
        <v>592</v>
      </c>
      <c r="C28" s="374">
        <v>254.7</v>
      </c>
      <c r="D28" s="374">
        <v>228.9</v>
      </c>
      <c r="E28" s="374">
        <v>211.4</v>
      </c>
      <c r="F28" s="367">
        <v>189.7</v>
      </c>
      <c r="G28" s="367">
        <v>200.7</v>
      </c>
      <c r="H28" s="367">
        <v>241.7</v>
      </c>
      <c r="I28" s="367">
        <v>302</v>
      </c>
      <c r="J28" s="367">
        <v>408.2</v>
      </c>
      <c r="K28" s="367">
        <v>430.1</v>
      </c>
      <c r="L28" s="367">
        <v>315.60000000000002</v>
      </c>
      <c r="M28" s="367">
        <v>310.39999999999998</v>
      </c>
      <c r="N28" s="367">
        <v>393.4</v>
      </c>
      <c r="O28" s="367">
        <v>432.2</v>
      </c>
      <c r="P28" s="367">
        <v>361.2</v>
      </c>
      <c r="Q28" s="367">
        <v>369.1</v>
      </c>
      <c r="R28" s="367">
        <v>394.8</v>
      </c>
      <c r="S28" s="367">
        <v>425.3</v>
      </c>
      <c r="T28" s="367">
        <v>448.2</v>
      </c>
      <c r="U28" s="367">
        <v>476.3</v>
      </c>
      <c r="V28" s="367"/>
      <c r="W28" s="373" t="s">
        <v>593</v>
      </c>
    </row>
    <row r="29" spans="1:23" s="356" customFormat="1" ht="12" customHeight="1" x14ac:dyDescent="0.2">
      <c r="A29" s="375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67"/>
      <c r="W29" s="375"/>
    </row>
    <row r="30" spans="1:23" s="356" customFormat="1" ht="12" customHeight="1" x14ac:dyDescent="0.2">
      <c r="A30" s="373" t="s">
        <v>594</v>
      </c>
      <c r="C30" s="374">
        <v>80.400000000000006</v>
      </c>
      <c r="D30" s="374">
        <v>69</v>
      </c>
      <c r="E30" s="374">
        <v>79.8</v>
      </c>
      <c r="F30" s="367">
        <v>92.4</v>
      </c>
      <c r="G30" s="367">
        <v>95.1</v>
      </c>
      <c r="H30" s="367">
        <v>126.8</v>
      </c>
      <c r="I30" s="367">
        <v>143.4</v>
      </c>
      <c r="J30" s="367">
        <v>192.6</v>
      </c>
      <c r="K30" s="367">
        <v>203.5</v>
      </c>
      <c r="L30" s="367">
        <v>132.9</v>
      </c>
      <c r="M30" s="367">
        <v>166.9</v>
      </c>
      <c r="N30" s="367">
        <v>244.6</v>
      </c>
      <c r="O30" s="367">
        <v>246.7</v>
      </c>
      <c r="P30" s="367">
        <v>248.7</v>
      </c>
      <c r="Q30" s="367">
        <v>222.6</v>
      </c>
      <c r="R30" s="367">
        <v>216.3</v>
      </c>
      <c r="S30" s="367">
        <v>243.1</v>
      </c>
      <c r="T30" s="367">
        <v>256.2</v>
      </c>
      <c r="U30" s="367">
        <v>259</v>
      </c>
      <c r="V30" s="367"/>
      <c r="W30" s="373" t="s">
        <v>595</v>
      </c>
    </row>
    <row r="31" spans="1:23" s="356" customFormat="1" ht="12" customHeight="1" x14ac:dyDescent="0.2">
      <c r="A31" s="373"/>
      <c r="C31" s="374"/>
      <c r="D31" s="374"/>
      <c r="E31" s="374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73"/>
    </row>
    <row r="32" spans="1:23" s="356" customFormat="1" ht="12" customHeight="1" x14ac:dyDescent="0.2">
      <c r="A32" s="373" t="s">
        <v>596</v>
      </c>
      <c r="C32" s="374">
        <v>1307.5999999999999</v>
      </c>
      <c r="D32" s="374">
        <v>1389.6</v>
      </c>
      <c r="E32" s="374">
        <v>1608.3</v>
      </c>
      <c r="F32" s="367">
        <v>1592.3</v>
      </c>
      <c r="G32" s="367">
        <v>1940.8</v>
      </c>
      <c r="H32" s="367">
        <v>2075.6999999999998</v>
      </c>
      <c r="I32" s="367">
        <v>2084.1999999999998</v>
      </c>
      <c r="J32" s="367">
        <v>2180.1</v>
      </c>
      <c r="K32" s="367">
        <v>2244.6999999999998</v>
      </c>
      <c r="L32" s="367">
        <v>1526.2</v>
      </c>
      <c r="M32" s="367">
        <v>2300.6999999999998</v>
      </c>
      <c r="N32" s="367">
        <v>2768.5</v>
      </c>
      <c r="O32" s="367">
        <v>2748.4</v>
      </c>
      <c r="P32" s="367">
        <v>2559.6</v>
      </c>
      <c r="Q32" s="367">
        <v>2561.4</v>
      </c>
      <c r="R32" s="367">
        <v>2506.5</v>
      </c>
      <c r="S32" s="367">
        <v>2383.6</v>
      </c>
      <c r="T32" s="367">
        <v>2529.5</v>
      </c>
      <c r="U32" s="367">
        <v>2708</v>
      </c>
      <c r="V32" s="367"/>
      <c r="W32" s="373" t="s">
        <v>597</v>
      </c>
    </row>
    <row r="33" spans="1:23" s="356" customFormat="1" ht="12" customHeight="1" x14ac:dyDescent="0.2">
      <c r="A33" s="377"/>
      <c r="B33" s="359"/>
      <c r="C33" s="378"/>
      <c r="D33" s="378"/>
      <c r="E33" s="378"/>
      <c r="F33" s="378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</row>
    <row r="34" spans="1:23" s="356" customFormat="1" ht="12" customHeight="1" x14ac:dyDescent="0.2">
      <c r="A34" s="379"/>
    </row>
    <row r="35" spans="1:23" s="356" customFormat="1" ht="12" customHeight="1" x14ac:dyDescent="0.2">
      <c r="A35" s="373" t="s">
        <v>337</v>
      </c>
      <c r="C35" s="370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</row>
    <row r="36" spans="1:23" s="356" customFormat="1" ht="12" customHeight="1" x14ac:dyDescent="0.2">
      <c r="A36" s="373" t="s">
        <v>183</v>
      </c>
    </row>
    <row r="37" spans="1:23" s="356" customFormat="1" ht="12" customHeight="1" x14ac:dyDescent="0.2">
      <c r="A37" s="352" t="s">
        <v>569</v>
      </c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</row>
    <row r="38" spans="1:23" s="356" customFormat="1" ht="12" customHeight="1" x14ac:dyDescent="0.2">
      <c r="A38" s="379"/>
      <c r="B38" s="370"/>
      <c r="C38" s="370"/>
      <c r="D38" s="370"/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</row>
    <row r="39" spans="1:23" s="356" customFormat="1" ht="12" customHeight="1" x14ac:dyDescent="0.2">
      <c r="A39" s="373" t="s">
        <v>340</v>
      </c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</row>
    <row r="40" spans="1:23" s="356" customFormat="1" ht="12" customHeight="1" x14ac:dyDescent="0.2">
      <c r="A40" s="373" t="s">
        <v>190</v>
      </c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6"/>
    </row>
    <row r="41" spans="1:23" s="380" customFormat="1" ht="12" customHeight="1" x14ac:dyDescent="0.2">
      <c r="A41" s="325" t="s">
        <v>570</v>
      </c>
    </row>
    <row r="42" spans="1:23" s="356" customFormat="1" ht="12" customHeight="1" x14ac:dyDescent="0.2"/>
    <row r="43" spans="1:23" s="356" customFormat="1" ht="12" customHeight="1" x14ac:dyDescent="0.2"/>
    <row r="44" spans="1:23" s="356" customFormat="1" ht="12" customHeight="1" x14ac:dyDescent="0.2"/>
    <row r="45" spans="1:23" s="356" customFormat="1" ht="12" customHeight="1" x14ac:dyDescent="0.2"/>
    <row r="46" spans="1:23" s="356" customFormat="1" ht="12" customHeight="1" x14ac:dyDescent="0.2"/>
    <row r="47" spans="1:23" s="356" customFormat="1" ht="12" customHeight="1" x14ac:dyDescent="0.2">
      <c r="A47" s="379"/>
      <c r="C47" s="381"/>
      <c r="D47" s="381"/>
      <c r="E47" s="381"/>
      <c r="F47" s="381"/>
    </row>
    <row r="48" spans="1:23" s="356" customFormat="1" ht="12" customHeight="1" x14ac:dyDescent="0.2">
      <c r="A48" s="379"/>
    </row>
    <row r="49" spans="1:1" s="356" customFormat="1" ht="12" customHeight="1" x14ac:dyDescent="0.2">
      <c r="A49" s="379"/>
    </row>
    <row r="50" spans="1:1" s="356" customFormat="1" ht="12" customHeight="1" x14ac:dyDescent="0.2">
      <c r="A50" s="379"/>
    </row>
    <row r="51" spans="1:1" s="356" customFormat="1" ht="12" customHeight="1" x14ac:dyDescent="0.2">
      <c r="A51" s="379"/>
    </row>
    <row r="52" spans="1:1" s="356" customFormat="1" ht="12" customHeight="1" x14ac:dyDescent="0.2">
      <c r="A52" s="379"/>
    </row>
    <row r="53" spans="1:1" s="356" customFormat="1" ht="12" customHeight="1" x14ac:dyDescent="0.2">
      <c r="A53" s="379"/>
    </row>
    <row r="54" spans="1:1" s="356" customFormat="1" ht="12" customHeight="1" x14ac:dyDescent="0.2">
      <c r="A54" s="379"/>
    </row>
    <row r="55" spans="1:1" s="356" customFormat="1" ht="12" customHeight="1" x14ac:dyDescent="0.2">
      <c r="A55" s="379"/>
    </row>
    <row r="56" spans="1:1" s="356" customFormat="1" ht="12" customHeight="1" x14ac:dyDescent="0.2">
      <c r="A56" s="379"/>
    </row>
    <row r="57" spans="1:1" s="356" customFormat="1" ht="12" customHeight="1" x14ac:dyDescent="0.2">
      <c r="A57" s="379"/>
    </row>
    <row r="58" spans="1:1" s="356" customFormat="1" ht="12" customHeight="1" x14ac:dyDescent="0.2">
      <c r="A58" s="379"/>
    </row>
    <row r="59" spans="1:1" s="356" customFormat="1" ht="12" customHeight="1" x14ac:dyDescent="0.2">
      <c r="A59" s="379"/>
    </row>
    <row r="60" spans="1:1" s="356" customFormat="1" ht="12" customHeight="1" x14ac:dyDescent="0.2">
      <c r="A60" s="379"/>
    </row>
    <row r="61" spans="1:1" s="356" customFormat="1" ht="12" customHeight="1" x14ac:dyDescent="0.2">
      <c r="A61" s="379"/>
    </row>
    <row r="62" spans="1:1" s="356" customFormat="1" ht="12" customHeight="1" x14ac:dyDescent="0.2">
      <c r="A62" s="379"/>
    </row>
    <row r="63" spans="1:1" s="356" customFormat="1" ht="12" customHeight="1" x14ac:dyDescent="0.2">
      <c r="A63" s="379"/>
    </row>
    <row r="64" spans="1:1" s="356" customFormat="1" ht="12" customHeight="1" x14ac:dyDescent="0.2">
      <c r="A64" s="379"/>
    </row>
    <row r="65" spans="1:1" s="356" customFormat="1" ht="12" customHeight="1" x14ac:dyDescent="0.2">
      <c r="A65" s="379"/>
    </row>
    <row r="66" spans="1:1" s="356" customFormat="1" ht="12" customHeight="1" x14ac:dyDescent="0.2">
      <c r="A66" s="379"/>
    </row>
    <row r="67" spans="1:1" s="356" customFormat="1" ht="12" customHeight="1" x14ac:dyDescent="0.2">
      <c r="A67" s="379"/>
    </row>
    <row r="68" spans="1:1" s="356" customFormat="1" ht="12" customHeight="1" x14ac:dyDescent="0.2">
      <c r="A68" s="379"/>
    </row>
    <row r="69" spans="1:1" s="356" customFormat="1" ht="12" customHeight="1" x14ac:dyDescent="0.2">
      <c r="A69" s="379"/>
    </row>
    <row r="70" spans="1:1" s="356" customFormat="1" ht="12" customHeight="1" x14ac:dyDescent="0.2">
      <c r="A70" s="379"/>
    </row>
    <row r="71" spans="1:1" s="356" customFormat="1" ht="12" customHeight="1" x14ac:dyDescent="0.2">
      <c r="A71" s="379"/>
    </row>
    <row r="72" spans="1:1" s="356" customFormat="1" ht="12" customHeight="1" x14ac:dyDescent="0.2">
      <c r="A72" s="379"/>
    </row>
    <row r="73" spans="1:1" s="356" customFormat="1" ht="12" customHeight="1" x14ac:dyDescent="0.2">
      <c r="A73" s="379"/>
    </row>
    <row r="74" spans="1:1" s="356" customFormat="1" ht="12" customHeight="1" x14ac:dyDescent="0.2">
      <c r="A74" s="379"/>
    </row>
    <row r="75" spans="1:1" s="356" customFormat="1" ht="12" customHeight="1" x14ac:dyDescent="0.2">
      <c r="A75" s="379"/>
    </row>
    <row r="76" spans="1:1" s="356" customFormat="1" ht="12" customHeight="1" x14ac:dyDescent="0.2">
      <c r="A76" s="379"/>
    </row>
    <row r="77" spans="1:1" s="356" customFormat="1" ht="12" customHeight="1" x14ac:dyDescent="0.2">
      <c r="A77" s="379"/>
    </row>
    <row r="78" spans="1:1" s="356" customFormat="1" ht="12" customHeight="1" x14ac:dyDescent="0.2">
      <c r="A78" s="379"/>
    </row>
    <row r="79" spans="1:1" s="356" customFormat="1" ht="12" customHeight="1" x14ac:dyDescent="0.2">
      <c r="A79" s="379"/>
    </row>
    <row r="80" spans="1:1" s="356" customFormat="1" ht="12" customHeight="1" x14ac:dyDescent="0.2">
      <c r="A80" s="379"/>
    </row>
    <row r="81" spans="1:1" s="356" customFormat="1" ht="12" customHeight="1" x14ac:dyDescent="0.2">
      <c r="A81" s="379"/>
    </row>
    <row r="82" spans="1:1" s="356" customFormat="1" ht="12" customHeight="1" x14ac:dyDescent="0.2">
      <c r="A82" s="379"/>
    </row>
    <row r="83" spans="1:1" s="356" customFormat="1" ht="12" customHeight="1" x14ac:dyDescent="0.2">
      <c r="A83" s="379"/>
    </row>
    <row r="84" spans="1:1" s="356" customFormat="1" ht="12" customHeight="1" x14ac:dyDescent="0.2">
      <c r="A84" s="379"/>
    </row>
    <row r="85" spans="1:1" s="356" customFormat="1" ht="12" customHeight="1" x14ac:dyDescent="0.2">
      <c r="A85" s="379"/>
    </row>
    <row r="86" spans="1:1" s="356" customFormat="1" ht="12" customHeight="1" x14ac:dyDescent="0.2">
      <c r="A86" s="379"/>
    </row>
    <row r="87" spans="1:1" s="356" customFormat="1" ht="12" customHeight="1" x14ac:dyDescent="0.2">
      <c r="A87" s="379"/>
    </row>
    <row r="88" spans="1:1" s="356" customFormat="1" ht="12" customHeight="1" x14ac:dyDescent="0.2">
      <c r="A88" s="379"/>
    </row>
    <row r="89" spans="1:1" s="356" customFormat="1" ht="12" customHeight="1" x14ac:dyDescent="0.2">
      <c r="A89" s="379"/>
    </row>
    <row r="90" spans="1:1" s="356" customFormat="1" ht="12" customHeight="1" x14ac:dyDescent="0.2">
      <c r="A90" s="379"/>
    </row>
    <row r="91" spans="1:1" s="356" customFormat="1" ht="12" customHeight="1" x14ac:dyDescent="0.2">
      <c r="A91" s="379"/>
    </row>
    <row r="92" spans="1:1" s="356" customFormat="1" ht="12" customHeight="1" x14ac:dyDescent="0.2">
      <c r="A92" s="379"/>
    </row>
    <row r="93" spans="1:1" s="356" customFormat="1" ht="12" customHeight="1" x14ac:dyDescent="0.2">
      <c r="A93" s="379"/>
    </row>
    <row r="94" spans="1:1" s="356" customFormat="1" ht="12" customHeight="1" x14ac:dyDescent="0.2">
      <c r="A94" s="379"/>
    </row>
    <row r="95" spans="1:1" s="356" customFormat="1" ht="12" customHeight="1" x14ac:dyDescent="0.2">
      <c r="A95" s="379"/>
    </row>
    <row r="96" spans="1:1" s="356" customFormat="1" ht="12" customHeight="1" x14ac:dyDescent="0.2">
      <c r="A96" s="379"/>
    </row>
    <row r="97" spans="1:1" s="356" customFormat="1" ht="12" customHeight="1" x14ac:dyDescent="0.2">
      <c r="A97" s="379"/>
    </row>
    <row r="98" spans="1:1" s="356" customFormat="1" ht="12" customHeight="1" x14ac:dyDescent="0.2">
      <c r="A98" s="379"/>
    </row>
    <row r="99" spans="1:1" s="356" customFormat="1" ht="12" customHeight="1" x14ac:dyDescent="0.2">
      <c r="A99" s="379"/>
    </row>
    <row r="100" spans="1:1" s="356" customFormat="1" ht="12" customHeight="1" x14ac:dyDescent="0.2">
      <c r="A100" s="379"/>
    </row>
    <row r="101" spans="1:1" s="356" customFormat="1" ht="12" customHeight="1" x14ac:dyDescent="0.2">
      <c r="A101" s="379"/>
    </row>
    <row r="102" spans="1:1" s="356" customFormat="1" ht="12" customHeight="1" x14ac:dyDescent="0.2">
      <c r="A102" s="379"/>
    </row>
    <row r="103" spans="1:1" s="356" customFormat="1" ht="12" customHeight="1" x14ac:dyDescent="0.2">
      <c r="A103" s="379"/>
    </row>
    <row r="104" spans="1:1" s="356" customFormat="1" ht="12" customHeight="1" x14ac:dyDescent="0.2">
      <c r="A104" s="379"/>
    </row>
    <row r="105" spans="1:1" s="356" customFormat="1" ht="12" customHeight="1" x14ac:dyDescent="0.2">
      <c r="A105" s="379"/>
    </row>
    <row r="106" spans="1:1" s="356" customFormat="1" ht="12" customHeight="1" x14ac:dyDescent="0.2">
      <c r="A106" s="379"/>
    </row>
    <row r="107" spans="1:1" s="356" customFormat="1" ht="12" customHeight="1" x14ac:dyDescent="0.2">
      <c r="A107" s="379"/>
    </row>
    <row r="108" spans="1:1" s="356" customFormat="1" ht="12" customHeight="1" x14ac:dyDescent="0.2">
      <c r="A108" s="379"/>
    </row>
    <row r="109" spans="1:1" s="356" customFormat="1" ht="12" customHeight="1" x14ac:dyDescent="0.2">
      <c r="A109" s="379"/>
    </row>
    <row r="110" spans="1:1" s="356" customFormat="1" ht="12" customHeight="1" x14ac:dyDescent="0.2">
      <c r="A110" s="379"/>
    </row>
    <row r="111" spans="1:1" s="356" customFormat="1" ht="12" customHeight="1" x14ac:dyDescent="0.2">
      <c r="A111" s="379"/>
    </row>
    <row r="112" spans="1:1" s="356" customFormat="1" ht="12" customHeight="1" x14ac:dyDescent="0.2">
      <c r="A112" s="379"/>
    </row>
    <row r="113" spans="1:1" s="356" customFormat="1" ht="12" customHeight="1" x14ac:dyDescent="0.2">
      <c r="A113" s="379"/>
    </row>
    <row r="114" spans="1:1" s="356" customFormat="1" ht="12" customHeight="1" x14ac:dyDescent="0.2">
      <c r="A114" s="379"/>
    </row>
    <row r="115" spans="1:1" s="356" customFormat="1" ht="12" customHeight="1" x14ac:dyDescent="0.2">
      <c r="A115" s="379"/>
    </row>
    <row r="116" spans="1:1" s="356" customFormat="1" ht="12" customHeight="1" x14ac:dyDescent="0.2">
      <c r="A116" s="379"/>
    </row>
    <row r="117" spans="1:1" s="356" customFormat="1" ht="12" customHeight="1" x14ac:dyDescent="0.2">
      <c r="A117" s="379"/>
    </row>
    <row r="118" spans="1:1" s="356" customFormat="1" ht="12" customHeight="1" x14ac:dyDescent="0.2">
      <c r="A118" s="379"/>
    </row>
    <row r="119" spans="1:1" s="356" customFormat="1" ht="12" customHeight="1" x14ac:dyDescent="0.2">
      <c r="A119" s="379"/>
    </row>
    <row r="120" spans="1:1" s="356" customFormat="1" ht="12" customHeight="1" x14ac:dyDescent="0.2">
      <c r="A120" s="379"/>
    </row>
    <row r="121" spans="1:1" s="356" customFormat="1" ht="12" customHeight="1" x14ac:dyDescent="0.2">
      <c r="A121" s="379"/>
    </row>
    <row r="122" spans="1:1" s="356" customFormat="1" ht="12" customHeight="1" x14ac:dyDescent="0.2">
      <c r="A122" s="379"/>
    </row>
    <row r="123" spans="1:1" s="356" customFormat="1" ht="12" customHeight="1" x14ac:dyDescent="0.2">
      <c r="A123" s="379"/>
    </row>
    <row r="124" spans="1:1" s="356" customFormat="1" ht="12" customHeight="1" x14ac:dyDescent="0.2">
      <c r="A124" s="379"/>
    </row>
    <row r="125" spans="1:1" s="356" customFormat="1" ht="12" customHeight="1" x14ac:dyDescent="0.2">
      <c r="A125" s="379"/>
    </row>
    <row r="126" spans="1:1" s="356" customFormat="1" ht="12" customHeight="1" x14ac:dyDescent="0.2">
      <c r="A126" s="379"/>
    </row>
    <row r="127" spans="1:1" s="356" customFormat="1" ht="12" customHeight="1" x14ac:dyDescent="0.2">
      <c r="A127" s="379"/>
    </row>
    <row r="128" spans="1:1" s="356" customFormat="1" ht="12" customHeight="1" x14ac:dyDescent="0.2">
      <c r="A128" s="379"/>
    </row>
    <row r="129" spans="1:1" s="356" customFormat="1" ht="12" customHeight="1" x14ac:dyDescent="0.2">
      <c r="A129" s="379"/>
    </row>
    <row r="130" spans="1:1" s="356" customFormat="1" ht="12" customHeight="1" x14ac:dyDescent="0.2">
      <c r="A130" s="379"/>
    </row>
    <row r="131" spans="1:1" s="356" customFormat="1" ht="12" customHeight="1" x14ac:dyDescent="0.2">
      <c r="A131" s="379"/>
    </row>
    <row r="132" spans="1:1" s="356" customFormat="1" ht="12" customHeight="1" x14ac:dyDescent="0.2">
      <c r="A132" s="379"/>
    </row>
    <row r="133" spans="1:1" s="356" customFormat="1" ht="12" customHeight="1" x14ac:dyDescent="0.2">
      <c r="A133" s="379"/>
    </row>
    <row r="134" spans="1:1" s="356" customFormat="1" ht="12" customHeight="1" x14ac:dyDescent="0.2">
      <c r="A134" s="379"/>
    </row>
    <row r="135" spans="1:1" s="356" customFormat="1" ht="12" customHeight="1" x14ac:dyDescent="0.2">
      <c r="A135" s="379"/>
    </row>
    <row r="136" spans="1:1" s="356" customFormat="1" ht="12" customHeight="1" x14ac:dyDescent="0.2">
      <c r="A136" s="379"/>
    </row>
    <row r="137" spans="1:1" s="356" customFormat="1" ht="12" customHeight="1" x14ac:dyDescent="0.2">
      <c r="A137" s="379"/>
    </row>
    <row r="138" spans="1:1" s="356" customFormat="1" ht="12" customHeight="1" x14ac:dyDescent="0.2">
      <c r="A138" s="379"/>
    </row>
    <row r="139" spans="1:1" s="356" customFormat="1" ht="12" customHeight="1" x14ac:dyDescent="0.2">
      <c r="A139" s="379"/>
    </row>
    <row r="140" spans="1:1" s="356" customFormat="1" ht="12" customHeight="1" x14ac:dyDescent="0.2">
      <c r="A140" s="379"/>
    </row>
    <row r="141" spans="1:1" s="356" customFormat="1" ht="12" customHeight="1" x14ac:dyDescent="0.2">
      <c r="A141" s="379"/>
    </row>
    <row r="142" spans="1:1" s="356" customFormat="1" ht="12" customHeight="1" x14ac:dyDescent="0.2">
      <c r="A142" s="379"/>
    </row>
    <row r="143" spans="1:1" s="356" customFormat="1" ht="12" customHeight="1" x14ac:dyDescent="0.2">
      <c r="A143" s="379"/>
    </row>
    <row r="144" spans="1:1" s="356" customFormat="1" ht="12" customHeight="1" x14ac:dyDescent="0.2">
      <c r="A144" s="379"/>
    </row>
    <row r="145" spans="1:1" s="356" customFormat="1" ht="12" customHeight="1" x14ac:dyDescent="0.2">
      <c r="A145" s="379"/>
    </row>
    <row r="146" spans="1:1" s="356" customFormat="1" ht="12" customHeight="1" x14ac:dyDescent="0.2">
      <c r="A146" s="379"/>
    </row>
    <row r="147" spans="1:1" s="356" customFormat="1" ht="12" customHeight="1" x14ac:dyDescent="0.2">
      <c r="A147" s="379"/>
    </row>
    <row r="148" spans="1:1" s="356" customFormat="1" ht="12" customHeight="1" x14ac:dyDescent="0.2">
      <c r="A148" s="379"/>
    </row>
    <row r="149" spans="1:1" s="356" customFormat="1" ht="12" customHeight="1" x14ac:dyDescent="0.2">
      <c r="A149" s="379"/>
    </row>
    <row r="150" spans="1:1" s="356" customFormat="1" ht="12" customHeight="1" x14ac:dyDescent="0.2">
      <c r="A150" s="379"/>
    </row>
    <row r="151" spans="1:1" s="356" customFormat="1" ht="12" customHeight="1" x14ac:dyDescent="0.2">
      <c r="A151" s="379"/>
    </row>
    <row r="152" spans="1:1" s="356" customFormat="1" ht="12" customHeight="1" x14ac:dyDescent="0.2">
      <c r="A152" s="379"/>
    </row>
    <row r="153" spans="1:1" s="356" customFormat="1" ht="12" customHeight="1" x14ac:dyDescent="0.2">
      <c r="A153" s="379"/>
    </row>
    <row r="154" spans="1:1" s="356" customFormat="1" ht="12" customHeight="1" x14ac:dyDescent="0.2">
      <c r="A154" s="379"/>
    </row>
    <row r="155" spans="1:1" s="356" customFormat="1" ht="12" customHeight="1" x14ac:dyDescent="0.2">
      <c r="A155" s="379"/>
    </row>
    <row r="156" spans="1:1" s="356" customFormat="1" ht="12" customHeight="1" x14ac:dyDescent="0.2">
      <c r="A156" s="379"/>
    </row>
    <row r="157" spans="1:1" s="356" customFormat="1" ht="12" customHeight="1" x14ac:dyDescent="0.2">
      <c r="A157" s="379"/>
    </row>
    <row r="158" spans="1:1" s="356" customFormat="1" ht="12" customHeight="1" x14ac:dyDescent="0.2">
      <c r="A158" s="379"/>
    </row>
    <row r="159" spans="1:1" s="356" customFormat="1" ht="12" customHeight="1" x14ac:dyDescent="0.2">
      <c r="A159" s="379"/>
    </row>
    <row r="160" spans="1:1" s="356" customFormat="1" ht="12" customHeight="1" x14ac:dyDescent="0.2">
      <c r="A160" s="379"/>
    </row>
    <row r="161" spans="1:1" s="356" customFormat="1" ht="12" customHeight="1" x14ac:dyDescent="0.2">
      <c r="A161" s="379"/>
    </row>
    <row r="162" spans="1:1" s="356" customFormat="1" ht="12" customHeight="1" x14ac:dyDescent="0.2">
      <c r="A162" s="379"/>
    </row>
    <row r="163" spans="1:1" s="356" customFormat="1" ht="12" customHeight="1" x14ac:dyDescent="0.2">
      <c r="A163" s="379"/>
    </row>
    <row r="164" spans="1:1" s="356" customFormat="1" ht="12" customHeight="1" x14ac:dyDescent="0.2">
      <c r="A164" s="379"/>
    </row>
    <row r="165" spans="1:1" s="356" customFormat="1" ht="12" customHeight="1" x14ac:dyDescent="0.2">
      <c r="A165" s="379"/>
    </row>
    <row r="166" spans="1:1" s="356" customFormat="1" ht="12" customHeight="1" x14ac:dyDescent="0.2">
      <c r="A166" s="379"/>
    </row>
    <row r="167" spans="1:1" s="356" customFormat="1" ht="12" customHeight="1" x14ac:dyDescent="0.2">
      <c r="A167" s="379"/>
    </row>
    <row r="168" spans="1:1" s="356" customFormat="1" ht="12" customHeight="1" x14ac:dyDescent="0.2">
      <c r="A168" s="379"/>
    </row>
    <row r="169" spans="1:1" s="356" customFormat="1" ht="12" customHeight="1" x14ac:dyDescent="0.2">
      <c r="A169" s="379"/>
    </row>
    <row r="170" spans="1:1" s="356" customFormat="1" ht="12" customHeight="1" x14ac:dyDescent="0.2">
      <c r="A170" s="379"/>
    </row>
    <row r="171" spans="1:1" s="356" customFormat="1" ht="12" customHeight="1" x14ac:dyDescent="0.2">
      <c r="A171" s="379"/>
    </row>
    <row r="172" spans="1:1" s="356" customFormat="1" ht="12" customHeight="1" x14ac:dyDescent="0.2">
      <c r="A172" s="379"/>
    </row>
    <row r="173" spans="1:1" s="356" customFormat="1" ht="12" customHeight="1" x14ac:dyDescent="0.2">
      <c r="A173" s="379"/>
    </row>
    <row r="174" spans="1:1" s="356" customFormat="1" ht="12" customHeight="1" x14ac:dyDescent="0.2">
      <c r="A174" s="379"/>
    </row>
    <row r="175" spans="1:1" s="356" customFormat="1" ht="12" customHeight="1" x14ac:dyDescent="0.2">
      <c r="A175" s="379"/>
    </row>
    <row r="176" spans="1:1" s="356" customFormat="1" ht="12" customHeight="1" x14ac:dyDescent="0.2">
      <c r="A176" s="379"/>
    </row>
    <row r="177" spans="1:1" s="356" customFormat="1" ht="12" customHeight="1" x14ac:dyDescent="0.2">
      <c r="A177" s="379"/>
    </row>
    <row r="178" spans="1:1" s="356" customFormat="1" ht="12" customHeight="1" x14ac:dyDescent="0.2">
      <c r="A178" s="379"/>
    </row>
    <row r="179" spans="1:1" s="356" customFormat="1" ht="12" customHeight="1" x14ac:dyDescent="0.2">
      <c r="A179" s="379"/>
    </row>
    <row r="180" spans="1:1" s="356" customFormat="1" ht="12" customHeight="1" x14ac:dyDescent="0.2">
      <c r="A180" s="379"/>
    </row>
    <row r="181" spans="1:1" s="356" customFormat="1" ht="12" customHeight="1" x14ac:dyDescent="0.2">
      <c r="A181" s="379"/>
    </row>
    <row r="182" spans="1:1" s="356" customFormat="1" ht="12" customHeight="1" x14ac:dyDescent="0.2">
      <c r="A182" s="379"/>
    </row>
    <row r="183" spans="1:1" s="356" customFormat="1" ht="12" customHeight="1" x14ac:dyDescent="0.2">
      <c r="A183" s="379"/>
    </row>
    <row r="184" spans="1:1" s="356" customFormat="1" ht="12" customHeight="1" x14ac:dyDescent="0.2">
      <c r="A184" s="379"/>
    </row>
    <row r="185" spans="1:1" s="356" customFormat="1" ht="12" customHeight="1" x14ac:dyDescent="0.2">
      <c r="A185" s="379"/>
    </row>
    <row r="186" spans="1:1" s="356" customFormat="1" ht="12" customHeight="1" x14ac:dyDescent="0.2">
      <c r="A186" s="379"/>
    </row>
    <row r="187" spans="1:1" s="356" customFormat="1" ht="12" customHeight="1" x14ac:dyDescent="0.2">
      <c r="A187" s="379"/>
    </row>
    <row r="188" spans="1:1" s="356" customFormat="1" ht="12" customHeight="1" x14ac:dyDescent="0.2">
      <c r="A188" s="379"/>
    </row>
    <row r="189" spans="1:1" s="356" customFormat="1" ht="12" customHeight="1" x14ac:dyDescent="0.2">
      <c r="A189" s="379"/>
    </row>
    <row r="190" spans="1:1" s="356" customFormat="1" ht="12" customHeight="1" x14ac:dyDescent="0.2">
      <c r="A190" s="379"/>
    </row>
    <row r="191" spans="1:1" s="356" customFormat="1" ht="12" customHeight="1" x14ac:dyDescent="0.2">
      <c r="A191" s="379"/>
    </row>
    <row r="192" spans="1:1" s="356" customFormat="1" ht="12" customHeight="1" x14ac:dyDescent="0.2">
      <c r="A192" s="379"/>
    </row>
    <row r="193" spans="1:1" s="356" customFormat="1" ht="12" customHeight="1" x14ac:dyDescent="0.2">
      <c r="A193" s="379"/>
    </row>
    <row r="194" spans="1:1" s="356" customFormat="1" ht="12" customHeight="1" x14ac:dyDescent="0.2">
      <c r="A194" s="379"/>
    </row>
    <row r="195" spans="1:1" s="356" customFormat="1" ht="12" customHeight="1" x14ac:dyDescent="0.2">
      <c r="A195" s="379"/>
    </row>
    <row r="196" spans="1:1" s="356" customFormat="1" ht="12" customHeight="1" x14ac:dyDescent="0.2">
      <c r="A196" s="379"/>
    </row>
    <row r="197" spans="1:1" s="356" customFormat="1" ht="12" customHeight="1" x14ac:dyDescent="0.2">
      <c r="A197" s="379"/>
    </row>
    <row r="198" spans="1:1" s="356" customFormat="1" ht="12" customHeight="1" x14ac:dyDescent="0.2">
      <c r="A198" s="379"/>
    </row>
    <row r="199" spans="1:1" s="356" customFormat="1" ht="12" customHeight="1" x14ac:dyDescent="0.2">
      <c r="A199" s="379"/>
    </row>
    <row r="200" spans="1:1" s="356" customFormat="1" ht="12" customHeight="1" x14ac:dyDescent="0.2">
      <c r="A200" s="379"/>
    </row>
    <row r="201" spans="1:1" s="356" customFormat="1" ht="12" customHeight="1" x14ac:dyDescent="0.2">
      <c r="A201" s="379"/>
    </row>
    <row r="202" spans="1:1" s="356" customFormat="1" ht="12" customHeight="1" x14ac:dyDescent="0.2">
      <c r="A202" s="379"/>
    </row>
    <row r="203" spans="1:1" s="356" customFormat="1" ht="12" customHeight="1" x14ac:dyDescent="0.2">
      <c r="A203" s="379"/>
    </row>
    <row r="204" spans="1:1" s="356" customFormat="1" ht="12" customHeight="1" x14ac:dyDescent="0.2">
      <c r="A204" s="379"/>
    </row>
    <row r="205" spans="1:1" s="356" customFormat="1" ht="12" customHeight="1" x14ac:dyDescent="0.2">
      <c r="A205" s="379"/>
    </row>
    <row r="206" spans="1:1" s="356" customFormat="1" ht="12" customHeight="1" x14ac:dyDescent="0.2">
      <c r="A206" s="379"/>
    </row>
    <row r="207" spans="1:1" s="356" customFormat="1" ht="12" customHeight="1" x14ac:dyDescent="0.2">
      <c r="A207" s="379"/>
    </row>
    <row r="208" spans="1:1" s="356" customFormat="1" ht="12" customHeight="1" x14ac:dyDescent="0.2">
      <c r="A208" s="379"/>
    </row>
    <row r="209" spans="1:1" s="356" customFormat="1" ht="12" customHeight="1" x14ac:dyDescent="0.2">
      <c r="A209" s="379"/>
    </row>
    <row r="210" spans="1:1" s="356" customFormat="1" ht="12" customHeight="1" x14ac:dyDescent="0.2">
      <c r="A210" s="379"/>
    </row>
    <row r="211" spans="1:1" s="356" customFormat="1" ht="12" customHeight="1" x14ac:dyDescent="0.2">
      <c r="A211" s="379"/>
    </row>
    <row r="212" spans="1:1" s="356" customFormat="1" ht="12" customHeight="1" x14ac:dyDescent="0.2">
      <c r="A212" s="379"/>
    </row>
    <row r="213" spans="1:1" s="356" customFormat="1" ht="12" customHeight="1" x14ac:dyDescent="0.2">
      <c r="A213" s="379"/>
    </row>
  </sheetData>
  <pageMargins left="0.6" right="0" top="0.5" bottom="0" header="0" footer="0"/>
  <pageSetup scale="68" orientation="landscape" r:id="rId1"/>
  <headerFooter alignWithMargins="0">
    <oddHeader xml:space="preserve">&amp;R&amp;F  &amp;A  &amp;D  &amp;T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459" customWidth="1"/>
    <col min="2" max="2" width="1.42578125" style="459" customWidth="1"/>
    <col min="3" max="3" width="1.42578125" style="387" customWidth="1"/>
    <col min="4" max="4" width="9.5703125" style="404" customWidth="1"/>
    <col min="5" max="6" width="8.42578125" style="392" customWidth="1"/>
    <col min="7" max="7" width="7.28515625" style="392" customWidth="1"/>
    <col min="8" max="8" width="8.140625" style="392" customWidth="1"/>
    <col min="9" max="11" width="7.28515625" style="392" customWidth="1"/>
    <col min="12" max="14" width="8.42578125" style="392" customWidth="1"/>
    <col min="15" max="16" width="7.28515625" style="392" customWidth="1"/>
    <col min="17" max="17" width="8.42578125" style="430" customWidth="1"/>
    <col min="18" max="18" width="12.140625" style="392" customWidth="1"/>
    <col min="19" max="16384" width="10" style="392"/>
  </cols>
  <sheetData>
    <row r="1" spans="1:18" s="383" customFormat="1" ht="12" x14ac:dyDescent="0.2">
      <c r="A1" s="382">
        <v>11</v>
      </c>
      <c r="B1" s="382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Q1" s="385"/>
      <c r="R1" s="382"/>
    </row>
    <row r="2" spans="1:18" ht="11.25" x14ac:dyDescent="0.2">
      <c r="A2" s="386" t="s">
        <v>598</v>
      </c>
      <c r="B2" s="386"/>
      <c r="D2" s="388"/>
      <c r="E2" s="388"/>
      <c r="F2" s="389"/>
      <c r="G2" s="390"/>
      <c r="H2" s="390"/>
      <c r="I2" s="391"/>
      <c r="J2" s="391"/>
      <c r="K2" s="391"/>
      <c r="L2" s="391"/>
      <c r="M2" s="391"/>
      <c r="N2" s="391"/>
      <c r="Q2" s="393" t="s">
        <v>598</v>
      </c>
    </row>
    <row r="3" spans="1:18" ht="11.25" x14ac:dyDescent="0.2">
      <c r="A3" s="394" t="s">
        <v>22</v>
      </c>
      <c r="B3" s="394"/>
      <c r="D3" s="388"/>
      <c r="E3" s="395"/>
      <c r="F3" s="396"/>
      <c r="G3" s="397"/>
      <c r="H3" s="398"/>
      <c r="I3" s="396"/>
      <c r="J3" s="396"/>
      <c r="K3" s="396"/>
      <c r="L3" s="396"/>
      <c r="M3" s="396"/>
      <c r="N3" s="396"/>
      <c r="Q3" s="399" t="s">
        <v>23</v>
      </c>
    </row>
    <row r="4" spans="1:18" ht="11.25" x14ac:dyDescent="0.2">
      <c r="A4" s="400" t="s">
        <v>599</v>
      </c>
      <c r="B4" s="400"/>
      <c r="D4" s="396"/>
      <c r="E4" s="396"/>
      <c r="F4" s="396"/>
      <c r="G4" s="398"/>
      <c r="H4" s="398"/>
      <c r="I4" s="396"/>
      <c r="J4" s="396"/>
      <c r="K4" s="396"/>
      <c r="L4" s="396"/>
      <c r="M4" s="396"/>
      <c r="N4" s="396"/>
      <c r="Q4" s="398" t="s">
        <v>600</v>
      </c>
    </row>
    <row r="5" spans="1:18" s="404" customFormat="1" ht="11.25" x14ac:dyDescent="0.2">
      <c r="A5" s="401"/>
      <c r="B5" s="401"/>
      <c r="C5" s="402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</row>
    <row r="6" spans="1:18" s="408" customFormat="1" ht="21.95" customHeight="1" x14ac:dyDescent="0.25">
      <c r="A6" s="405"/>
      <c r="B6" s="406"/>
      <c r="C6" s="407"/>
      <c r="D6" s="705" t="s">
        <v>601</v>
      </c>
      <c r="E6" s="708" t="s">
        <v>602</v>
      </c>
      <c r="F6" s="709"/>
      <c r="G6" s="709"/>
      <c r="H6" s="709"/>
      <c r="I6" s="709"/>
      <c r="J6" s="709"/>
      <c r="K6" s="710"/>
      <c r="L6" s="708" t="s">
        <v>603</v>
      </c>
      <c r="M6" s="710"/>
      <c r="N6" s="711" t="s">
        <v>604</v>
      </c>
      <c r="O6" s="712"/>
      <c r="P6" s="713"/>
      <c r="Q6" s="714" t="s">
        <v>605</v>
      </c>
    </row>
    <row r="7" spans="1:18" s="408" customFormat="1" ht="24" customHeight="1" x14ac:dyDescent="0.25">
      <c r="A7" s="409"/>
      <c r="B7" s="410"/>
      <c r="C7" s="411"/>
      <c r="D7" s="706"/>
      <c r="E7" s="717" t="s">
        <v>601</v>
      </c>
      <c r="F7" s="719" t="s">
        <v>606</v>
      </c>
      <c r="G7" s="720"/>
      <c r="H7" s="720"/>
      <c r="I7" s="720"/>
      <c r="J7" s="721"/>
      <c r="K7" s="722" t="s">
        <v>607</v>
      </c>
      <c r="L7" s="724" t="s">
        <v>601</v>
      </c>
      <c r="M7" s="722" t="s">
        <v>608</v>
      </c>
      <c r="N7" s="724" t="s">
        <v>601</v>
      </c>
      <c r="O7" s="725" t="s">
        <v>609</v>
      </c>
      <c r="P7" s="727" t="s">
        <v>610</v>
      </c>
      <c r="Q7" s="715"/>
    </row>
    <row r="8" spans="1:18" s="408" customFormat="1" ht="53.45" customHeight="1" x14ac:dyDescent="0.25">
      <c r="A8" s="412"/>
      <c r="B8" s="413"/>
      <c r="C8" s="414"/>
      <c r="D8" s="707"/>
      <c r="E8" s="718"/>
      <c r="F8" s="702" t="s">
        <v>601</v>
      </c>
      <c r="G8" s="415" t="s">
        <v>611</v>
      </c>
      <c r="H8" s="753" t="s">
        <v>612</v>
      </c>
      <c r="I8" s="753" t="s">
        <v>613</v>
      </c>
      <c r="J8" s="416" t="s">
        <v>614</v>
      </c>
      <c r="K8" s="723"/>
      <c r="L8" s="723"/>
      <c r="M8" s="723"/>
      <c r="N8" s="723"/>
      <c r="O8" s="726"/>
      <c r="P8" s="728"/>
      <c r="Q8" s="716"/>
    </row>
    <row r="9" spans="1:18" ht="18" customHeight="1" x14ac:dyDescent="0.2">
      <c r="A9" s="417"/>
      <c r="B9" s="418"/>
      <c r="C9" s="419"/>
      <c r="D9" s="420"/>
      <c r="E9" s="421"/>
      <c r="F9" s="422"/>
      <c r="G9" s="423"/>
      <c r="H9" s="423"/>
      <c r="I9" s="423"/>
      <c r="J9" s="423"/>
      <c r="K9" s="423"/>
      <c r="L9" s="423"/>
      <c r="M9" s="423"/>
      <c r="N9" s="424"/>
      <c r="O9" s="423"/>
      <c r="P9" s="423"/>
      <c r="Q9" s="422"/>
    </row>
    <row r="10" spans="1:18" ht="18.75" customHeight="1" x14ac:dyDescent="0.2">
      <c r="A10" s="425"/>
      <c r="B10" s="403"/>
      <c r="C10" s="426"/>
      <c r="D10" s="427"/>
      <c r="E10" s="428"/>
      <c r="F10" s="429"/>
      <c r="G10" s="430"/>
      <c r="H10" s="430"/>
      <c r="I10" s="402"/>
      <c r="J10" s="430"/>
      <c r="K10" s="431" t="s">
        <v>615</v>
      </c>
      <c r="L10" s="429"/>
      <c r="M10" s="430"/>
      <c r="N10" s="429"/>
      <c r="O10" s="430"/>
      <c r="P10" s="430"/>
      <c r="Q10" s="429"/>
    </row>
    <row r="11" spans="1:18" ht="11.25" x14ac:dyDescent="0.2">
      <c r="A11" s="425"/>
      <c r="B11" s="432"/>
      <c r="C11" s="426"/>
      <c r="D11" s="427"/>
      <c r="E11" s="428"/>
      <c r="F11" s="429"/>
      <c r="G11" s="430"/>
      <c r="H11" s="430"/>
      <c r="I11" s="430"/>
      <c r="J11" s="430"/>
      <c r="K11" s="430"/>
      <c r="L11" s="430"/>
      <c r="M11" s="430"/>
      <c r="N11" s="433"/>
      <c r="O11" s="430"/>
      <c r="P11" s="430"/>
      <c r="Q11" s="429"/>
    </row>
    <row r="12" spans="1:18" ht="15.75" customHeight="1" x14ac:dyDescent="0.2">
      <c r="A12" s="425">
        <v>2018</v>
      </c>
      <c r="B12" s="432"/>
      <c r="C12" s="426"/>
      <c r="D12" s="434" t="s">
        <v>216</v>
      </c>
      <c r="E12" s="435" t="s">
        <v>216</v>
      </c>
      <c r="F12" s="435" t="s">
        <v>216</v>
      </c>
      <c r="G12" s="436" t="s">
        <v>216</v>
      </c>
      <c r="H12" s="437" t="s">
        <v>216</v>
      </c>
      <c r="I12" s="437" t="s">
        <v>216</v>
      </c>
      <c r="J12" s="437" t="s">
        <v>216</v>
      </c>
      <c r="K12" s="438" t="s">
        <v>216</v>
      </c>
      <c r="L12" s="435" t="s">
        <v>216</v>
      </c>
      <c r="M12" s="435" t="s">
        <v>216</v>
      </c>
      <c r="N12" s="435" t="s">
        <v>216</v>
      </c>
      <c r="O12" s="436" t="s">
        <v>216</v>
      </c>
      <c r="P12" s="438" t="s">
        <v>216</v>
      </c>
      <c r="Q12" s="435" t="s">
        <v>216</v>
      </c>
    </row>
    <row r="13" spans="1:18" ht="15.75" customHeight="1" x14ac:dyDescent="0.2">
      <c r="A13" s="425">
        <v>2017</v>
      </c>
      <c r="B13" s="432"/>
      <c r="C13" s="426"/>
      <c r="D13" s="434">
        <v>4970.1443959999997</v>
      </c>
      <c r="E13" s="435">
        <v>3150.0699479999998</v>
      </c>
      <c r="F13" s="435">
        <v>1110.572244</v>
      </c>
      <c r="G13" s="436">
        <v>146.88180499999999</v>
      </c>
      <c r="H13" s="437">
        <v>20.473887999999999</v>
      </c>
      <c r="I13" s="437">
        <v>51.784495999999997</v>
      </c>
      <c r="J13" s="437">
        <v>843.41598799999997</v>
      </c>
      <c r="K13" s="438">
        <v>1999.950169</v>
      </c>
      <c r="L13" s="435">
        <v>1477.930689</v>
      </c>
      <c r="M13" s="435">
        <v>1445.6612439999999</v>
      </c>
      <c r="N13" s="435">
        <v>150.74233900000002</v>
      </c>
      <c r="O13" s="436">
        <v>20.767247000000001</v>
      </c>
      <c r="P13" s="438">
        <v>37.499233999999994</v>
      </c>
      <c r="Q13" s="435">
        <v>5.8159460000000003</v>
      </c>
    </row>
    <row r="14" spans="1:18" ht="15.75" customHeight="1" x14ac:dyDescent="0.2">
      <c r="A14" s="425">
        <v>2016</v>
      </c>
      <c r="B14" s="432"/>
      <c r="C14" s="426"/>
      <c r="D14" s="434">
        <v>4084.641916</v>
      </c>
      <c r="E14" s="435">
        <v>2906.1578289999998</v>
      </c>
      <c r="F14" s="435">
        <v>1094.1719029999999</v>
      </c>
      <c r="G14" s="436">
        <v>180.821519</v>
      </c>
      <c r="H14" s="437">
        <v>28.058383000000003</v>
      </c>
      <c r="I14" s="437">
        <v>43.776571000000004</v>
      </c>
      <c r="J14" s="437">
        <v>816.67709100000002</v>
      </c>
      <c r="K14" s="438">
        <v>1789.3746599999999</v>
      </c>
      <c r="L14" s="435">
        <v>954.75810000000001</v>
      </c>
      <c r="M14" s="435">
        <v>933.23542599999996</v>
      </c>
      <c r="N14" s="435">
        <v>95.872543000000007</v>
      </c>
      <c r="O14" s="436">
        <v>12.566431</v>
      </c>
      <c r="P14" s="438">
        <v>18.540834</v>
      </c>
      <c r="Q14" s="435">
        <v>1.6527750000000001</v>
      </c>
    </row>
    <row r="15" spans="1:18" ht="15.75" customHeight="1" x14ac:dyDescent="0.2">
      <c r="A15" s="425">
        <v>2015</v>
      </c>
      <c r="B15" s="432"/>
      <c r="C15" s="426"/>
      <c r="D15" s="434">
        <v>4201.4733809999998</v>
      </c>
      <c r="E15" s="435">
        <v>3032.7784959999999</v>
      </c>
      <c r="F15" s="435">
        <v>1147.4950630000001</v>
      </c>
      <c r="G15" s="436">
        <v>194.40318500000001</v>
      </c>
      <c r="H15" s="437">
        <v>53.977858999999995</v>
      </c>
      <c r="I15" s="437">
        <v>44.133720000000004</v>
      </c>
      <c r="J15" s="437">
        <v>824.84704799999997</v>
      </c>
      <c r="K15" s="438">
        <v>1855.195526</v>
      </c>
      <c r="L15" s="435">
        <v>930.43692199999998</v>
      </c>
      <c r="M15" s="435">
        <v>913.95634100000007</v>
      </c>
      <c r="N15" s="435">
        <v>100.072772</v>
      </c>
      <c r="O15" s="436">
        <v>22.722425999999999</v>
      </c>
      <c r="P15" s="438">
        <v>21.984760999999999</v>
      </c>
      <c r="Q15" s="435">
        <v>3.4725320000000002</v>
      </c>
    </row>
    <row r="16" spans="1:18" ht="15.75" customHeight="1" x14ac:dyDescent="0.2">
      <c r="A16" s="425">
        <v>2014</v>
      </c>
      <c r="B16" s="432"/>
      <c r="C16" s="426"/>
      <c r="D16" s="434">
        <v>4533.3476409999994</v>
      </c>
      <c r="E16" s="435">
        <v>3301.7104570000001</v>
      </c>
      <c r="F16" s="435">
        <v>1265.889561</v>
      </c>
      <c r="G16" s="436">
        <v>280.191711</v>
      </c>
      <c r="H16" s="437">
        <v>62.439254999999996</v>
      </c>
      <c r="I16" s="437">
        <v>54.174793999999999</v>
      </c>
      <c r="J16" s="437">
        <v>864.64657299999999</v>
      </c>
      <c r="K16" s="438">
        <v>2006.4056839999998</v>
      </c>
      <c r="L16" s="435">
        <v>831.57765800000004</v>
      </c>
      <c r="M16" s="435">
        <v>814.84658200000001</v>
      </c>
      <c r="N16" s="435">
        <v>199.125451</v>
      </c>
      <c r="O16" s="436">
        <v>33.581001999999998</v>
      </c>
      <c r="P16" s="438">
        <v>92.092244000000008</v>
      </c>
      <c r="Q16" s="435">
        <v>11.352195999999999</v>
      </c>
    </row>
    <row r="17" spans="1:17" ht="15.75" customHeight="1" x14ac:dyDescent="0.2">
      <c r="A17" s="425">
        <v>2013</v>
      </c>
      <c r="B17" s="432"/>
      <c r="C17" s="426"/>
      <c r="D17" s="434" t="s">
        <v>216</v>
      </c>
      <c r="E17" s="435" t="s">
        <v>216</v>
      </c>
      <c r="F17" s="435" t="s">
        <v>216</v>
      </c>
      <c r="G17" s="436" t="s">
        <v>216</v>
      </c>
      <c r="H17" s="437" t="s">
        <v>216</v>
      </c>
      <c r="I17" s="437" t="s">
        <v>216</v>
      </c>
      <c r="J17" s="437" t="s">
        <v>216</v>
      </c>
      <c r="K17" s="438" t="s">
        <v>216</v>
      </c>
      <c r="L17" s="435" t="s">
        <v>216</v>
      </c>
      <c r="M17" s="435" t="s">
        <v>216</v>
      </c>
      <c r="N17" s="435" t="s">
        <v>216</v>
      </c>
      <c r="O17" s="436" t="s">
        <v>216</v>
      </c>
      <c r="P17" s="438" t="s">
        <v>216</v>
      </c>
      <c r="Q17" s="435" t="s">
        <v>216</v>
      </c>
    </row>
    <row r="18" spans="1:17" ht="15.95" customHeight="1" x14ac:dyDescent="0.2">
      <c r="A18" s="425">
        <v>2012</v>
      </c>
      <c r="B18" s="439"/>
      <c r="C18" s="438"/>
      <c r="D18" s="434">
        <v>4696.1736550000005</v>
      </c>
      <c r="E18" s="435">
        <v>3120.0735299999997</v>
      </c>
      <c r="F18" s="435">
        <v>957.09293400000001</v>
      </c>
      <c r="G18" s="436">
        <v>225.054802</v>
      </c>
      <c r="H18" s="437">
        <v>74.809285999999986</v>
      </c>
      <c r="I18" s="437">
        <v>32.053336000000002</v>
      </c>
      <c r="J18" s="437">
        <v>640.79835500000002</v>
      </c>
      <c r="K18" s="438">
        <v>2136.639228</v>
      </c>
      <c r="L18" s="435">
        <v>1246.2420889999999</v>
      </c>
      <c r="M18" s="435">
        <v>1231.1013109999999</v>
      </c>
      <c r="N18" s="435">
        <v>156.643047</v>
      </c>
      <c r="O18" s="436">
        <v>41.526002999999996</v>
      </c>
      <c r="P18" s="438">
        <v>122.589039</v>
      </c>
      <c r="Q18" s="435">
        <v>3.487625</v>
      </c>
    </row>
    <row r="19" spans="1:17" ht="15.95" customHeight="1" x14ac:dyDescent="0.2">
      <c r="A19" s="425">
        <v>2011</v>
      </c>
      <c r="B19" s="440"/>
      <c r="C19" s="441"/>
      <c r="D19" s="434">
        <v>3533.5610310000002</v>
      </c>
      <c r="E19" s="435">
        <v>2235.1952160000001</v>
      </c>
      <c r="F19" s="435">
        <v>967.75142200000005</v>
      </c>
      <c r="G19" s="436">
        <v>174.966375</v>
      </c>
      <c r="H19" s="437">
        <v>39.512178999999996</v>
      </c>
      <c r="I19" s="437">
        <v>18.658759</v>
      </c>
      <c r="J19" s="437">
        <v>728.45310300000006</v>
      </c>
      <c r="K19" s="438">
        <v>1239.533062</v>
      </c>
      <c r="L19" s="435">
        <v>1006.349688</v>
      </c>
      <c r="M19" s="435">
        <v>977.18604500000004</v>
      </c>
      <c r="N19" s="435">
        <v>145.55303000000001</v>
      </c>
      <c r="O19" s="436">
        <v>45.653355000000005</v>
      </c>
      <c r="P19" s="438">
        <v>90.920365000000004</v>
      </c>
      <c r="Q19" s="435">
        <v>3.941519</v>
      </c>
    </row>
    <row r="20" spans="1:17" ht="15.95" customHeight="1" x14ac:dyDescent="0.2">
      <c r="A20" s="425">
        <v>2010</v>
      </c>
      <c r="B20" s="432"/>
      <c r="C20" s="441"/>
      <c r="D20" s="434" t="s">
        <v>216</v>
      </c>
      <c r="E20" s="435" t="s">
        <v>216</v>
      </c>
      <c r="F20" s="435" t="s">
        <v>216</v>
      </c>
      <c r="G20" s="436" t="s">
        <v>216</v>
      </c>
      <c r="H20" s="437" t="s">
        <v>216</v>
      </c>
      <c r="I20" s="437" t="s">
        <v>216</v>
      </c>
      <c r="J20" s="437" t="s">
        <v>216</v>
      </c>
      <c r="K20" s="438" t="s">
        <v>216</v>
      </c>
      <c r="L20" s="435" t="s">
        <v>216</v>
      </c>
      <c r="M20" s="435" t="s">
        <v>216</v>
      </c>
      <c r="N20" s="435" t="s">
        <v>216</v>
      </c>
      <c r="O20" s="436" t="s">
        <v>216</v>
      </c>
      <c r="P20" s="438" t="s">
        <v>216</v>
      </c>
      <c r="Q20" s="435" t="s">
        <v>216</v>
      </c>
    </row>
    <row r="21" spans="1:17" ht="15.95" customHeight="1" x14ac:dyDescent="0.2">
      <c r="A21" s="425">
        <v>2009</v>
      </c>
      <c r="B21" s="432"/>
      <c r="C21" s="441"/>
      <c r="D21" s="442">
        <v>2628.3033930000001</v>
      </c>
      <c r="E21" s="443">
        <v>1927.2015470000001</v>
      </c>
      <c r="F21" s="444">
        <v>662.18406299999992</v>
      </c>
      <c r="G21" s="445">
        <v>76.777869999999993</v>
      </c>
      <c r="H21" s="445">
        <v>16.036096999999998</v>
      </c>
      <c r="I21" s="445">
        <v>3.9289340000000004</v>
      </c>
      <c r="J21" s="445">
        <v>508.98075900000003</v>
      </c>
      <c r="K21" s="446">
        <v>1253.7134879999999</v>
      </c>
      <c r="L21" s="444">
        <v>525.38954699999999</v>
      </c>
      <c r="M21" s="445">
        <v>502.860975</v>
      </c>
      <c r="N21" s="444">
        <v>157.69554499999998</v>
      </c>
      <c r="O21" s="443">
        <v>19.491669999999999</v>
      </c>
      <c r="P21" s="445">
        <v>42.218182999999996</v>
      </c>
      <c r="Q21" s="444">
        <v>10.951442999999999</v>
      </c>
    </row>
    <row r="22" spans="1:17" ht="15.95" customHeight="1" x14ac:dyDescent="0.2">
      <c r="A22" s="425">
        <v>2008</v>
      </c>
      <c r="B22" s="432"/>
      <c r="C22" s="441"/>
      <c r="D22" s="434" t="s">
        <v>216</v>
      </c>
      <c r="E22" s="435" t="s">
        <v>216</v>
      </c>
      <c r="F22" s="435" t="s">
        <v>216</v>
      </c>
      <c r="G22" s="436" t="s">
        <v>216</v>
      </c>
      <c r="H22" s="437" t="s">
        <v>216</v>
      </c>
      <c r="I22" s="437" t="s">
        <v>216</v>
      </c>
      <c r="J22" s="437" t="s">
        <v>216</v>
      </c>
      <c r="K22" s="438" t="s">
        <v>216</v>
      </c>
      <c r="L22" s="435" t="s">
        <v>216</v>
      </c>
      <c r="M22" s="435" t="s">
        <v>216</v>
      </c>
      <c r="N22" s="435" t="s">
        <v>216</v>
      </c>
      <c r="O22" s="436" t="s">
        <v>216</v>
      </c>
      <c r="P22" s="437" t="s">
        <v>216</v>
      </c>
      <c r="Q22" s="435" t="s">
        <v>216</v>
      </c>
    </row>
    <row r="23" spans="1:17" ht="15.95" customHeight="1" x14ac:dyDescent="0.2">
      <c r="A23" s="425">
        <v>2007</v>
      </c>
      <c r="B23" s="432"/>
      <c r="C23" s="441"/>
      <c r="D23" s="442">
        <v>2391.4393790000004</v>
      </c>
      <c r="E23" s="443">
        <v>1781.691669</v>
      </c>
      <c r="F23" s="444">
        <v>751.36788000000001</v>
      </c>
      <c r="G23" s="445">
        <v>115.29930299999999</v>
      </c>
      <c r="H23" s="445">
        <v>3.8309009999999999</v>
      </c>
      <c r="I23" s="445">
        <v>4.9645989999999998</v>
      </c>
      <c r="J23" s="445">
        <v>561.43879299999992</v>
      </c>
      <c r="K23" s="446">
        <v>1023.0366739999999</v>
      </c>
      <c r="L23" s="444">
        <v>493.23580599999997</v>
      </c>
      <c r="M23" s="445">
        <v>484.46964700000001</v>
      </c>
      <c r="N23" s="444">
        <v>104.525414</v>
      </c>
      <c r="O23" s="443">
        <v>19.652269</v>
      </c>
      <c r="P23" s="445">
        <v>19.409528999999999</v>
      </c>
      <c r="Q23" s="444">
        <v>1.0109509999999999</v>
      </c>
    </row>
    <row r="24" spans="1:17" ht="15.95" customHeight="1" x14ac:dyDescent="0.2">
      <c r="A24" s="425">
        <v>2006</v>
      </c>
      <c r="B24" s="432"/>
      <c r="C24" s="441"/>
      <c r="D24" s="442">
        <v>1879.660736</v>
      </c>
      <c r="E24" s="443">
        <v>1353.9244659999999</v>
      </c>
      <c r="F24" s="444">
        <v>362.06013000000002</v>
      </c>
      <c r="G24" s="445">
        <v>98.564134999999993</v>
      </c>
      <c r="H24" s="445">
        <v>5.5978389999999996</v>
      </c>
      <c r="I24" s="445">
        <v>2.106636</v>
      </c>
      <c r="J24" s="445">
        <v>196.640422</v>
      </c>
      <c r="K24" s="446">
        <v>981.60427500000003</v>
      </c>
      <c r="L24" s="444">
        <v>436.06333599999999</v>
      </c>
      <c r="M24" s="445">
        <v>428.25115899999997</v>
      </c>
      <c r="N24" s="444">
        <v>79.882849999999991</v>
      </c>
      <c r="O24" s="445">
        <v>20.600193999999998</v>
      </c>
      <c r="P24" s="445">
        <v>13.603524</v>
      </c>
      <c r="Q24" s="444">
        <v>1.0350870000000001</v>
      </c>
    </row>
    <row r="25" spans="1:17" ht="15.95" customHeight="1" x14ac:dyDescent="0.2">
      <c r="A25" s="425">
        <v>2005</v>
      </c>
      <c r="B25" s="432"/>
      <c r="C25" s="441"/>
      <c r="D25" s="442">
        <v>1257.839035</v>
      </c>
      <c r="E25" s="443">
        <v>881.02889300000004</v>
      </c>
      <c r="F25" s="444">
        <v>358.88982299999998</v>
      </c>
      <c r="G25" s="445">
        <v>33.354035000000003</v>
      </c>
      <c r="H25" s="445">
        <v>1.7553019999999999</v>
      </c>
      <c r="I25" s="445">
        <v>3.2774380000000001</v>
      </c>
      <c r="J25" s="445">
        <v>288.00491600000004</v>
      </c>
      <c r="K25" s="446">
        <v>512.17560200000003</v>
      </c>
      <c r="L25" s="444">
        <v>300.62430999999998</v>
      </c>
      <c r="M25" s="445">
        <v>285.79051199999998</v>
      </c>
      <c r="N25" s="444">
        <v>65.470255999999992</v>
      </c>
      <c r="O25" s="445">
        <v>15.722013</v>
      </c>
      <c r="P25" s="445">
        <v>16.990583999999998</v>
      </c>
      <c r="Q25" s="444">
        <v>0.18474299999999999</v>
      </c>
    </row>
    <row r="26" spans="1:17" ht="15.95" customHeight="1" x14ac:dyDescent="0.2">
      <c r="A26" s="425">
        <v>2004</v>
      </c>
      <c r="B26" s="432"/>
      <c r="C26" s="441"/>
      <c r="D26" s="442">
        <v>1156.614808</v>
      </c>
      <c r="E26" s="443">
        <v>866.62267199999997</v>
      </c>
      <c r="F26" s="444">
        <v>360.99572600000005</v>
      </c>
      <c r="G26" s="445">
        <v>45.156092999999998</v>
      </c>
      <c r="H26" s="445">
        <v>2.2152530000000001</v>
      </c>
      <c r="I26" s="445">
        <v>3.0039670000000003</v>
      </c>
      <c r="J26" s="445">
        <v>274.40157099999999</v>
      </c>
      <c r="K26" s="446">
        <v>497.69812400000001</v>
      </c>
      <c r="L26" s="444">
        <v>248.53514799999999</v>
      </c>
      <c r="M26" s="445">
        <v>238.66173800000001</v>
      </c>
      <c r="N26" s="444">
        <v>38.333106999999998</v>
      </c>
      <c r="O26" s="445">
        <v>13.312721999999999</v>
      </c>
      <c r="P26" s="445">
        <v>8.1043680000000009</v>
      </c>
      <c r="Q26" s="444">
        <v>8.5421000000000011E-2</v>
      </c>
    </row>
    <row r="27" spans="1:17" ht="15.95" customHeight="1" x14ac:dyDescent="0.2">
      <c r="A27" s="425">
        <v>2003</v>
      </c>
      <c r="B27" s="432"/>
      <c r="C27" s="441"/>
      <c r="D27" s="442">
        <v>969.89061199999992</v>
      </c>
      <c r="E27" s="443">
        <v>743.06179899999995</v>
      </c>
      <c r="F27" s="444">
        <v>323.04305599999998</v>
      </c>
      <c r="G27" s="445">
        <v>39.566438000000005</v>
      </c>
      <c r="H27" s="445">
        <v>2.796713</v>
      </c>
      <c r="I27" s="445">
        <v>8.8300619999999999</v>
      </c>
      <c r="J27" s="445">
        <v>241.00173100000001</v>
      </c>
      <c r="K27" s="446">
        <v>417.26584399999996</v>
      </c>
      <c r="L27" s="444">
        <v>189.86105300000003</v>
      </c>
      <c r="M27" s="445">
        <v>179.49103200000002</v>
      </c>
      <c r="N27" s="444">
        <v>33.425812000000001</v>
      </c>
      <c r="O27" s="445">
        <v>15.012570999999999</v>
      </c>
      <c r="P27" s="445">
        <v>2.4939879999999999</v>
      </c>
      <c r="Q27" s="444">
        <v>0.77475099999999997</v>
      </c>
    </row>
    <row r="28" spans="1:17" ht="15.95" customHeight="1" x14ac:dyDescent="0.2">
      <c r="A28" s="425">
        <v>2002</v>
      </c>
      <c r="B28" s="432"/>
      <c r="C28" s="441"/>
      <c r="D28" s="442">
        <v>949.02469099999996</v>
      </c>
      <c r="E28" s="443">
        <v>746.33170600000005</v>
      </c>
      <c r="F28" s="444">
        <v>283.594269</v>
      </c>
      <c r="G28" s="445">
        <v>19.658098000000003</v>
      </c>
      <c r="H28" s="445">
        <v>1.9710369999999999</v>
      </c>
      <c r="I28" s="445">
        <v>6.2790510000000008</v>
      </c>
      <c r="J28" s="445">
        <v>222.83521900000002</v>
      </c>
      <c r="K28" s="446">
        <v>453.05688400000003</v>
      </c>
      <c r="L28" s="444">
        <v>170.63714899999999</v>
      </c>
      <c r="M28" s="445">
        <v>167.44483300000002</v>
      </c>
      <c r="N28" s="444">
        <v>29.124856999999999</v>
      </c>
      <c r="O28" s="445">
        <v>16.253247999999999</v>
      </c>
      <c r="P28" s="445">
        <v>0.475298</v>
      </c>
      <c r="Q28" s="444">
        <v>1.7391890000000001</v>
      </c>
    </row>
    <row r="29" spans="1:17" ht="15.95" customHeight="1" x14ac:dyDescent="0.2">
      <c r="A29" s="425">
        <v>2001</v>
      </c>
      <c r="B29" s="432"/>
      <c r="C29" s="441"/>
      <c r="D29" s="442">
        <v>1288.3357120000001</v>
      </c>
      <c r="E29" s="443">
        <v>983.59035100000006</v>
      </c>
      <c r="F29" s="444">
        <v>476.91502399999996</v>
      </c>
      <c r="G29" s="445">
        <v>14.458058999999999</v>
      </c>
      <c r="H29" s="445">
        <v>0.28070699999999998</v>
      </c>
      <c r="I29" s="445">
        <v>5.4284570000000008</v>
      </c>
      <c r="J29" s="445">
        <v>393.68468000000001</v>
      </c>
      <c r="K29" s="446">
        <v>457.10445400000003</v>
      </c>
      <c r="L29" s="444">
        <v>276.01700900000003</v>
      </c>
      <c r="M29" s="445">
        <v>237.379796</v>
      </c>
      <c r="N29" s="444">
        <v>23.325082999999999</v>
      </c>
      <c r="O29" s="445">
        <v>14.889530000000001</v>
      </c>
      <c r="P29" s="445">
        <v>0.49878800000000001</v>
      </c>
      <c r="Q29" s="444">
        <v>2.3703429999999996</v>
      </c>
    </row>
    <row r="30" spans="1:17" ht="15.95" customHeight="1" x14ac:dyDescent="0.2">
      <c r="A30" s="425">
        <v>2000</v>
      </c>
      <c r="B30" s="432"/>
      <c r="C30" s="441"/>
      <c r="D30" s="442">
        <v>954.27720799999997</v>
      </c>
      <c r="E30" s="443">
        <v>757.08409900000004</v>
      </c>
      <c r="F30" s="444">
        <v>282.17269199999998</v>
      </c>
      <c r="G30" s="445">
        <v>5.9943749999999998</v>
      </c>
      <c r="H30" s="445">
        <v>0.736348</v>
      </c>
      <c r="I30" s="445">
        <v>0.85030300000000003</v>
      </c>
      <c r="J30" s="445">
        <v>246.61060999999998</v>
      </c>
      <c r="K30" s="446">
        <v>474.44799999999998</v>
      </c>
      <c r="L30" s="444">
        <v>173.25822299999999</v>
      </c>
      <c r="M30" s="445">
        <v>169.42601099999999</v>
      </c>
      <c r="N30" s="444">
        <v>20.322991999999999</v>
      </c>
      <c r="O30" s="445">
        <v>14.205636</v>
      </c>
      <c r="P30" s="445">
        <v>3.0224000000000001E-2</v>
      </c>
      <c r="Q30" s="444">
        <v>0.35556500000000002</v>
      </c>
    </row>
    <row r="31" spans="1:17" s="430" customFormat="1" ht="11.25" customHeight="1" x14ac:dyDescent="0.2">
      <c r="A31" s="425"/>
      <c r="B31" s="432"/>
      <c r="C31" s="426"/>
      <c r="D31" s="427"/>
      <c r="E31" s="428"/>
      <c r="F31" s="429"/>
      <c r="N31" s="433"/>
      <c r="Q31" s="429"/>
    </row>
    <row r="32" spans="1:17" s="430" customFormat="1" ht="11.25" customHeight="1" x14ac:dyDescent="0.2">
      <c r="A32" s="425"/>
      <c r="B32" s="432"/>
      <c r="C32" s="426"/>
      <c r="D32" s="447"/>
      <c r="E32" s="429"/>
      <c r="F32" s="429"/>
      <c r="N32" s="433"/>
      <c r="Q32" s="429"/>
    </row>
    <row r="33" spans="1:17" s="430" customFormat="1" ht="19.5" customHeight="1" x14ac:dyDescent="0.2">
      <c r="A33" s="447"/>
      <c r="B33" s="403"/>
      <c r="C33" s="426"/>
      <c r="D33" s="427"/>
      <c r="E33" s="428"/>
      <c r="F33" s="429"/>
      <c r="K33" s="431" t="s">
        <v>616</v>
      </c>
      <c r="L33" s="427"/>
      <c r="N33" s="429"/>
      <c r="Q33" s="429"/>
    </row>
    <row r="34" spans="1:17" ht="11.25" x14ac:dyDescent="0.2">
      <c r="A34" s="425"/>
      <c r="B34" s="432"/>
      <c r="C34" s="426"/>
      <c r="D34" s="427"/>
      <c r="E34" s="428"/>
      <c r="F34" s="429"/>
      <c r="G34" s="430"/>
      <c r="H34" s="430"/>
      <c r="I34" s="430"/>
      <c r="J34" s="430"/>
      <c r="K34" s="430"/>
      <c r="L34" s="430"/>
      <c r="M34" s="430"/>
      <c r="N34" s="433"/>
      <c r="O34" s="430"/>
      <c r="P34" s="430"/>
      <c r="Q34" s="429"/>
    </row>
    <row r="35" spans="1:17" ht="15.75" customHeight="1" x14ac:dyDescent="0.2">
      <c r="A35" s="425">
        <v>2018</v>
      </c>
      <c r="B35" s="432"/>
      <c r="C35" s="426"/>
      <c r="D35" s="434" t="s">
        <v>216</v>
      </c>
      <c r="E35" s="435" t="s">
        <v>216</v>
      </c>
      <c r="F35" s="435" t="s">
        <v>216</v>
      </c>
      <c r="G35" s="436" t="s">
        <v>216</v>
      </c>
      <c r="H35" s="437" t="s">
        <v>216</v>
      </c>
      <c r="I35" s="437" t="s">
        <v>216</v>
      </c>
      <c r="J35" s="437" t="s">
        <v>216</v>
      </c>
      <c r="K35" s="438" t="s">
        <v>216</v>
      </c>
      <c r="L35" s="435" t="s">
        <v>216</v>
      </c>
      <c r="M35" s="435" t="s">
        <v>216</v>
      </c>
      <c r="N35" s="435" t="s">
        <v>216</v>
      </c>
      <c r="O35" s="436" t="s">
        <v>216</v>
      </c>
      <c r="P35" s="438" t="s">
        <v>216</v>
      </c>
      <c r="Q35" s="435" t="s">
        <v>216</v>
      </c>
    </row>
    <row r="36" spans="1:17" ht="15.75" customHeight="1" x14ac:dyDescent="0.2">
      <c r="A36" s="425">
        <v>2017</v>
      </c>
      <c r="B36" s="432"/>
      <c r="C36" s="426"/>
      <c r="D36" s="434">
        <v>8612.2411919999995</v>
      </c>
      <c r="E36" s="435">
        <v>5832.1069369999996</v>
      </c>
      <c r="F36" s="435">
        <v>2796.4170690000001</v>
      </c>
      <c r="G36" s="436">
        <v>1228.6219020000001</v>
      </c>
      <c r="H36" s="437">
        <v>292.70154700000001</v>
      </c>
      <c r="I36" s="437">
        <v>247.57450899999998</v>
      </c>
      <c r="J36" s="437">
        <v>1529.410924</v>
      </c>
      <c r="K36" s="438">
        <v>2987.1704789999999</v>
      </c>
      <c r="L36" s="435">
        <v>672.73610699999995</v>
      </c>
      <c r="M36" s="435">
        <v>548.96099500000003</v>
      </c>
      <c r="N36" s="435">
        <v>606.32727899999998</v>
      </c>
      <c r="O36" s="436">
        <v>155.25672399999999</v>
      </c>
      <c r="P36" s="438">
        <v>1296.0379419999999</v>
      </c>
      <c r="Q36" s="435">
        <v>10.191369</v>
      </c>
    </row>
    <row r="37" spans="1:17" ht="15.75" customHeight="1" x14ac:dyDescent="0.2">
      <c r="A37" s="425">
        <v>2016</v>
      </c>
      <c r="B37" s="432"/>
      <c r="C37" s="426"/>
      <c r="D37" s="434">
        <v>7912.0406540000004</v>
      </c>
      <c r="E37" s="435">
        <v>5423.0463069999996</v>
      </c>
      <c r="F37" s="435">
        <v>2612.0937640000002</v>
      </c>
      <c r="G37" s="436">
        <v>1128.3367450000001</v>
      </c>
      <c r="H37" s="437">
        <v>237.226879</v>
      </c>
      <c r="I37" s="437">
        <v>223.78643400000001</v>
      </c>
      <c r="J37" s="437">
        <v>1454.923503</v>
      </c>
      <c r="K37" s="438">
        <v>2767.9740740000002</v>
      </c>
      <c r="L37" s="435">
        <v>602.51863399999991</v>
      </c>
      <c r="M37" s="435">
        <v>499.21381099999996</v>
      </c>
      <c r="N37" s="435">
        <v>587.76282700000002</v>
      </c>
      <c r="O37" s="436">
        <v>148.81487799999999</v>
      </c>
      <c r="P37" s="438">
        <v>1146.3660220000002</v>
      </c>
      <c r="Q37" s="435">
        <v>9.6100060000000003</v>
      </c>
    </row>
    <row r="38" spans="1:17" ht="15.75" customHeight="1" x14ac:dyDescent="0.2">
      <c r="A38" s="425">
        <v>2015</v>
      </c>
      <c r="B38" s="432"/>
      <c r="C38" s="426"/>
      <c r="D38" s="434">
        <v>8380.6707160000005</v>
      </c>
      <c r="E38" s="435">
        <v>5598.1523320000006</v>
      </c>
      <c r="F38" s="435">
        <v>2627.6409530000001</v>
      </c>
      <c r="G38" s="436">
        <v>227.65922399999999</v>
      </c>
      <c r="H38" s="437">
        <v>227.65922399999999</v>
      </c>
      <c r="I38" s="437">
        <v>263.92259000000001</v>
      </c>
      <c r="J38" s="437">
        <v>1417.815746</v>
      </c>
      <c r="K38" s="438">
        <v>2930.6669350000002</v>
      </c>
      <c r="L38" s="435">
        <v>690.55234600000006</v>
      </c>
      <c r="M38" s="435">
        <v>581.33471299999997</v>
      </c>
      <c r="N38" s="435">
        <v>656.86618599999997</v>
      </c>
      <c r="O38" s="436">
        <v>142.907883</v>
      </c>
      <c r="P38" s="438">
        <v>1289.155808</v>
      </c>
      <c r="Q38" s="435">
        <v>12.646897999999998</v>
      </c>
    </row>
    <row r="39" spans="1:17" ht="15.75" customHeight="1" x14ac:dyDescent="0.2">
      <c r="A39" s="425">
        <v>2014</v>
      </c>
      <c r="B39" s="432"/>
      <c r="C39" s="426"/>
      <c r="D39" s="434">
        <v>7983.6263909999998</v>
      </c>
      <c r="E39" s="435">
        <v>5802.4639829999996</v>
      </c>
      <c r="F39" s="435">
        <v>2494.3863810000003</v>
      </c>
      <c r="G39" s="436">
        <v>1160.246026</v>
      </c>
      <c r="H39" s="437">
        <v>237.90817199999998</v>
      </c>
      <c r="I39" s="437">
        <v>316.46824200000003</v>
      </c>
      <c r="J39" s="437">
        <v>1282.8703459999999</v>
      </c>
      <c r="K39" s="438">
        <v>3259.4351110000002</v>
      </c>
      <c r="L39" s="435">
        <v>651.14489700000001</v>
      </c>
      <c r="M39" s="435">
        <v>557.72943000000009</v>
      </c>
      <c r="N39" s="435">
        <v>504.84746999999999</v>
      </c>
      <c r="O39" s="436">
        <v>119.089125</v>
      </c>
      <c r="P39" s="438">
        <v>900.22155299999997</v>
      </c>
      <c r="Q39" s="435">
        <v>15.751272999999999</v>
      </c>
    </row>
    <row r="40" spans="1:17" ht="15.75" customHeight="1" x14ac:dyDescent="0.2">
      <c r="A40" s="425">
        <v>2013</v>
      </c>
      <c r="B40" s="432"/>
      <c r="C40" s="426"/>
      <c r="D40" s="434" t="s">
        <v>216</v>
      </c>
      <c r="E40" s="435" t="s">
        <v>216</v>
      </c>
      <c r="F40" s="435" t="s">
        <v>216</v>
      </c>
      <c r="G40" s="436" t="s">
        <v>216</v>
      </c>
      <c r="H40" s="437" t="s">
        <v>216</v>
      </c>
      <c r="I40" s="437" t="s">
        <v>216</v>
      </c>
      <c r="J40" s="437" t="s">
        <v>216</v>
      </c>
      <c r="K40" s="438" t="s">
        <v>216</v>
      </c>
      <c r="L40" s="435" t="s">
        <v>216</v>
      </c>
      <c r="M40" s="435" t="s">
        <v>216</v>
      </c>
      <c r="N40" s="435" t="s">
        <v>216</v>
      </c>
      <c r="O40" s="436" t="s">
        <v>216</v>
      </c>
      <c r="P40" s="438" t="s">
        <v>216</v>
      </c>
      <c r="Q40" s="435" t="s">
        <v>216</v>
      </c>
    </row>
    <row r="41" spans="1:17" ht="15.95" customHeight="1" x14ac:dyDescent="0.2">
      <c r="A41" s="425">
        <v>2012</v>
      </c>
      <c r="B41" s="432"/>
      <c r="C41" s="441"/>
      <c r="D41" s="434">
        <v>8646.7757919999985</v>
      </c>
      <c r="E41" s="435">
        <v>6566.3910089999999</v>
      </c>
      <c r="F41" s="435">
        <v>2982.3472360000001</v>
      </c>
      <c r="G41" s="436">
        <v>1521.9570900000001</v>
      </c>
      <c r="H41" s="437">
        <v>227.07301899999999</v>
      </c>
      <c r="I41" s="437">
        <v>575.11381400000005</v>
      </c>
      <c r="J41" s="437">
        <v>1375.3039289999999</v>
      </c>
      <c r="K41" s="438">
        <v>3534.6936930000002</v>
      </c>
      <c r="L41" s="435">
        <v>623.54548999999997</v>
      </c>
      <c r="M41" s="435">
        <v>495.93798200000003</v>
      </c>
      <c r="N41" s="435">
        <v>494.42172600000004</v>
      </c>
      <c r="O41" s="436">
        <v>174.13647</v>
      </c>
      <c r="P41" s="438">
        <v>766.96777500000007</v>
      </c>
      <c r="Q41" s="435">
        <v>18.044974999999997</v>
      </c>
    </row>
    <row r="42" spans="1:17" ht="15.95" customHeight="1" x14ac:dyDescent="0.2">
      <c r="A42" s="425">
        <v>2011</v>
      </c>
      <c r="B42" s="432"/>
      <c r="C42" s="441"/>
      <c r="D42" s="434">
        <v>8541.7785940000012</v>
      </c>
      <c r="E42" s="435">
        <v>6598.7532879999999</v>
      </c>
      <c r="F42" s="435">
        <v>2888.0416609999997</v>
      </c>
      <c r="G42" s="436">
        <v>1472.4494299999999</v>
      </c>
      <c r="H42" s="437">
        <v>208.93699699999999</v>
      </c>
      <c r="I42" s="437">
        <v>609.47742000000005</v>
      </c>
      <c r="J42" s="437">
        <v>1367.1054310000002</v>
      </c>
      <c r="K42" s="438">
        <v>3670.4579490000001</v>
      </c>
      <c r="L42" s="435">
        <v>602.17110500000001</v>
      </c>
      <c r="M42" s="435">
        <v>478.38117900000003</v>
      </c>
      <c r="N42" s="435">
        <v>459.31074800000005</v>
      </c>
      <c r="O42" s="436">
        <v>170.66749200000001</v>
      </c>
      <c r="P42" s="438">
        <v>668.12744200000009</v>
      </c>
      <c r="Q42" s="435">
        <v>9.9806509999999999</v>
      </c>
    </row>
    <row r="43" spans="1:17" ht="15.95" customHeight="1" x14ac:dyDescent="0.2">
      <c r="A43" s="425">
        <v>2010</v>
      </c>
      <c r="B43" s="432"/>
      <c r="C43" s="441"/>
      <c r="D43" s="434" t="s">
        <v>216</v>
      </c>
      <c r="E43" s="435" t="s">
        <v>216</v>
      </c>
      <c r="F43" s="435" t="s">
        <v>216</v>
      </c>
      <c r="G43" s="436" t="s">
        <v>216</v>
      </c>
      <c r="H43" s="437" t="s">
        <v>216</v>
      </c>
      <c r="I43" s="437" t="s">
        <v>216</v>
      </c>
      <c r="J43" s="437" t="s">
        <v>216</v>
      </c>
      <c r="K43" s="438" t="s">
        <v>216</v>
      </c>
      <c r="L43" s="435" t="s">
        <v>216</v>
      </c>
      <c r="M43" s="435" t="s">
        <v>216</v>
      </c>
      <c r="N43" s="435" t="s">
        <v>216</v>
      </c>
      <c r="O43" s="436" t="s">
        <v>216</v>
      </c>
      <c r="P43" s="438" t="s">
        <v>216</v>
      </c>
      <c r="Q43" s="435" t="s">
        <v>216</v>
      </c>
    </row>
    <row r="44" spans="1:17" ht="15.95" customHeight="1" x14ac:dyDescent="0.2">
      <c r="A44" s="425">
        <v>2009</v>
      </c>
      <c r="B44" s="432"/>
      <c r="C44" s="441"/>
      <c r="D44" s="434">
        <v>5953.5293710000005</v>
      </c>
      <c r="E44" s="435">
        <v>4731.0163650000004</v>
      </c>
      <c r="F44" s="435">
        <v>2556.8367059999996</v>
      </c>
      <c r="G44" s="436">
        <v>973.809798</v>
      </c>
      <c r="H44" s="437">
        <v>207.31626500000002</v>
      </c>
      <c r="I44" s="437">
        <v>311.17391800000001</v>
      </c>
      <c r="J44" s="437">
        <v>1381.019648</v>
      </c>
      <c r="K44" s="438">
        <v>2140.5767949999999</v>
      </c>
      <c r="L44" s="435">
        <v>397.65874500000001</v>
      </c>
      <c r="M44" s="435">
        <v>343.14166299999999</v>
      </c>
      <c r="N44" s="435">
        <v>632.20620699999995</v>
      </c>
      <c r="O44" s="436">
        <v>277.83553000000001</v>
      </c>
      <c r="P44" s="437">
        <v>260.012631</v>
      </c>
      <c r="Q44" s="435">
        <v>94.358046000000002</v>
      </c>
    </row>
    <row r="45" spans="1:17" ht="15.95" customHeight="1" x14ac:dyDescent="0.2">
      <c r="A45" s="425">
        <v>2008</v>
      </c>
      <c r="B45" s="432"/>
      <c r="C45" s="441"/>
      <c r="D45" s="434" t="s">
        <v>216</v>
      </c>
      <c r="E45" s="435" t="s">
        <v>216</v>
      </c>
      <c r="F45" s="435" t="s">
        <v>216</v>
      </c>
      <c r="G45" s="436" t="s">
        <v>216</v>
      </c>
      <c r="H45" s="437" t="s">
        <v>216</v>
      </c>
      <c r="I45" s="437" t="s">
        <v>216</v>
      </c>
      <c r="J45" s="437" t="s">
        <v>216</v>
      </c>
      <c r="K45" s="438" t="s">
        <v>216</v>
      </c>
      <c r="L45" s="435" t="s">
        <v>216</v>
      </c>
      <c r="M45" s="435" t="s">
        <v>216</v>
      </c>
      <c r="N45" s="435" t="s">
        <v>216</v>
      </c>
      <c r="O45" s="436" t="s">
        <v>216</v>
      </c>
      <c r="P45" s="437" t="s">
        <v>216</v>
      </c>
      <c r="Q45" s="435" t="s">
        <v>216</v>
      </c>
    </row>
    <row r="46" spans="1:17" ht="15.95" customHeight="1" x14ac:dyDescent="0.2">
      <c r="A46" s="425">
        <v>2007</v>
      </c>
      <c r="B46" s="432"/>
      <c r="C46" s="441"/>
      <c r="D46" s="442">
        <v>6530.3626430000004</v>
      </c>
      <c r="E46" s="443">
        <v>5135.205602</v>
      </c>
      <c r="F46" s="444">
        <v>2493.148428</v>
      </c>
      <c r="G46" s="445">
        <v>1049.3788810000001</v>
      </c>
      <c r="H46" s="445">
        <v>343.14784299999997</v>
      </c>
      <c r="I46" s="445">
        <v>236.67591099999999</v>
      </c>
      <c r="J46" s="445">
        <v>1215.5933089999999</v>
      </c>
      <c r="K46" s="446">
        <v>2611.7057689999997</v>
      </c>
      <c r="L46" s="444">
        <v>568.83303599999999</v>
      </c>
      <c r="M46" s="445">
        <v>428.48015600000002</v>
      </c>
      <c r="N46" s="444">
        <v>718.78777600000001</v>
      </c>
      <c r="O46" s="445">
        <v>167.33930100000001</v>
      </c>
      <c r="P46" s="445">
        <v>254.79848800000002</v>
      </c>
      <c r="Q46" s="444">
        <v>12.771173000000001</v>
      </c>
    </row>
    <row r="47" spans="1:17" ht="15.95" customHeight="1" x14ac:dyDescent="0.2">
      <c r="A47" s="425">
        <v>2006</v>
      </c>
      <c r="B47" s="432"/>
      <c r="C47" s="441"/>
      <c r="D47" s="442">
        <v>4920.567258</v>
      </c>
      <c r="E47" s="443">
        <v>3971.273416</v>
      </c>
      <c r="F47" s="444">
        <v>1730.9328949999999</v>
      </c>
      <c r="G47" s="445">
        <v>752.48456799999997</v>
      </c>
      <c r="H47" s="445">
        <v>294.320785</v>
      </c>
      <c r="I47" s="445">
        <v>148.18705600000001</v>
      </c>
      <c r="J47" s="445">
        <v>705.20586500000002</v>
      </c>
      <c r="K47" s="446">
        <v>2218.5098980000002</v>
      </c>
      <c r="L47" s="444">
        <v>356.98373300000003</v>
      </c>
      <c r="M47" s="445">
        <v>310.41123399999998</v>
      </c>
      <c r="N47" s="444">
        <v>480.04428799999999</v>
      </c>
      <c r="O47" s="445">
        <v>144.58620999999999</v>
      </c>
      <c r="P47" s="445">
        <v>134.49515700000001</v>
      </c>
      <c r="Q47" s="444">
        <v>6.0342729999999998</v>
      </c>
    </row>
    <row r="48" spans="1:17" ht="15.95" customHeight="1" x14ac:dyDescent="0.2">
      <c r="A48" s="425">
        <v>2005</v>
      </c>
      <c r="B48" s="432"/>
      <c r="C48" s="441"/>
      <c r="D48" s="442">
        <v>4419.3632829999997</v>
      </c>
      <c r="E48" s="443">
        <v>3501.5208040000002</v>
      </c>
      <c r="F48" s="444">
        <v>1851.9866980000002</v>
      </c>
      <c r="G48" s="445">
        <v>779.61946399999999</v>
      </c>
      <c r="H48" s="445">
        <v>280.49899099999999</v>
      </c>
      <c r="I48" s="445">
        <v>183.95960099999999</v>
      </c>
      <c r="J48" s="445">
        <v>822.47182599999996</v>
      </c>
      <c r="K48" s="446">
        <v>1628.2315579999999</v>
      </c>
      <c r="L48" s="444">
        <v>362.10582400000004</v>
      </c>
      <c r="M48" s="445">
        <v>303.92592200000001</v>
      </c>
      <c r="N48" s="444">
        <v>364.56076200000007</v>
      </c>
      <c r="O48" s="445">
        <v>90.583876000000004</v>
      </c>
      <c r="P48" s="445">
        <v>101.93658500000001</v>
      </c>
      <c r="Q48" s="444">
        <v>11.305337</v>
      </c>
    </row>
    <row r="49" spans="1:17" ht="15.95" customHeight="1" x14ac:dyDescent="0.2">
      <c r="A49" s="425">
        <v>2004</v>
      </c>
      <c r="B49" s="432"/>
      <c r="C49" s="441"/>
      <c r="D49" s="442">
        <v>3685.2470429999998</v>
      </c>
      <c r="E49" s="443">
        <v>2774.458478</v>
      </c>
      <c r="F49" s="444">
        <v>1393.5514310000001</v>
      </c>
      <c r="G49" s="445">
        <v>556.25979099999995</v>
      </c>
      <c r="H49" s="445">
        <v>221.596968</v>
      </c>
      <c r="I49" s="445">
        <v>69.726467</v>
      </c>
      <c r="J49" s="445">
        <v>656.38208099999997</v>
      </c>
      <c r="K49" s="446">
        <v>1363.4330339999999</v>
      </c>
      <c r="L49" s="444">
        <v>494.51227299999999</v>
      </c>
      <c r="M49" s="445">
        <v>428.54001500000004</v>
      </c>
      <c r="N49" s="444">
        <v>293.32683400000002</v>
      </c>
      <c r="O49" s="445">
        <v>84.946902000000009</v>
      </c>
      <c r="P49" s="445">
        <v>66.203922000000006</v>
      </c>
      <c r="Q49" s="444">
        <v>11.362582</v>
      </c>
    </row>
    <row r="50" spans="1:17" ht="15.95" customHeight="1" x14ac:dyDescent="0.2">
      <c r="A50" s="425">
        <v>2003</v>
      </c>
      <c r="B50" s="432"/>
      <c r="C50" s="441"/>
      <c r="D50" s="442">
        <v>3142.4366759999998</v>
      </c>
      <c r="E50" s="443">
        <v>2484.5941039999998</v>
      </c>
      <c r="F50" s="444">
        <v>1213.077945</v>
      </c>
      <c r="G50" s="445">
        <v>447.80034799999999</v>
      </c>
      <c r="H50" s="445">
        <v>168.88366399999998</v>
      </c>
      <c r="I50" s="445">
        <v>65.972599000000002</v>
      </c>
      <c r="J50" s="445">
        <v>582.199611</v>
      </c>
      <c r="K50" s="446">
        <v>1250.112543</v>
      </c>
      <c r="L50" s="444">
        <v>297.89301899999998</v>
      </c>
      <c r="M50" s="445">
        <v>235.78404800000001</v>
      </c>
      <c r="N50" s="444">
        <v>278.88432999999998</v>
      </c>
      <c r="O50" s="445">
        <v>120.75625599999999</v>
      </c>
      <c r="P50" s="445">
        <v>36.771874000000004</v>
      </c>
      <c r="Q50" s="444">
        <v>5.8618959999999998</v>
      </c>
    </row>
    <row r="51" spans="1:17" ht="15.95" customHeight="1" x14ac:dyDescent="0.2">
      <c r="A51" s="425">
        <v>2002</v>
      </c>
      <c r="B51" s="432"/>
      <c r="C51" s="441"/>
      <c r="D51" s="442">
        <v>2875.097593</v>
      </c>
      <c r="E51" s="443">
        <v>2384.210337</v>
      </c>
      <c r="F51" s="444">
        <v>1185.0327139999999</v>
      </c>
      <c r="G51" s="445">
        <v>396.92417</v>
      </c>
      <c r="H51" s="445">
        <v>140.19460000000001</v>
      </c>
      <c r="I51" s="445">
        <v>54.444558000000001</v>
      </c>
      <c r="J51" s="445">
        <v>546.56384100000002</v>
      </c>
      <c r="K51" s="446">
        <v>1180.1585689999999</v>
      </c>
      <c r="L51" s="444">
        <v>216.28531099999998</v>
      </c>
      <c r="M51" s="445">
        <v>182.53623899999999</v>
      </c>
      <c r="N51" s="444">
        <v>230.75298599999999</v>
      </c>
      <c r="O51" s="445">
        <v>99.995936</v>
      </c>
      <c r="P51" s="445">
        <v>23.371786</v>
      </c>
      <c r="Q51" s="444">
        <v>7.1277879999999998</v>
      </c>
    </row>
    <row r="52" spans="1:17" ht="15.95" customHeight="1" x14ac:dyDescent="0.2">
      <c r="A52" s="425">
        <v>2001</v>
      </c>
      <c r="B52" s="432"/>
      <c r="C52" s="441"/>
      <c r="D52" s="442">
        <v>2690.0208640000001</v>
      </c>
      <c r="E52" s="443">
        <v>2272.3564150000002</v>
      </c>
      <c r="F52" s="444">
        <v>1280.926015</v>
      </c>
      <c r="G52" s="445">
        <v>465.52372800000001</v>
      </c>
      <c r="H52" s="445">
        <v>223.34742900000001</v>
      </c>
      <c r="I52" s="445">
        <v>145.81429900000001</v>
      </c>
      <c r="J52" s="445">
        <v>503.33853199999999</v>
      </c>
      <c r="K52" s="446">
        <v>962.86412800000005</v>
      </c>
      <c r="L52" s="444">
        <v>152.744204</v>
      </c>
      <c r="M52" s="445">
        <v>121.92245799999999</v>
      </c>
      <c r="N52" s="444">
        <v>75.294167000000002</v>
      </c>
      <c r="O52" s="445">
        <v>18.563508000000002</v>
      </c>
      <c r="P52" s="445">
        <v>16.001823999999999</v>
      </c>
      <c r="Q52" s="444">
        <v>44.150940999999996</v>
      </c>
    </row>
    <row r="53" spans="1:17" ht="15.95" customHeight="1" x14ac:dyDescent="0.2">
      <c r="A53" s="425">
        <v>2000</v>
      </c>
      <c r="B53" s="432"/>
      <c r="C53" s="441"/>
      <c r="D53" s="442">
        <v>2481.9333120000001</v>
      </c>
      <c r="E53" s="443">
        <v>2194.4318490000001</v>
      </c>
      <c r="F53" s="444">
        <v>1014.424857</v>
      </c>
      <c r="G53" s="445">
        <v>431.989261</v>
      </c>
      <c r="H53" s="445">
        <v>149.72354999999999</v>
      </c>
      <c r="I53" s="445">
        <v>193.90651500000001</v>
      </c>
      <c r="J53" s="445">
        <v>502.47169600000001</v>
      </c>
      <c r="K53" s="446">
        <v>1151.590144</v>
      </c>
      <c r="L53" s="444">
        <v>190.11513200000002</v>
      </c>
      <c r="M53" s="445">
        <v>136.520959</v>
      </c>
      <c r="N53" s="444">
        <v>54.050256000000005</v>
      </c>
      <c r="O53" s="445">
        <v>16.916464000000001</v>
      </c>
      <c r="P53" s="445">
        <v>11.462084999999998</v>
      </c>
      <c r="Q53" s="444">
        <v>0.50337599999999993</v>
      </c>
    </row>
    <row r="54" spans="1:17" ht="6.95" customHeight="1" x14ac:dyDescent="0.2">
      <c r="A54" s="448"/>
      <c r="B54" s="449"/>
      <c r="C54" s="450"/>
      <c r="D54" s="451"/>
      <c r="E54" s="452"/>
      <c r="F54" s="453"/>
      <c r="G54" s="454"/>
      <c r="H54" s="454"/>
      <c r="I54" s="454"/>
      <c r="J54" s="454"/>
      <c r="K54" s="455"/>
      <c r="L54" s="453"/>
      <c r="M54" s="454"/>
      <c r="N54" s="453"/>
      <c r="O54" s="454"/>
      <c r="P54" s="454"/>
      <c r="Q54" s="453"/>
    </row>
    <row r="55" spans="1:17" ht="6.95" customHeight="1" x14ac:dyDescent="0.2">
      <c r="A55" s="432"/>
      <c r="B55" s="432"/>
      <c r="C55" s="426"/>
      <c r="D55" s="403"/>
      <c r="E55" s="430"/>
      <c r="F55" s="430"/>
      <c r="G55" s="430"/>
      <c r="H55" s="430"/>
      <c r="I55" s="430"/>
      <c r="J55" s="430"/>
      <c r="K55" s="430"/>
      <c r="L55" s="430"/>
      <c r="M55" s="430"/>
      <c r="N55" s="430"/>
      <c r="O55" s="430"/>
      <c r="P55" s="430"/>
    </row>
    <row r="56" spans="1:17" ht="11.25" x14ac:dyDescent="0.2">
      <c r="A56" s="456" t="s">
        <v>617</v>
      </c>
      <c r="B56" s="457"/>
    </row>
    <row r="57" spans="1:17" ht="11.25" x14ac:dyDescent="0.2">
      <c r="A57" s="458" t="s">
        <v>618</v>
      </c>
    </row>
    <row r="58" spans="1:17" ht="11.25" x14ac:dyDescent="0.2">
      <c r="A58" s="458" t="s">
        <v>619</v>
      </c>
    </row>
    <row r="59" spans="1:17" ht="11.25" x14ac:dyDescent="0.2">
      <c r="A59" s="458"/>
    </row>
    <row r="60" spans="1:17" ht="11.25" x14ac:dyDescent="0.2">
      <c r="A60" s="456" t="s">
        <v>620</v>
      </c>
    </row>
    <row r="61" spans="1:17" ht="11.25" x14ac:dyDescent="0.2">
      <c r="A61" s="458" t="s">
        <v>621</v>
      </c>
      <c r="C61" s="392"/>
      <c r="D61" s="392"/>
      <c r="Q61" s="392"/>
    </row>
    <row r="62" spans="1:17" ht="11.25" x14ac:dyDescent="0.2">
      <c r="A62" s="458" t="s">
        <v>622</v>
      </c>
      <c r="C62" s="392"/>
      <c r="D62" s="392"/>
      <c r="Q62" s="392"/>
    </row>
    <row r="63" spans="1:17" ht="11.25" x14ac:dyDescent="0.2">
      <c r="C63" s="392"/>
      <c r="D63" s="392"/>
      <c r="Q63" s="392"/>
    </row>
    <row r="64" spans="1:17" ht="11.25" x14ac:dyDescent="0.2">
      <c r="A64" s="392"/>
      <c r="B64" s="457"/>
      <c r="C64" s="392"/>
      <c r="D64" s="392"/>
      <c r="Q64" s="392"/>
    </row>
    <row r="65" spans="1:17" ht="11.25" x14ac:dyDescent="0.2">
      <c r="C65" s="392"/>
      <c r="D65" s="392"/>
      <c r="Q65" s="392"/>
    </row>
    <row r="66" spans="1:17" ht="11.25" x14ac:dyDescent="0.2">
      <c r="C66" s="392"/>
      <c r="D66" s="392"/>
      <c r="Q66" s="392"/>
    </row>
    <row r="67" spans="1:17" ht="11.25" x14ac:dyDescent="0.2">
      <c r="C67" s="392"/>
      <c r="D67" s="392"/>
      <c r="Q67" s="392"/>
    </row>
    <row r="68" spans="1:17" ht="11.25" x14ac:dyDescent="0.2">
      <c r="C68" s="392"/>
      <c r="D68" s="392"/>
      <c r="Q68" s="392"/>
    </row>
    <row r="69" spans="1:17" ht="11.25" x14ac:dyDescent="0.2">
      <c r="C69" s="392"/>
      <c r="D69" s="392"/>
      <c r="Q69" s="392"/>
    </row>
    <row r="70" spans="1:17" ht="11.25" x14ac:dyDescent="0.2">
      <c r="C70" s="392"/>
      <c r="D70" s="392"/>
      <c r="Q70" s="392"/>
    </row>
    <row r="71" spans="1:17" ht="11.25" x14ac:dyDescent="0.2">
      <c r="C71" s="392"/>
      <c r="D71" s="392"/>
      <c r="Q71" s="392"/>
    </row>
    <row r="72" spans="1:17" ht="11.25" x14ac:dyDescent="0.2">
      <c r="C72" s="392"/>
      <c r="D72" s="392"/>
      <c r="Q72" s="392"/>
    </row>
    <row r="73" spans="1:17" ht="11.25" x14ac:dyDescent="0.2">
      <c r="C73" s="392"/>
      <c r="D73" s="392"/>
      <c r="Q73" s="392"/>
    </row>
    <row r="74" spans="1:17" ht="11.25" x14ac:dyDescent="0.2">
      <c r="C74" s="392"/>
      <c r="D74" s="392"/>
      <c r="Q74" s="392"/>
    </row>
    <row r="75" spans="1:17" ht="11.25" x14ac:dyDescent="0.2">
      <c r="C75" s="392"/>
      <c r="D75" s="392"/>
      <c r="Q75" s="392"/>
    </row>
    <row r="76" spans="1:17" ht="11.25" x14ac:dyDescent="0.2">
      <c r="C76" s="392"/>
      <c r="D76" s="392"/>
      <c r="Q76" s="392"/>
    </row>
    <row r="77" spans="1:17" ht="11.25" x14ac:dyDescent="0.2">
      <c r="A77" s="392"/>
      <c r="B77" s="392"/>
      <c r="C77" s="392"/>
      <c r="D77" s="392"/>
      <c r="Q77" s="392"/>
    </row>
    <row r="78" spans="1:17" ht="11.25" x14ac:dyDescent="0.2">
      <c r="A78" s="392"/>
      <c r="B78" s="392"/>
      <c r="C78" s="392"/>
      <c r="D78" s="392"/>
      <c r="Q78" s="392"/>
    </row>
    <row r="79" spans="1:17" ht="11.25" x14ac:dyDescent="0.2">
      <c r="A79" s="392"/>
      <c r="B79" s="392"/>
      <c r="C79" s="392"/>
      <c r="D79" s="392"/>
      <c r="Q79" s="392"/>
    </row>
    <row r="80" spans="1:17" ht="11.25" x14ac:dyDescent="0.2">
      <c r="A80" s="392"/>
      <c r="B80" s="392"/>
      <c r="C80" s="392"/>
      <c r="D80" s="392"/>
      <c r="Q80" s="392"/>
    </row>
    <row r="81" spans="1:17" ht="11.25" x14ac:dyDescent="0.2">
      <c r="A81" s="392"/>
      <c r="B81" s="392"/>
      <c r="C81" s="392"/>
      <c r="D81" s="392"/>
      <c r="Q81" s="392"/>
    </row>
    <row r="82" spans="1:17" ht="11.25" x14ac:dyDescent="0.2">
      <c r="A82" s="392"/>
      <c r="B82" s="392"/>
      <c r="C82" s="392"/>
      <c r="D82" s="392"/>
      <c r="Q82" s="392"/>
    </row>
    <row r="83" spans="1:17" ht="11.25" x14ac:dyDescent="0.2">
      <c r="A83" s="392"/>
      <c r="B83" s="392"/>
      <c r="C83" s="392"/>
      <c r="D83" s="392"/>
      <c r="Q83" s="392"/>
    </row>
    <row r="84" spans="1:17" ht="11.25" x14ac:dyDescent="0.2">
      <c r="A84" s="392"/>
      <c r="B84" s="392"/>
      <c r="C84" s="392"/>
      <c r="D84" s="392"/>
      <c r="Q84" s="392"/>
    </row>
    <row r="85" spans="1:17" ht="11.25" x14ac:dyDescent="0.2">
      <c r="A85" s="392"/>
      <c r="B85" s="392"/>
      <c r="C85" s="392"/>
      <c r="D85" s="392"/>
      <c r="Q85" s="392"/>
    </row>
    <row r="86" spans="1:17" ht="11.25" x14ac:dyDescent="0.2">
      <c r="A86" s="392"/>
      <c r="B86" s="392"/>
      <c r="C86" s="392"/>
      <c r="D86" s="392"/>
      <c r="Q86" s="392"/>
    </row>
    <row r="87" spans="1:17" ht="11.25" x14ac:dyDescent="0.2">
      <c r="A87" s="392"/>
      <c r="B87" s="392"/>
      <c r="C87" s="392"/>
      <c r="D87" s="392"/>
      <c r="Q87" s="392"/>
    </row>
    <row r="88" spans="1:17" ht="11.25" x14ac:dyDescent="0.2">
      <c r="A88" s="392"/>
      <c r="B88" s="392"/>
      <c r="C88" s="392"/>
      <c r="D88" s="392"/>
      <c r="Q88" s="392"/>
    </row>
    <row r="89" spans="1:17" ht="11.25" x14ac:dyDescent="0.2">
      <c r="A89" s="392"/>
      <c r="B89" s="392"/>
      <c r="C89" s="392"/>
      <c r="D89" s="392"/>
      <c r="Q89" s="392"/>
    </row>
    <row r="90" spans="1:17" ht="11.25" x14ac:dyDescent="0.2">
      <c r="A90" s="392"/>
      <c r="B90" s="392"/>
      <c r="C90" s="392"/>
      <c r="D90" s="392"/>
      <c r="Q90" s="392"/>
    </row>
    <row r="91" spans="1:17" ht="11.25" x14ac:dyDescent="0.2">
      <c r="A91" s="392"/>
      <c r="B91" s="392"/>
      <c r="C91" s="392"/>
      <c r="D91" s="392"/>
      <c r="Q91" s="392"/>
    </row>
    <row r="92" spans="1:17" ht="11.25" x14ac:dyDescent="0.2">
      <c r="A92" s="392"/>
      <c r="B92" s="392"/>
      <c r="C92" s="392"/>
      <c r="D92" s="392"/>
      <c r="Q92" s="392"/>
    </row>
    <row r="93" spans="1:17" ht="11.25" x14ac:dyDescent="0.2">
      <c r="A93" s="392"/>
      <c r="B93" s="392"/>
      <c r="C93" s="392"/>
      <c r="D93" s="392"/>
      <c r="Q93" s="392"/>
    </row>
    <row r="94" spans="1:17" ht="11.25" x14ac:dyDescent="0.2">
      <c r="A94" s="392"/>
      <c r="B94" s="392"/>
      <c r="C94" s="392"/>
      <c r="D94" s="392"/>
      <c r="Q94" s="392"/>
    </row>
    <row r="95" spans="1:17" ht="11.25" x14ac:dyDescent="0.2">
      <c r="A95" s="392"/>
      <c r="B95" s="392"/>
      <c r="C95" s="392"/>
      <c r="D95" s="392"/>
      <c r="Q95" s="392"/>
    </row>
    <row r="96" spans="1:17" ht="11.25" x14ac:dyDescent="0.2">
      <c r="A96" s="392"/>
      <c r="B96" s="392"/>
      <c r="C96" s="392"/>
      <c r="D96" s="392"/>
      <c r="Q96" s="392"/>
    </row>
    <row r="97" spans="1:17" ht="11.25" x14ac:dyDescent="0.2">
      <c r="A97" s="392"/>
      <c r="B97" s="392"/>
      <c r="C97" s="392"/>
      <c r="D97" s="392"/>
      <c r="Q97" s="392"/>
    </row>
    <row r="98" spans="1:17" ht="11.25" x14ac:dyDescent="0.2">
      <c r="A98" s="392"/>
      <c r="B98" s="392"/>
      <c r="C98" s="392"/>
      <c r="D98" s="392"/>
      <c r="Q98" s="392"/>
    </row>
    <row r="99" spans="1:17" ht="11.25" x14ac:dyDescent="0.2">
      <c r="A99" s="392"/>
      <c r="B99" s="392"/>
      <c r="C99" s="392"/>
      <c r="D99" s="392"/>
      <c r="Q99" s="392"/>
    </row>
    <row r="100" spans="1:17" ht="11.25" x14ac:dyDescent="0.2">
      <c r="A100" s="392"/>
      <c r="B100" s="392"/>
      <c r="C100" s="392"/>
      <c r="D100" s="392"/>
      <c r="Q100" s="392"/>
    </row>
    <row r="101" spans="1:17" ht="11.25" x14ac:dyDescent="0.2">
      <c r="A101" s="392"/>
      <c r="B101" s="392"/>
      <c r="C101" s="392"/>
      <c r="D101" s="392"/>
      <c r="Q101" s="392"/>
    </row>
    <row r="102" spans="1:17" ht="11.25" x14ac:dyDescent="0.2">
      <c r="A102" s="392"/>
      <c r="B102" s="392"/>
      <c r="C102" s="392"/>
      <c r="D102" s="392"/>
      <c r="Q102" s="392"/>
    </row>
    <row r="103" spans="1:17" ht="11.25" x14ac:dyDescent="0.2">
      <c r="A103" s="392"/>
      <c r="B103" s="392"/>
      <c r="C103" s="392"/>
      <c r="D103" s="392"/>
      <c r="Q103" s="392"/>
    </row>
    <row r="104" spans="1:17" ht="11.25" x14ac:dyDescent="0.2">
      <c r="A104" s="392"/>
      <c r="B104" s="392"/>
      <c r="C104" s="392"/>
      <c r="D104" s="392"/>
      <c r="Q104" s="392"/>
    </row>
    <row r="105" spans="1:17" ht="11.25" x14ac:dyDescent="0.2">
      <c r="A105" s="392"/>
      <c r="B105" s="392"/>
      <c r="C105" s="392"/>
      <c r="D105" s="392"/>
      <c r="Q105" s="392"/>
    </row>
    <row r="106" spans="1:17" ht="11.25" x14ac:dyDescent="0.2">
      <c r="A106" s="392"/>
      <c r="B106" s="392"/>
      <c r="C106" s="392"/>
      <c r="D106" s="392"/>
      <c r="Q106" s="39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468" customWidth="1"/>
    <col min="2" max="2" width="11.140625" style="468" customWidth="1"/>
    <col min="3" max="3" width="1.5703125" style="468" customWidth="1"/>
    <col min="4" max="4" width="9.5703125" style="519" customWidth="1"/>
    <col min="5" max="6" width="8.42578125" style="468" customWidth="1"/>
    <col min="7" max="11" width="7.28515625" style="468" customWidth="1"/>
    <col min="12" max="13" width="8.42578125" style="468" customWidth="1"/>
    <col min="14" max="14" width="9.42578125" style="468" customWidth="1"/>
    <col min="15" max="16" width="7.28515625" style="468" customWidth="1"/>
    <col min="17" max="17" width="8.42578125" style="468" customWidth="1"/>
    <col min="18" max="18" width="11.5703125" style="468" customWidth="1"/>
    <col min="19" max="16384" width="10" style="468"/>
  </cols>
  <sheetData>
    <row r="1" spans="1:18" s="461" customFormat="1" ht="12" x14ac:dyDescent="0.2">
      <c r="A1" s="460">
        <v>12</v>
      </c>
      <c r="R1" s="460"/>
    </row>
    <row r="2" spans="1:18" x14ac:dyDescent="0.2">
      <c r="A2" s="462" t="s">
        <v>598</v>
      </c>
      <c r="B2" s="463"/>
      <c r="C2" s="463"/>
      <c r="D2" s="464"/>
      <c r="E2" s="464"/>
      <c r="F2" s="465"/>
      <c r="G2" s="466"/>
      <c r="H2" s="466"/>
      <c r="I2" s="467"/>
      <c r="J2" s="467"/>
      <c r="K2" s="467"/>
      <c r="L2" s="467"/>
      <c r="M2" s="467"/>
      <c r="N2" s="467"/>
      <c r="R2" s="469" t="s">
        <v>598</v>
      </c>
    </row>
    <row r="3" spans="1:18" x14ac:dyDescent="0.2">
      <c r="A3" s="462" t="s">
        <v>623</v>
      </c>
      <c r="D3" s="464"/>
      <c r="E3" s="470"/>
      <c r="F3" s="471"/>
      <c r="G3" s="472"/>
      <c r="H3" s="473"/>
      <c r="I3" s="471"/>
      <c r="J3" s="471"/>
      <c r="K3" s="471"/>
      <c r="L3" s="471"/>
      <c r="M3" s="471"/>
      <c r="N3" s="471"/>
      <c r="R3" s="474" t="s">
        <v>624</v>
      </c>
    </row>
    <row r="4" spans="1:18" x14ac:dyDescent="0.2">
      <c r="A4" s="475" t="s">
        <v>599</v>
      </c>
      <c r="D4" s="471"/>
      <c r="E4" s="471"/>
      <c r="F4" s="471"/>
      <c r="G4" s="473"/>
      <c r="H4" s="473"/>
      <c r="I4" s="471"/>
      <c r="J4" s="471"/>
      <c r="K4" s="471"/>
      <c r="L4" s="471"/>
      <c r="M4" s="471"/>
      <c r="N4" s="471"/>
      <c r="R4" s="473" t="s">
        <v>600</v>
      </c>
    </row>
    <row r="5" spans="1:18" x14ac:dyDescent="0.2">
      <c r="A5" s="476"/>
      <c r="B5" s="476"/>
      <c r="C5" s="476"/>
      <c r="D5" s="477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8"/>
    </row>
    <row r="6" spans="1:18" s="483" customFormat="1" ht="21.95" customHeight="1" x14ac:dyDescent="0.25">
      <c r="A6" s="479"/>
      <c r="B6" s="480"/>
      <c r="C6" s="481"/>
      <c r="D6" s="729" t="s">
        <v>601</v>
      </c>
      <c r="E6" s="732" t="s">
        <v>602</v>
      </c>
      <c r="F6" s="733"/>
      <c r="G6" s="733"/>
      <c r="H6" s="733"/>
      <c r="I6" s="733"/>
      <c r="J6" s="733"/>
      <c r="K6" s="734"/>
      <c r="L6" s="732" t="s">
        <v>603</v>
      </c>
      <c r="M6" s="734"/>
      <c r="N6" s="735" t="s">
        <v>604</v>
      </c>
      <c r="O6" s="736"/>
      <c r="P6" s="737"/>
      <c r="Q6" s="738" t="s">
        <v>605</v>
      </c>
      <c r="R6" s="482"/>
    </row>
    <row r="7" spans="1:18" s="483" customFormat="1" ht="24" customHeight="1" x14ac:dyDescent="0.25">
      <c r="A7" s="484"/>
      <c r="B7" s="485"/>
      <c r="C7" s="486"/>
      <c r="D7" s="730"/>
      <c r="E7" s="741" t="s">
        <v>601</v>
      </c>
      <c r="F7" s="743" t="s">
        <v>606</v>
      </c>
      <c r="G7" s="744"/>
      <c r="H7" s="744"/>
      <c r="I7" s="744"/>
      <c r="J7" s="745"/>
      <c r="K7" s="746" t="s">
        <v>607</v>
      </c>
      <c r="L7" s="748" t="s">
        <v>601</v>
      </c>
      <c r="M7" s="746" t="s">
        <v>608</v>
      </c>
      <c r="N7" s="748" t="s">
        <v>601</v>
      </c>
      <c r="O7" s="749" t="s">
        <v>609</v>
      </c>
      <c r="P7" s="751" t="s">
        <v>610</v>
      </c>
      <c r="Q7" s="739"/>
      <c r="R7" s="487"/>
    </row>
    <row r="8" spans="1:18" s="483" customFormat="1" ht="53.45" customHeight="1" x14ac:dyDescent="0.25">
      <c r="A8" s="488"/>
      <c r="B8" s="489"/>
      <c r="C8" s="490"/>
      <c r="D8" s="731"/>
      <c r="E8" s="742"/>
      <c r="F8" s="703" t="s">
        <v>601</v>
      </c>
      <c r="G8" s="491" t="s">
        <v>611</v>
      </c>
      <c r="H8" s="754" t="s">
        <v>625</v>
      </c>
      <c r="I8" s="754" t="s">
        <v>613</v>
      </c>
      <c r="J8" s="492" t="s">
        <v>614</v>
      </c>
      <c r="K8" s="747"/>
      <c r="L8" s="747"/>
      <c r="M8" s="747"/>
      <c r="N8" s="747"/>
      <c r="O8" s="750"/>
      <c r="P8" s="752"/>
      <c r="Q8" s="740"/>
      <c r="R8" s="493"/>
    </row>
    <row r="9" spans="1:18" x14ac:dyDescent="0.2">
      <c r="A9" s="494"/>
      <c r="B9" s="495"/>
      <c r="C9" s="478"/>
      <c r="D9" s="496"/>
      <c r="E9" s="497"/>
      <c r="G9" s="498"/>
      <c r="L9" s="499"/>
      <c r="N9" s="497"/>
      <c r="Q9" s="499"/>
      <c r="R9" s="500"/>
    </row>
    <row r="10" spans="1:18" ht="24" customHeight="1" x14ac:dyDescent="0.2">
      <c r="A10" s="501">
        <v>2018</v>
      </c>
      <c r="B10" s="478" t="s">
        <v>601</v>
      </c>
      <c r="C10" s="478"/>
      <c r="D10" s="502" t="s">
        <v>216</v>
      </c>
      <c r="E10" s="503" t="s">
        <v>216</v>
      </c>
      <c r="F10" s="503" t="s">
        <v>216</v>
      </c>
      <c r="G10" s="504" t="s">
        <v>216</v>
      </c>
      <c r="H10" s="505" t="s">
        <v>216</v>
      </c>
      <c r="I10" s="505" t="s">
        <v>216</v>
      </c>
      <c r="J10" s="505" t="s">
        <v>216</v>
      </c>
      <c r="K10" s="506" t="s">
        <v>216</v>
      </c>
      <c r="L10" s="503" t="s">
        <v>216</v>
      </c>
      <c r="M10" s="503" t="s">
        <v>216</v>
      </c>
      <c r="N10" s="503" t="s">
        <v>216</v>
      </c>
      <c r="O10" s="504" t="s">
        <v>216</v>
      </c>
      <c r="P10" s="506" t="s">
        <v>216</v>
      </c>
      <c r="Q10" s="503" t="s">
        <v>216</v>
      </c>
      <c r="R10" s="500" t="s">
        <v>626</v>
      </c>
    </row>
    <row r="11" spans="1:18" ht="15.75" customHeight="1" x14ac:dyDescent="0.2">
      <c r="A11" s="501"/>
      <c r="B11" s="478" t="s">
        <v>627</v>
      </c>
      <c r="C11" s="478"/>
      <c r="D11" s="502" t="s">
        <v>216</v>
      </c>
      <c r="E11" s="503" t="s">
        <v>216</v>
      </c>
      <c r="F11" s="503" t="s">
        <v>216</v>
      </c>
      <c r="G11" s="504" t="s">
        <v>216</v>
      </c>
      <c r="H11" s="505" t="s">
        <v>216</v>
      </c>
      <c r="I11" s="505" t="s">
        <v>216</v>
      </c>
      <c r="J11" s="505" t="s">
        <v>216</v>
      </c>
      <c r="K11" s="506" t="s">
        <v>216</v>
      </c>
      <c r="L11" s="503" t="s">
        <v>216</v>
      </c>
      <c r="M11" s="503" t="s">
        <v>216</v>
      </c>
      <c r="N11" s="503" t="s">
        <v>216</v>
      </c>
      <c r="O11" s="504" t="s">
        <v>216</v>
      </c>
      <c r="P11" s="506" t="s">
        <v>216</v>
      </c>
      <c r="Q11" s="503" t="s">
        <v>216</v>
      </c>
      <c r="R11" s="500" t="s">
        <v>628</v>
      </c>
    </row>
    <row r="12" spans="1:18" ht="15.75" customHeight="1" x14ac:dyDescent="0.2">
      <c r="A12" s="501"/>
      <c r="B12" s="478" t="s">
        <v>629</v>
      </c>
      <c r="C12" s="478"/>
      <c r="D12" s="502" t="s">
        <v>216</v>
      </c>
      <c r="E12" s="503" t="s">
        <v>216</v>
      </c>
      <c r="F12" s="503" t="s">
        <v>216</v>
      </c>
      <c r="G12" s="504" t="s">
        <v>216</v>
      </c>
      <c r="H12" s="505" t="s">
        <v>216</v>
      </c>
      <c r="I12" s="505" t="s">
        <v>216</v>
      </c>
      <c r="J12" s="505" t="s">
        <v>216</v>
      </c>
      <c r="K12" s="506" t="s">
        <v>216</v>
      </c>
      <c r="L12" s="503" t="s">
        <v>216</v>
      </c>
      <c r="M12" s="503" t="s">
        <v>216</v>
      </c>
      <c r="N12" s="503" t="s">
        <v>216</v>
      </c>
      <c r="O12" s="504" t="s">
        <v>216</v>
      </c>
      <c r="P12" s="506" t="s">
        <v>216</v>
      </c>
      <c r="Q12" s="503" t="s">
        <v>216</v>
      </c>
      <c r="R12" s="500" t="s">
        <v>630</v>
      </c>
    </row>
    <row r="13" spans="1:18" ht="24" customHeight="1" x14ac:dyDescent="0.2">
      <c r="A13" s="501">
        <v>2017</v>
      </c>
      <c r="B13" s="478" t="s">
        <v>601</v>
      </c>
      <c r="C13" s="478"/>
      <c r="D13" s="502">
        <v>4970.1443959999997</v>
      </c>
      <c r="E13" s="503">
        <v>3150.0699479999998</v>
      </c>
      <c r="F13" s="503">
        <v>1110.572244</v>
      </c>
      <c r="G13" s="504">
        <v>146.88180499999999</v>
      </c>
      <c r="H13" s="505">
        <v>20.473887999999999</v>
      </c>
      <c r="I13" s="505">
        <v>51.784495999999997</v>
      </c>
      <c r="J13" s="505">
        <v>843.41598799999997</v>
      </c>
      <c r="K13" s="506">
        <v>1999.950169</v>
      </c>
      <c r="L13" s="503">
        <v>1477.930689</v>
      </c>
      <c r="M13" s="503">
        <v>1445.6612439999999</v>
      </c>
      <c r="N13" s="503">
        <v>150.74233900000002</v>
      </c>
      <c r="O13" s="504">
        <v>20.767247000000001</v>
      </c>
      <c r="P13" s="506">
        <v>37.499233999999994</v>
      </c>
      <c r="Q13" s="503">
        <v>5.8159460000000003</v>
      </c>
      <c r="R13" s="500" t="s">
        <v>626</v>
      </c>
    </row>
    <row r="14" spans="1:18" ht="15.75" customHeight="1" x14ac:dyDescent="0.2">
      <c r="A14" s="501"/>
      <c r="B14" s="478" t="s">
        <v>627</v>
      </c>
      <c r="C14" s="478"/>
      <c r="D14" s="502">
        <v>3505.7707760000003</v>
      </c>
      <c r="E14" s="503">
        <v>1762.233156</v>
      </c>
      <c r="F14" s="503">
        <v>570.54448300000001</v>
      </c>
      <c r="G14" s="504">
        <v>99.591032000000013</v>
      </c>
      <c r="H14" s="505">
        <v>5.1604799999999997</v>
      </c>
      <c r="I14" s="505">
        <v>37.983589000000002</v>
      </c>
      <c r="J14" s="505">
        <v>411.66432400000002</v>
      </c>
      <c r="K14" s="506">
        <v>1153.753735</v>
      </c>
      <c r="L14" s="503">
        <v>1450.0406390000001</v>
      </c>
      <c r="M14" s="503">
        <v>1423.1114359999999</v>
      </c>
      <c r="N14" s="503">
        <v>137.21002299999998</v>
      </c>
      <c r="O14" s="504">
        <v>17.961501999999999</v>
      </c>
      <c r="P14" s="506">
        <v>14.907308</v>
      </c>
      <c r="Q14" s="503">
        <v>5.0698689999999997</v>
      </c>
      <c r="R14" s="500" t="s">
        <v>628</v>
      </c>
    </row>
    <row r="15" spans="1:18" ht="15.75" customHeight="1" x14ac:dyDescent="0.2">
      <c r="A15" s="501"/>
      <c r="B15" s="478" t="s">
        <v>629</v>
      </c>
      <c r="C15" s="478"/>
      <c r="D15" s="502">
        <v>1464.3736200000001</v>
      </c>
      <c r="E15" s="503">
        <v>1387.8367930000002</v>
      </c>
      <c r="F15" s="503">
        <v>540.02776100000005</v>
      </c>
      <c r="G15" s="504">
        <v>47.290773000000002</v>
      </c>
      <c r="H15" s="505">
        <v>15.313407999999999</v>
      </c>
      <c r="I15" s="505">
        <v>13.800908</v>
      </c>
      <c r="J15" s="505">
        <v>431.75166400000001</v>
      </c>
      <c r="K15" s="506">
        <v>846.19643399999995</v>
      </c>
      <c r="L15" s="503">
        <v>27.890051</v>
      </c>
      <c r="M15" s="503">
        <v>22.549809</v>
      </c>
      <c r="N15" s="503">
        <v>13.532316000000002</v>
      </c>
      <c r="O15" s="504">
        <v>2.8057449999999999</v>
      </c>
      <c r="P15" s="506">
        <v>22.591926999999998</v>
      </c>
      <c r="Q15" s="503">
        <v>0.74607699999999999</v>
      </c>
      <c r="R15" s="500" t="s">
        <v>630</v>
      </c>
    </row>
    <row r="16" spans="1:18" ht="24" customHeight="1" x14ac:dyDescent="0.2">
      <c r="A16" s="501">
        <v>2016</v>
      </c>
      <c r="B16" s="478" t="s">
        <v>601</v>
      </c>
      <c r="C16" s="478"/>
      <c r="D16" s="502">
        <v>4084.641916</v>
      </c>
      <c r="E16" s="503">
        <v>2906.1578289999998</v>
      </c>
      <c r="F16" s="503">
        <v>1094.1719029999999</v>
      </c>
      <c r="G16" s="504">
        <v>180.821519</v>
      </c>
      <c r="H16" s="505">
        <v>28.058383000000003</v>
      </c>
      <c r="I16" s="505">
        <v>43.776571000000004</v>
      </c>
      <c r="J16" s="505">
        <v>816.67709100000002</v>
      </c>
      <c r="K16" s="506">
        <v>1789.3746599999999</v>
      </c>
      <c r="L16" s="503">
        <v>954.75810000000001</v>
      </c>
      <c r="M16" s="503">
        <v>933.23542599999996</v>
      </c>
      <c r="N16" s="503">
        <v>95.872543000000007</v>
      </c>
      <c r="O16" s="504">
        <v>12.566431</v>
      </c>
      <c r="P16" s="506">
        <v>18.540834</v>
      </c>
      <c r="Q16" s="503">
        <v>1.6527750000000001</v>
      </c>
      <c r="R16" s="500" t="s">
        <v>626</v>
      </c>
    </row>
    <row r="17" spans="1:18" ht="15.75" customHeight="1" x14ac:dyDescent="0.2">
      <c r="A17" s="501"/>
      <c r="B17" s="478" t="s">
        <v>627</v>
      </c>
      <c r="C17" s="478"/>
      <c r="D17" s="502">
        <v>2753.756695</v>
      </c>
      <c r="E17" s="503">
        <v>1627.980047</v>
      </c>
      <c r="F17" s="503">
        <v>601.28661600000009</v>
      </c>
      <c r="G17" s="504">
        <v>147.83669399999999</v>
      </c>
      <c r="H17" s="505">
        <v>12.849197</v>
      </c>
      <c r="I17" s="505">
        <v>36.915998000000002</v>
      </c>
      <c r="J17" s="505">
        <v>391.881711</v>
      </c>
      <c r="K17" s="506">
        <v>1005.577235</v>
      </c>
      <c r="L17" s="503">
        <v>932.26475800000003</v>
      </c>
      <c r="M17" s="503">
        <v>912.7512680000001</v>
      </c>
      <c r="N17" s="503">
        <v>85.84752499999999</v>
      </c>
      <c r="O17" s="504">
        <v>10.831911</v>
      </c>
      <c r="P17" s="506">
        <v>3.5589780000000002</v>
      </c>
      <c r="Q17" s="503">
        <v>1.4656040000000001</v>
      </c>
      <c r="R17" s="500" t="s">
        <v>628</v>
      </c>
    </row>
    <row r="18" spans="1:18" ht="15.75" customHeight="1" x14ac:dyDescent="0.2">
      <c r="A18" s="501"/>
      <c r="B18" s="478" t="s">
        <v>629</v>
      </c>
      <c r="C18" s="478"/>
      <c r="D18" s="502">
        <v>1330.885221</v>
      </c>
      <c r="E18" s="503">
        <v>1278.177782</v>
      </c>
      <c r="F18" s="503">
        <v>492.88528700000001</v>
      </c>
      <c r="G18" s="504">
        <v>32.984824999999994</v>
      </c>
      <c r="H18" s="505">
        <v>15.209185999999999</v>
      </c>
      <c r="I18" s="505">
        <v>6.8605730000000005</v>
      </c>
      <c r="J18" s="505">
        <v>424.79538000000002</v>
      </c>
      <c r="K18" s="506">
        <v>783.79742500000009</v>
      </c>
      <c r="L18" s="503">
        <v>22.493342000000002</v>
      </c>
      <c r="M18" s="503">
        <v>20.484158000000001</v>
      </c>
      <c r="N18" s="503">
        <v>10.025017999999999</v>
      </c>
      <c r="O18" s="504">
        <v>1.7345200000000001</v>
      </c>
      <c r="P18" s="506">
        <v>14.981856000000001</v>
      </c>
      <c r="Q18" s="503">
        <v>0.187171</v>
      </c>
      <c r="R18" s="500" t="s">
        <v>630</v>
      </c>
    </row>
    <row r="19" spans="1:18" ht="24" customHeight="1" x14ac:dyDescent="0.2">
      <c r="A19" s="501">
        <v>2015</v>
      </c>
      <c r="B19" s="478" t="s">
        <v>601</v>
      </c>
      <c r="C19" s="478"/>
      <c r="D19" s="502">
        <v>4201.4733809999998</v>
      </c>
      <c r="E19" s="503">
        <v>3032.7784959999999</v>
      </c>
      <c r="F19" s="503">
        <v>1147.4950630000001</v>
      </c>
      <c r="G19" s="504">
        <v>194.40318500000001</v>
      </c>
      <c r="H19" s="505">
        <v>53.977858999999995</v>
      </c>
      <c r="I19" s="505">
        <v>44.133720000000004</v>
      </c>
      <c r="J19" s="505">
        <v>824.84704799999997</v>
      </c>
      <c r="K19" s="506">
        <v>1855.195526</v>
      </c>
      <c r="L19" s="503">
        <v>930.43692199999998</v>
      </c>
      <c r="M19" s="503">
        <v>913.95634100000007</v>
      </c>
      <c r="N19" s="503">
        <v>100.072772</v>
      </c>
      <c r="O19" s="504">
        <v>22.722425999999999</v>
      </c>
      <c r="P19" s="506">
        <v>21.984760999999999</v>
      </c>
      <c r="Q19" s="503">
        <v>3.4725320000000002</v>
      </c>
      <c r="R19" s="500" t="s">
        <v>626</v>
      </c>
    </row>
    <row r="20" spans="1:18" ht="15.75" customHeight="1" x14ac:dyDescent="0.2">
      <c r="A20" s="501"/>
      <c r="B20" s="478" t="s">
        <v>627</v>
      </c>
      <c r="C20" s="478"/>
      <c r="D20" s="502">
        <v>2772.4247129999999</v>
      </c>
      <c r="E20" s="503">
        <v>1663.4380079999999</v>
      </c>
      <c r="F20" s="503">
        <v>628.51873000000001</v>
      </c>
      <c r="G20" s="504">
        <v>162.816486</v>
      </c>
      <c r="H20" s="505">
        <v>37.338328000000004</v>
      </c>
      <c r="I20" s="505">
        <v>36.625947000000004</v>
      </c>
      <c r="J20" s="505">
        <v>399.07185499999997</v>
      </c>
      <c r="K20" s="506">
        <v>1006.875333</v>
      </c>
      <c r="L20" s="503">
        <v>900.436601</v>
      </c>
      <c r="M20" s="503">
        <v>885.299577</v>
      </c>
      <c r="N20" s="503">
        <v>89.556536999999992</v>
      </c>
      <c r="O20" s="504">
        <v>19.857613000000001</v>
      </c>
      <c r="P20" s="506">
        <v>7.4943390000000001</v>
      </c>
      <c r="Q20" s="503">
        <v>3.1572240000000003</v>
      </c>
      <c r="R20" s="500" t="s">
        <v>628</v>
      </c>
    </row>
    <row r="21" spans="1:18" ht="15.75" customHeight="1" x14ac:dyDescent="0.2">
      <c r="A21" s="501"/>
      <c r="B21" s="478" t="s">
        <v>629</v>
      </c>
      <c r="C21" s="478"/>
      <c r="D21" s="502">
        <v>1429.0486680000001</v>
      </c>
      <c r="E21" s="503">
        <v>1369.3404879999998</v>
      </c>
      <c r="F21" s="503">
        <v>518.97633299999995</v>
      </c>
      <c r="G21" s="504">
        <v>31.586698999999999</v>
      </c>
      <c r="H21" s="505">
        <v>16.639530999999998</v>
      </c>
      <c r="I21" s="505">
        <v>7.5077730000000003</v>
      </c>
      <c r="J21" s="505">
        <v>425.775193</v>
      </c>
      <c r="K21" s="506">
        <v>848.32019300000002</v>
      </c>
      <c r="L21" s="503">
        <v>30.000321</v>
      </c>
      <c r="M21" s="503">
        <v>28.656763999999999</v>
      </c>
      <c r="N21" s="503">
        <v>10.516235</v>
      </c>
      <c r="O21" s="504">
        <v>2.8648130000000003</v>
      </c>
      <c r="P21" s="506">
        <v>14.490422000000001</v>
      </c>
      <c r="Q21" s="503">
        <v>0.31530799999999998</v>
      </c>
      <c r="R21" s="500" t="s">
        <v>630</v>
      </c>
    </row>
    <row r="22" spans="1:18" ht="24" customHeight="1" x14ac:dyDescent="0.2">
      <c r="A22" s="501">
        <v>2014</v>
      </c>
      <c r="B22" s="478" t="s">
        <v>601</v>
      </c>
      <c r="C22" s="478"/>
      <c r="D22" s="507">
        <v>4533.3476409999994</v>
      </c>
      <c r="E22" s="508">
        <v>3301.7104570000001</v>
      </c>
      <c r="F22" s="509">
        <v>1265.889561</v>
      </c>
      <c r="G22" s="510">
        <v>280.191711</v>
      </c>
      <c r="H22" s="509">
        <v>62.439254999999996</v>
      </c>
      <c r="I22" s="509">
        <v>54.174793999999999</v>
      </c>
      <c r="J22" s="509">
        <v>864.64657299999999</v>
      </c>
      <c r="K22" s="509">
        <v>2006.4056839999998</v>
      </c>
      <c r="L22" s="508">
        <v>831.57765800000004</v>
      </c>
      <c r="M22" s="509">
        <v>814.84658200000001</v>
      </c>
      <c r="N22" s="508">
        <v>199.125451</v>
      </c>
      <c r="O22" s="509">
        <v>33.581001999999998</v>
      </c>
      <c r="P22" s="509">
        <v>92.092244000000008</v>
      </c>
      <c r="Q22" s="508">
        <v>11.352195999999999</v>
      </c>
      <c r="R22" s="500" t="s">
        <v>626</v>
      </c>
    </row>
    <row r="23" spans="1:18" ht="15.75" customHeight="1" x14ac:dyDescent="0.2">
      <c r="A23" s="501"/>
      <c r="B23" s="478" t="s">
        <v>627</v>
      </c>
      <c r="C23" s="478"/>
      <c r="D23" s="507">
        <v>2804.040332</v>
      </c>
      <c r="E23" s="508">
        <v>1711.2985589999998</v>
      </c>
      <c r="F23" s="509">
        <v>678.00020299999994</v>
      </c>
      <c r="G23" s="510">
        <v>223.27247500000001</v>
      </c>
      <c r="H23" s="509">
        <v>43.135875999999996</v>
      </c>
      <c r="I23" s="509">
        <v>33.576934000000001</v>
      </c>
      <c r="J23" s="509">
        <v>391.67776000000003</v>
      </c>
      <c r="K23" s="509">
        <v>1006.017125</v>
      </c>
      <c r="L23" s="508">
        <v>800.16663700000004</v>
      </c>
      <c r="M23" s="509">
        <v>786.67841799999997</v>
      </c>
      <c r="N23" s="508">
        <v>165.459182</v>
      </c>
      <c r="O23" s="509">
        <v>31.580814</v>
      </c>
      <c r="P23" s="509">
        <v>21.558364000000001</v>
      </c>
      <c r="Q23" s="508">
        <v>10.990131999999999</v>
      </c>
      <c r="R23" s="500" t="s">
        <v>628</v>
      </c>
    </row>
    <row r="24" spans="1:18" ht="15.75" customHeight="1" x14ac:dyDescent="0.2">
      <c r="A24" s="501"/>
      <c r="B24" s="478" t="s">
        <v>629</v>
      </c>
      <c r="C24" s="478"/>
      <c r="D24" s="507">
        <v>1729.3073089999998</v>
      </c>
      <c r="E24" s="508">
        <v>1590.4118980000001</v>
      </c>
      <c r="F24" s="509">
        <v>587.88935800000002</v>
      </c>
      <c r="G24" s="510">
        <v>56.919235999999998</v>
      </c>
      <c r="H24" s="509">
        <v>19.303379</v>
      </c>
      <c r="I24" s="509">
        <v>20.597860000000001</v>
      </c>
      <c r="J24" s="509">
        <v>472.96881300000001</v>
      </c>
      <c r="K24" s="509">
        <v>1000.388559</v>
      </c>
      <c r="L24" s="508">
        <v>31.411021000000002</v>
      </c>
      <c r="M24" s="509">
        <v>28.168164000000001</v>
      </c>
      <c r="N24" s="508">
        <v>33.666269</v>
      </c>
      <c r="O24" s="509">
        <v>2.0001880000000001</v>
      </c>
      <c r="P24" s="509">
        <v>70.533880000000011</v>
      </c>
      <c r="Q24" s="508">
        <v>0.362064</v>
      </c>
      <c r="R24" s="500" t="s">
        <v>630</v>
      </c>
    </row>
    <row r="25" spans="1:18" ht="24" customHeight="1" x14ac:dyDescent="0.2">
      <c r="A25" s="501">
        <v>2013</v>
      </c>
      <c r="B25" s="478" t="s">
        <v>601</v>
      </c>
      <c r="C25" s="478"/>
      <c r="D25" s="502" t="s">
        <v>216</v>
      </c>
      <c r="E25" s="503" t="s">
        <v>216</v>
      </c>
      <c r="F25" s="503" t="s">
        <v>216</v>
      </c>
      <c r="G25" s="504" t="s">
        <v>216</v>
      </c>
      <c r="H25" s="505" t="s">
        <v>216</v>
      </c>
      <c r="I25" s="505" t="s">
        <v>216</v>
      </c>
      <c r="J25" s="505" t="s">
        <v>216</v>
      </c>
      <c r="K25" s="506" t="s">
        <v>216</v>
      </c>
      <c r="L25" s="503" t="s">
        <v>216</v>
      </c>
      <c r="M25" s="503" t="s">
        <v>216</v>
      </c>
      <c r="N25" s="503" t="s">
        <v>216</v>
      </c>
      <c r="O25" s="504" t="s">
        <v>216</v>
      </c>
      <c r="P25" s="506" t="s">
        <v>216</v>
      </c>
      <c r="Q25" s="503" t="s">
        <v>216</v>
      </c>
      <c r="R25" s="500" t="s">
        <v>626</v>
      </c>
    </row>
    <row r="26" spans="1:18" ht="15.75" customHeight="1" x14ac:dyDescent="0.2">
      <c r="A26" s="501"/>
      <c r="B26" s="478" t="s">
        <v>627</v>
      </c>
      <c r="C26" s="478"/>
      <c r="D26" s="502" t="s">
        <v>216</v>
      </c>
      <c r="E26" s="503" t="s">
        <v>216</v>
      </c>
      <c r="F26" s="503" t="s">
        <v>216</v>
      </c>
      <c r="G26" s="504" t="s">
        <v>216</v>
      </c>
      <c r="H26" s="505" t="s">
        <v>216</v>
      </c>
      <c r="I26" s="505" t="s">
        <v>216</v>
      </c>
      <c r="J26" s="505" t="s">
        <v>216</v>
      </c>
      <c r="K26" s="506" t="s">
        <v>216</v>
      </c>
      <c r="L26" s="503" t="s">
        <v>216</v>
      </c>
      <c r="M26" s="503" t="s">
        <v>216</v>
      </c>
      <c r="N26" s="503" t="s">
        <v>216</v>
      </c>
      <c r="O26" s="504" t="s">
        <v>216</v>
      </c>
      <c r="P26" s="506" t="s">
        <v>216</v>
      </c>
      <c r="Q26" s="503" t="s">
        <v>216</v>
      </c>
      <c r="R26" s="500" t="s">
        <v>628</v>
      </c>
    </row>
    <row r="27" spans="1:18" ht="15.75" customHeight="1" x14ac:dyDescent="0.2">
      <c r="A27" s="501"/>
      <c r="B27" s="478" t="s">
        <v>629</v>
      </c>
      <c r="C27" s="478"/>
      <c r="D27" s="502" t="s">
        <v>216</v>
      </c>
      <c r="E27" s="503" t="s">
        <v>216</v>
      </c>
      <c r="F27" s="503" t="s">
        <v>216</v>
      </c>
      <c r="G27" s="504" t="s">
        <v>216</v>
      </c>
      <c r="H27" s="505" t="s">
        <v>216</v>
      </c>
      <c r="I27" s="505" t="s">
        <v>216</v>
      </c>
      <c r="J27" s="505" t="s">
        <v>216</v>
      </c>
      <c r="K27" s="506" t="s">
        <v>216</v>
      </c>
      <c r="L27" s="503" t="s">
        <v>216</v>
      </c>
      <c r="M27" s="503" t="s">
        <v>216</v>
      </c>
      <c r="N27" s="503" t="s">
        <v>216</v>
      </c>
      <c r="O27" s="504" t="s">
        <v>216</v>
      </c>
      <c r="P27" s="506" t="s">
        <v>216</v>
      </c>
      <c r="Q27" s="503" t="s">
        <v>216</v>
      </c>
      <c r="R27" s="500" t="s">
        <v>630</v>
      </c>
    </row>
    <row r="28" spans="1:18" ht="24" customHeight="1" x14ac:dyDescent="0.2">
      <c r="A28" s="501">
        <v>2012</v>
      </c>
      <c r="B28" s="478" t="s">
        <v>601</v>
      </c>
      <c r="C28" s="478"/>
      <c r="D28" s="507">
        <v>4696.1736550000005</v>
      </c>
      <c r="E28" s="508">
        <v>3120.0735299999997</v>
      </c>
      <c r="F28" s="509">
        <v>957.09293400000001</v>
      </c>
      <c r="G28" s="510">
        <v>225.054802</v>
      </c>
      <c r="H28" s="509">
        <v>74.809285999999986</v>
      </c>
      <c r="I28" s="509">
        <v>32.053336000000002</v>
      </c>
      <c r="J28" s="509">
        <v>640.79835500000002</v>
      </c>
      <c r="K28" s="509">
        <v>2136.639228</v>
      </c>
      <c r="L28" s="508">
        <v>1246.2420889999999</v>
      </c>
      <c r="M28" s="509">
        <v>1231.1013109999999</v>
      </c>
      <c r="N28" s="508">
        <v>156.643047</v>
      </c>
      <c r="O28" s="509">
        <v>41.526002999999996</v>
      </c>
      <c r="P28" s="509">
        <v>122.589039</v>
      </c>
      <c r="Q28" s="508">
        <v>3.487625</v>
      </c>
      <c r="R28" s="500" t="s">
        <v>626</v>
      </c>
    </row>
    <row r="29" spans="1:18" ht="15.75" customHeight="1" x14ac:dyDescent="0.2">
      <c r="A29" s="501"/>
      <c r="B29" s="478" t="s">
        <v>627</v>
      </c>
      <c r="C29" s="478"/>
      <c r="D29" s="507">
        <v>3278.423679</v>
      </c>
      <c r="E29" s="508">
        <v>1823.34043</v>
      </c>
      <c r="F29" s="509">
        <v>549.88639499999999</v>
      </c>
      <c r="G29" s="510">
        <v>174.50448600000001</v>
      </c>
      <c r="H29" s="509">
        <v>55.368535000000001</v>
      </c>
      <c r="I29" s="509">
        <v>15.670303000000001</v>
      </c>
      <c r="J29" s="509">
        <v>323.104016</v>
      </c>
      <c r="K29" s="509">
        <v>1249.0071939999998</v>
      </c>
      <c r="L29" s="508">
        <v>1222.539094</v>
      </c>
      <c r="M29" s="509">
        <v>1210.5637849999998</v>
      </c>
      <c r="N29" s="508">
        <v>132.815777</v>
      </c>
      <c r="O29" s="509">
        <v>39.165887000000005</v>
      </c>
      <c r="P29" s="509">
        <v>51.571726999999996</v>
      </c>
      <c r="Q29" s="508">
        <v>3.0295549999999998</v>
      </c>
      <c r="R29" s="500" t="s">
        <v>628</v>
      </c>
    </row>
    <row r="30" spans="1:18" ht="15.75" customHeight="1" x14ac:dyDescent="0.2">
      <c r="A30" s="501"/>
      <c r="B30" s="478" t="s">
        <v>629</v>
      </c>
      <c r="C30" s="478"/>
      <c r="D30" s="507">
        <v>1417.7499760000001</v>
      </c>
      <c r="E30" s="508">
        <v>1296.7331000000001</v>
      </c>
      <c r="F30" s="509">
        <v>407.20653899999996</v>
      </c>
      <c r="G30" s="510">
        <v>50.550316000000002</v>
      </c>
      <c r="H30" s="509">
        <v>19.440750999999999</v>
      </c>
      <c r="I30" s="509">
        <v>16.383033000000001</v>
      </c>
      <c r="J30" s="509">
        <v>317.69433899999996</v>
      </c>
      <c r="K30" s="509">
        <v>887.63203399999998</v>
      </c>
      <c r="L30" s="508">
        <v>23.702994999999998</v>
      </c>
      <c r="M30" s="509">
        <v>20.537526000000003</v>
      </c>
      <c r="N30" s="508">
        <v>23.827270000000002</v>
      </c>
      <c r="O30" s="509">
        <v>2.3601160000000001</v>
      </c>
      <c r="P30" s="509">
        <v>71.017312000000004</v>
      </c>
      <c r="Q30" s="508">
        <v>0.45806999999999998</v>
      </c>
      <c r="R30" s="500" t="s">
        <v>630</v>
      </c>
    </row>
    <row r="31" spans="1:18" ht="24" customHeight="1" x14ac:dyDescent="0.2">
      <c r="A31" s="501">
        <v>2011</v>
      </c>
      <c r="B31" s="478" t="s">
        <v>601</v>
      </c>
      <c r="C31" s="478"/>
      <c r="D31" s="502">
        <v>3533.5610310000002</v>
      </c>
      <c r="E31" s="503">
        <v>2235.1952160000001</v>
      </c>
      <c r="F31" s="503">
        <v>967.75142200000005</v>
      </c>
      <c r="G31" s="504">
        <v>174.966375</v>
      </c>
      <c r="H31" s="505">
        <v>39.512178999999996</v>
      </c>
      <c r="I31" s="505">
        <v>18.658759</v>
      </c>
      <c r="J31" s="505">
        <v>728.45310300000006</v>
      </c>
      <c r="K31" s="506">
        <v>1239.533062</v>
      </c>
      <c r="L31" s="503">
        <v>1006.349688</v>
      </c>
      <c r="M31" s="503">
        <v>977.18604500000004</v>
      </c>
      <c r="N31" s="503">
        <v>145.55303000000001</v>
      </c>
      <c r="O31" s="504">
        <v>45.653355000000005</v>
      </c>
      <c r="P31" s="506">
        <v>90.920365000000004</v>
      </c>
      <c r="Q31" s="503">
        <v>3.941519</v>
      </c>
      <c r="R31" s="500" t="s">
        <v>626</v>
      </c>
    </row>
    <row r="32" spans="1:18" ht="15.95" customHeight="1" x14ac:dyDescent="0.2">
      <c r="A32" s="501"/>
      <c r="B32" s="478" t="s">
        <v>627</v>
      </c>
      <c r="C32" s="478"/>
      <c r="D32" s="502">
        <v>2835.2719769999999</v>
      </c>
      <c r="E32" s="503">
        <v>1607.6120449999999</v>
      </c>
      <c r="F32" s="503">
        <v>612.17896600000006</v>
      </c>
      <c r="G32" s="504">
        <v>142.91284099999999</v>
      </c>
      <c r="H32" s="505">
        <v>27.902161</v>
      </c>
      <c r="I32" s="505">
        <v>13.759722</v>
      </c>
      <c r="J32" s="505">
        <v>428.78463599999998</v>
      </c>
      <c r="K32" s="506">
        <v>967.84362899999996</v>
      </c>
      <c r="L32" s="503">
        <v>997.69173499999999</v>
      </c>
      <c r="M32" s="503">
        <v>969.62695400000007</v>
      </c>
      <c r="N32" s="503">
        <v>124.84925800000001</v>
      </c>
      <c r="O32" s="504">
        <v>45.106050000000003</v>
      </c>
      <c r="P32" s="506">
        <v>51.363205000000001</v>
      </c>
      <c r="Q32" s="503">
        <v>3.2038760000000002</v>
      </c>
      <c r="R32" s="500" t="s">
        <v>628</v>
      </c>
    </row>
    <row r="33" spans="1:18" ht="15.95" customHeight="1" x14ac:dyDescent="0.2">
      <c r="A33" s="501"/>
      <c r="B33" s="478" t="s">
        <v>629</v>
      </c>
      <c r="C33" s="478"/>
      <c r="D33" s="502">
        <v>698.28905399999996</v>
      </c>
      <c r="E33" s="503">
        <v>627.58317099999999</v>
      </c>
      <c r="F33" s="503">
        <v>355.57245599999999</v>
      </c>
      <c r="G33" s="504">
        <v>32.053533999999999</v>
      </c>
      <c r="H33" s="505">
        <v>11.610018</v>
      </c>
      <c r="I33" s="505">
        <v>4.8990369999999999</v>
      </c>
      <c r="J33" s="505">
        <v>299.66846700000002</v>
      </c>
      <c r="K33" s="506">
        <v>271.68943300000001</v>
      </c>
      <c r="L33" s="503">
        <v>8.6579529999999991</v>
      </c>
      <c r="M33" s="503">
        <v>7.5590910000000004</v>
      </c>
      <c r="N33" s="503">
        <v>20.703772000000001</v>
      </c>
      <c r="O33" s="504">
        <v>0.54730499999999993</v>
      </c>
      <c r="P33" s="506">
        <v>39.557160000000003</v>
      </c>
      <c r="Q33" s="503">
        <v>0.73764300000000005</v>
      </c>
      <c r="R33" s="500" t="s">
        <v>630</v>
      </c>
    </row>
    <row r="34" spans="1:18" ht="24" customHeight="1" x14ac:dyDescent="0.2">
      <c r="A34" s="501">
        <v>2010</v>
      </c>
      <c r="B34" s="478" t="s">
        <v>601</v>
      </c>
      <c r="C34" s="478"/>
      <c r="D34" s="502" t="s">
        <v>216</v>
      </c>
      <c r="E34" s="503" t="s">
        <v>216</v>
      </c>
      <c r="F34" s="503" t="s">
        <v>216</v>
      </c>
      <c r="G34" s="504" t="s">
        <v>216</v>
      </c>
      <c r="H34" s="505" t="s">
        <v>216</v>
      </c>
      <c r="I34" s="505" t="s">
        <v>216</v>
      </c>
      <c r="J34" s="505" t="s">
        <v>216</v>
      </c>
      <c r="K34" s="506" t="s">
        <v>216</v>
      </c>
      <c r="L34" s="503" t="s">
        <v>216</v>
      </c>
      <c r="M34" s="503" t="s">
        <v>216</v>
      </c>
      <c r="N34" s="503" t="s">
        <v>216</v>
      </c>
      <c r="O34" s="504" t="s">
        <v>216</v>
      </c>
      <c r="P34" s="506" t="s">
        <v>216</v>
      </c>
      <c r="Q34" s="503" t="s">
        <v>216</v>
      </c>
      <c r="R34" s="500" t="s">
        <v>626</v>
      </c>
    </row>
    <row r="35" spans="1:18" ht="15.95" customHeight="1" x14ac:dyDescent="0.2">
      <c r="A35" s="501"/>
      <c r="B35" s="478" t="s">
        <v>627</v>
      </c>
      <c r="C35" s="478"/>
      <c r="D35" s="502" t="s">
        <v>216</v>
      </c>
      <c r="E35" s="503" t="s">
        <v>216</v>
      </c>
      <c r="F35" s="503" t="s">
        <v>216</v>
      </c>
      <c r="G35" s="504" t="s">
        <v>216</v>
      </c>
      <c r="H35" s="505" t="s">
        <v>216</v>
      </c>
      <c r="I35" s="505" t="s">
        <v>216</v>
      </c>
      <c r="J35" s="505" t="s">
        <v>216</v>
      </c>
      <c r="K35" s="506" t="s">
        <v>216</v>
      </c>
      <c r="L35" s="503" t="s">
        <v>216</v>
      </c>
      <c r="M35" s="503" t="s">
        <v>216</v>
      </c>
      <c r="N35" s="503" t="s">
        <v>216</v>
      </c>
      <c r="O35" s="504" t="s">
        <v>216</v>
      </c>
      <c r="P35" s="506" t="s">
        <v>216</v>
      </c>
      <c r="Q35" s="503" t="s">
        <v>216</v>
      </c>
      <c r="R35" s="500" t="s">
        <v>628</v>
      </c>
    </row>
    <row r="36" spans="1:18" ht="15.95" customHeight="1" x14ac:dyDescent="0.2">
      <c r="A36" s="501"/>
      <c r="B36" s="478" t="s">
        <v>629</v>
      </c>
      <c r="C36" s="478"/>
      <c r="D36" s="502" t="s">
        <v>216</v>
      </c>
      <c r="E36" s="503" t="s">
        <v>216</v>
      </c>
      <c r="F36" s="503" t="s">
        <v>216</v>
      </c>
      <c r="G36" s="504" t="s">
        <v>216</v>
      </c>
      <c r="H36" s="505" t="s">
        <v>216</v>
      </c>
      <c r="I36" s="505" t="s">
        <v>216</v>
      </c>
      <c r="J36" s="505" t="s">
        <v>216</v>
      </c>
      <c r="K36" s="506" t="s">
        <v>216</v>
      </c>
      <c r="L36" s="503" t="s">
        <v>216</v>
      </c>
      <c r="M36" s="503" t="s">
        <v>216</v>
      </c>
      <c r="N36" s="503" t="s">
        <v>216</v>
      </c>
      <c r="O36" s="504" t="s">
        <v>216</v>
      </c>
      <c r="P36" s="506" t="s">
        <v>216</v>
      </c>
      <c r="Q36" s="503" t="s">
        <v>216</v>
      </c>
      <c r="R36" s="500" t="s">
        <v>630</v>
      </c>
    </row>
    <row r="37" spans="1:18" ht="24" customHeight="1" x14ac:dyDescent="0.2">
      <c r="A37" s="501">
        <v>2009</v>
      </c>
      <c r="B37" s="478" t="s">
        <v>601</v>
      </c>
      <c r="C37" s="478"/>
      <c r="D37" s="507">
        <v>2628.3033930000001</v>
      </c>
      <c r="E37" s="508">
        <v>1927.2015470000001</v>
      </c>
      <c r="F37" s="509">
        <v>662.18406299999992</v>
      </c>
      <c r="G37" s="510">
        <v>76.777869999999993</v>
      </c>
      <c r="H37" s="509">
        <v>16.036096999999998</v>
      </c>
      <c r="I37" s="509">
        <v>3.9289340000000004</v>
      </c>
      <c r="J37" s="509">
        <v>508.98075900000003</v>
      </c>
      <c r="K37" s="509">
        <v>1253.7134879999999</v>
      </c>
      <c r="L37" s="508">
        <v>525.38954699999999</v>
      </c>
      <c r="M37" s="509">
        <v>502.860975</v>
      </c>
      <c r="N37" s="508">
        <v>157.69554499999998</v>
      </c>
      <c r="O37" s="509">
        <v>19.491669999999999</v>
      </c>
      <c r="P37" s="509">
        <v>42.218182999999996</v>
      </c>
      <c r="Q37" s="508">
        <v>10.951442999999999</v>
      </c>
      <c r="R37" s="500" t="s">
        <v>626</v>
      </c>
    </row>
    <row r="38" spans="1:18" ht="15.95" customHeight="1" x14ac:dyDescent="0.2">
      <c r="A38" s="501"/>
      <c r="B38" s="478" t="s">
        <v>627</v>
      </c>
      <c r="C38" s="478"/>
      <c r="D38" s="507">
        <v>1748.693289</v>
      </c>
      <c r="E38" s="508">
        <v>1061.629561</v>
      </c>
      <c r="F38" s="509">
        <v>370.89068199999997</v>
      </c>
      <c r="G38" s="510">
        <v>61.783645999999997</v>
      </c>
      <c r="H38" s="509">
        <v>13.460209000000001</v>
      </c>
      <c r="I38" s="509">
        <v>1.3970070000000001</v>
      </c>
      <c r="J38" s="509">
        <v>274.49433099999999</v>
      </c>
      <c r="K38" s="509">
        <v>681.14217099999996</v>
      </c>
      <c r="L38" s="508">
        <v>518.10423500000002</v>
      </c>
      <c r="M38" s="509">
        <v>496.35297300000002</v>
      </c>
      <c r="N38" s="508">
        <v>151.42647499999998</v>
      </c>
      <c r="O38" s="509">
        <v>19.279902</v>
      </c>
      <c r="P38" s="509">
        <v>39.828455000000005</v>
      </c>
      <c r="Q38" s="508">
        <v>10.807049000000001</v>
      </c>
      <c r="R38" s="500" t="s">
        <v>628</v>
      </c>
    </row>
    <row r="39" spans="1:18" ht="15.95" customHeight="1" x14ac:dyDescent="0.2">
      <c r="A39" s="501"/>
      <c r="B39" s="478" t="s">
        <v>629</v>
      </c>
      <c r="C39" s="478"/>
      <c r="D39" s="507">
        <v>879.61010400000009</v>
      </c>
      <c r="E39" s="508">
        <v>865.57198600000004</v>
      </c>
      <c r="F39" s="509">
        <v>291.29338100000001</v>
      </c>
      <c r="G39" s="510">
        <v>14.994224000000001</v>
      </c>
      <c r="H39" s="509">
        <v>2.575888</v>
      </c>
      <c r="I39" s="509">
        <v>2.531927</v>
      </c>
      <c r="J39" s="509">
        <v>234.48642800000002</v>
      </c>
      <c r="K39" s="509">
        <v>572.57131700000002</v>
      </c>
      <c r="L39" s="508">
        <v>7.2853120000000002</v>
      </c>
      <c r="M39" s="509">
        <v>6.5080020000000003</v>
      </c>
      <c r="N39" s="508">
        <v>6.2690700000000001</v>
      </c>
      <c r="O39" s="509">
        <v>0.21176800000000001</v>
      </c>
      <c r="P39" s="509">
        <v>2.3897279999999999</v>
      </c>
      <c r="Q39" s="508">
        <v>0.14439399999999999</v>
      </c>
      <c r="R39" s="500" t="s">
        <v>630</v>
      </c>
    </row>
    <row r="40" spans="1:18" ht="24" customHeight="1" x14ac:dyDescent="0.2">
      <c r="A40" s="501">
        <v>2008</v>
      </c>
      <c r="B40" s="478" t="s">
        <v>601</v>
      </c>
      <c r="C40" s="478"/>
      <c r="D40" s="502" t="s">
        <v>216</v>
      </c>
      <c r="E40" s="503" t="s">
        <v>216</v>
      </c>
      <c r="F40" s="503" t="s">
        <v>216</v>
      </c>
      <c r="G40" s="504" t="s">
        <v>216</v>
      </c>
      <c r="H40" s="505" t="s">
        <v>216</v>
      </c>
      <c r="I40" s="505" t="s">
        <v>216</v>
      </c>
      <c r="J40" s="505" t="s">
        <v>216</v>
      </c>
      <c r="K40" s="506" t="s">
        <v>216</v>
      </c>
      <c r="L40" s="503" t="s">
        <v>216</v>
      </c>
      <c r="M40" s="503" t="s">
        <v>216</v>
      </c>
      <c r="N40" s="503" t="s">
        <v>216</v>
      </c>
      <c r="O40" s="504" t="s">
        <v>216</v>
      </c>
      <c r="P40" s="505" t="s">
        <v>216</v>
      </c>
      <c r="Q40" s="503" t="s">
        <v>216</v>
      </c>
      <c r="R40" s="500" t="s">
        <v>626</v>
      </c>
    </row>
    <row r="41" spans="1:18" ht="15.95" customHeight="1" x14ac:dyDescent="0.2">
      <c r="A41" s="501"/>
      <c r="B41" s="478" t="s">
        <v>627</v>
      </c>
      <c r="C41" s="478"/>
      <c r="D41" s="502" t="s">
        <v>216</v>
      </c>
      <c r="E41" s="503" t="s">
        <v>216</v>
      </c>
      <c r="F41" s="503" t="s">
        <v>216</v>
      </c>
      <c r="G41" s="504" t="s">
        <v>216</v>
      </c>
      <c r="H41" s="505" t="s">
        <v>216</v>
      </c>
      <c r="I41" s="505" t="s">
        <v>216</v>
      </c>
      <c r="J41" s="505" t="s">
        <v>216</v>
      </c>
      <c r="K41" s="506" t="s">
        <v>216</v>
      </c>
      <c r="L41" s="503" t="s">
        <v>216</v>
      </c>
      <c r="M41" s="503" t="s">
        <v>216</v>
      </c>
      <c r="N41" s="503" t="s">
        <v>216</v>
      </c>
      <c r="O41" s="504" t="s">
        <v>216</v>
      </c>
      <c r="P41" s="506" t="s">
        <v>216</v>
      </c>
      <c r="Q41" s="503" t="s">
        <v>216</v>
      </c>
      <c r="R41" s="500" t="s">
        <v>628</v>
      </c>
    </row>
    <row r="42" spans="1:18" ht="15.95" customHeight="1" x14ac:dyDescent="0.2">
      <c r="A42" s="501"/>
      <c r="B42" s="478" t="s">
        <v>629</v>
      </c>
      <c r="C42" s="478"/>
      <c r="D42" s="502" t="s">
        <v>216</v>
      </c>
      <c r="E42" s="503" t="s">
        <v>216</v>
      </c>
      <c r="F42" s="503" t="s">
        <v>216</v>
      </c>
      <c r="G42" s="504" t="s">
        <v>216</v>
      </c>
      <c r="H42" s="505" t="s">
        <v>216</v>
      </c>
      <c r="I42" s="505" t="s">
        <v>216</v>
      </c>
      <c r="J42" s="505" t="s">
        <v>216</v>
      </c>
      <c r="K42" s="506" t="s">
        <v>216</v>
      </c>
      <c r="L42" s="503" t="s">
        <v>216</v>
      </c>
      <c r="M42" s="503" t="s">
        <v>216</v>
      </c>
      <c r="N42" s="503" t="s">
        <v>216</v>
      </c>
      <c r="O42" s="504" t="s">
        <v>216</v>
      </c>
      <c r="P42" s="505" t="s">
        <v>216</v>
      </c>
      <c r="Q42" s="503" t="s">
        <v>216</v>
      </c>
      <c r="R42" s="500" t="s">
        <v>630</v>
      </c>
    </row>
    <row r="43" spans="1:18" ht="24" customHeight="1" x14ac:dyDescent="0.2">
      <c r="A43" s="501">
        <v>2007</v>
      </c>
      <c r="B43" s="478" t="s">
        <v>601</v>
      </c>
      <c r="C43" s="478"/>
      <c r="D43" s="507">
        <v>2391.4393790000004</v>
      </c>
      <c r="E43" s="508">
        <v>1781.691669</v>
      </c>
      <c r="F43" s="509">
        <v>751.36788000000001</v>
      </c>
      <c r="G43" s="510">
        <v>115.29930299999999</v>
      </c>
      <c r="H43" s="509">
        <v>3.8309009999999999</v>
      </c>
      <c r="I43" s="509">
        <v>4.9645989999999998</v>
      </c>
      <c r="J43" s="509">
        <v>561.43879299999992</v>
      </c>
      <c r="K43" s="509">
        <v>1023.0366739999999</v>
      </c>
      <c r="L43" s="508">
        <v>493.23580599999997</v>
      </c>
      <c r="M43" s="509">
        <v>484.46964700000001</v>
      </c>
      <c r="N43" s="508">
        <v>104.525414</v>
      </c>
      <c r="O43" s="509">
        <v>19.652269</v>
      </c>
      <c r="P43" s="511">
        <v>19.409528999999999</v>
      </c>
      <c r="Q43" s="508">
        <v>1.0109509999999999</v>
      </c>
      <c r="R43" s="500" t="s">
        <v>626</v>
      </c>
    </row>
    <row r="44" spans="1:18" ht="15.95" customHeight="1" x14ac:dyDescent="0.2">
      <c r="A44" s="501"/>
      <c r="B44" s="478" t="s">
        <v>627</v>
      </c>
      <c r="C44" s="478"/>
      <c r="D44" s="507">
        <v>1708.445884</v>
      </c>
      <c r="E44" s="508">
        <v>1112.4386200000001</v>
      </c>
      <c r="F44" s="509">
        <v>452.96179100000001</v>
      </c>
      <c r="G44" s="510">
        <v>102.973456</v>
      </c>
      <c r="H44" s="509">
        <v>2.3297399999999997</v>
      </c>
      <c r="I44" s="509">
        <v>3.1625259999999997</v>
      </c>
      <c r="J44" s="509">
        <v>309.40824300000003</v>
      </c>
      <c r="K44" s="509">
        <v>652.91889000000003</v>
      </c>
      <c r="L44" s="508">
        <v>488.08819499999998</v>
      </c>
      <c r="M44" s="509">
        <v>479.37193199999996</v>
      </c>
      <c r="N44" s="508">
        <v>97.428056000000012</v>
      </c>
      <c r="O44" s="509">
        <v>16.922807000000002</v>
      </c>
      <c r="P44" s="509">
        <v>17.408489000000003</v>
      </c>
      <c r="Q44" s="508">
        <v>0.78080799999999995</v>
      </c>
      <c r="R44" s="500" t="s">
        <v>628</v>
      </c>
    </row>
    <row r="45" spans="1:18" ht="15.95" customHeight="1" x14ac:dyDescent="0.2">
      <c r="A45" s="501"/>
      <c r="B45" s="478" t="s">
        <v>629</v>
      </c>
      <c r="C45" s="478"/>
      <c r="D45" s="507">
        <v>682.99349499999994</v>
      </c>
      <c r="E45" s="508">
        <v>669.25304900000003</v>
      </c>
      <c r="F45" s="509">
        <v>298.40608899999995</v>
      </c>
      <c r="G45" s="510">
        <v>12.325847</v>
      </c>
      <c r="H45" s="509">
        <v>1.501161</v>
      </c>
      <c r="I45" s="509">
        <v>1.802073</v>
      </c>
      <c r="J45" s="509">
        <v>252.03054999999998</v>
      </c>
      <c r="K45" s="509">
        <v>370.11778399999997</v>
      </c>
      <c r="L45" s="508">
        <v>5.1476109999999995</v>
      </c>
      <c r="M45" s="509">
        <v>5.097715</v>
      </c>
      <c r="N45" s="508">
        <v>7.0973579999999998</v>
      </c>
      <c r="O45" s="509">
        <v>2.7294619999999998</v>
      </c>
      <c r="P45" s="509">
        <v>2.0010400000000002</v>
      </c>
      <c r="Q45" s="508">
        <v>0.23014300000000001</v>
      </c>
      <c r="R45" s="500" t="s">
        <v>630</v>
      </c>
    </row>
    <row r="46" spans="1:18" ht="24" customHeight="1" x14ac:dyDescent="0.2">
      <c r="A46" s="501">
        <v>2006</v>
      </c>
      <c r="B46" s="478" t="s">
        <v>601</v>
      </c>
      <c r="C46" s="478"/>
      <c r="D46" s="507">
        <v>1879.660736</v>
      </c>
      <c r="E46" s="508">
        <v>1353.9244659999999</v>
      </c>
      <c r="F46" s="509">
        <v>362.06013000000002</v>
      </c>
      <c r="G46" s="510">
        <v>98.564134999999993</v>
      </c>
      <c r="H46" s="509">
        <v>5.5978389999999996</v>
      </c>
      <c r="I46" s="509">
        <v>2.106636</v>
      </c>
      <c r="J46" s="509">
        <v>196.640422</v>
      </c>
      <c r="K46" s="509">
        <v>981.60427500000003</v>
      </c>
      <c r="L46" s="508">
        <v>436.06333599999999</v>
      </c>
      <c r="M46" s="509">
        <v>428.25115899999997</v>
      </c>
      <c r="N46" s="508">
        <v>79.882849999999991</v>
      </c>
      <c r="O46" s="509">
        <v>20.600193999999998</v>
      </c>
      <c r="P46" s="509">
        <v>13.603524</v>
      </c>
      <c r="Q46" s="508">
        <v>1.0350870000000001</v>
      </c>
      <c r="R46" s="500" t="s">
        <v>626</v>
      </c>
    </row>
    <row r="47" spans="1:18" ht="15.95" customHeight="1" x14ac:dyDescent="0.2">
      <c r="A47" s="501"/>
      <c r="B47" s="478" t="s">
        <v>627</v>
      </c>
      <c r="C47" s="478"/>
      <c r="D47" s="507">
        <v>1327.8232890000002</v>
      </c>
      <c r="E47" s="508">
        <v>815.83240699999999</v>
      </c>
      <c r="F47" s="509">
        <v>202.03582999999998</v>
      </c>
      <c r="G47" s="510">
        <v>86.693739000000008</v>
      </c>
      <c r="H47" s="509">
        <v>2.9800469999999999</v>
      </c>
      <c r="I47" s="509">
        <v>1.2483420000000001</v>
      </c>
      <c r="J47" s="509">
        <v>76.446729000000005</v>
      </c>
      <c r="K47" s="509">
        <v>604.14812399999994</v>
      </c>
      <c r="L47" s="508">
        <v>432.59161</v>
      </c>
      <c r="M47" s="509">
        <v>424.914019</v>
      </c>
      <c r="N47" s="508">
        <v>71.065027000000001</v>
      </c>
      <c r="O47" s="509">
        <v>20.292664000000002</v>
      </c>
      <c r="P47" s="509">
        <v>6.4169279999999995</v>
      </c>
      <c r="Q47" s="508">
        <v>0.83658600000000005</v>
      </c>
      <c r="R47" s="500" t="s">
        <v>628</v>
      </c>
    </row>
    <row r="48" spans="1:18" ht="15.95" customHeight="1" x14ac:dyDescent="0.2">
      <c r="A48" s="501"/>
      <c r="B48" s="478" t="s">
        <v>629</v>
      </c>
      <c r="C48" s="478"/>
      <c r="D48" s="507">
        <v>551.837447</v>
      </c>
      <c r="E48" s="508">
        <v>538.09205900000006</v>
      </c>
      <c r="F48" s="509">
        <v>160.02429999999998</v>
      </c>
      <c r="G48" s="510">
        <v>11.870396000000001</v>
      </c>
      <c r="H48" s="509">
        <v>2.6177920000000001</v>
      </c>
      <c r="I48" s="509">
        <v>0.858294</v>
      </c>
      <c r="J48" s="509">
        <v>120.193693</v>
      </c>
      <c r="K48" s="509">
        <v>377.45615100000003</v>
      </c>
      <c r="L48" s="508">
        <v>3.4717260000000003</v>
      </c>
      <c r="M48" s="509">
        <v>3.3371399999999998</v>
      </c>
      <c r="N48" s="508">
        <v>8.8178229999999989</v>
      </c>
      <c r="O48" s="509">
        <v>0.30752999999999997</v>
      </c>
      <c r="P48" s="509">
        <v>7.1865959999999998</v>
      </c>
      <c r="Q48" s="508">
        <v>0.19850100000000001</v>
      </c>
      <c r="R48" s="500" t="s">
        <v>630</v>
      </c>
    </row>
    <row r="49" spans="1:18" ht="24" customHeight="1" x14ac:dyDescent="0.2">
      <c r="A49" s="501">
        <v>2005</v>
      </c>
      <c r="B49" s="478" t="s">
        <v>601</v>
      </c>
      <c r="C49" s="478"/>
      <c r="D49" s="507">
        <v>1257.839035</v>
      </c>
      <c r="E49" s="508">
        <v>881.02889300000004</v>
      </c>
      <c r="F49" s="509">
        <v>358.88982299999998</v>
      </c>
      <c r="G49" s="510">
        <v>33.354035000000003</v>
      </c>
      <c r="H49" s="509">
        <v>1.7553019999999999</v>
      </c>
      <c r="I49" s="509">
        <v>3.2774380000000001</v>
      </c>
      <c r="J49" s="509">
        <v>288.00491600000004</v>
      </c>
      <c r="K49" s="509">
        <v>512.17560200000003</v>
      </c>
      <c r="L49" s="508">
        <v>300.62430999999998</v>
      </c>
      <c r="M49" s="509">
        <v>285.79051199999998</v>
      </c>
      <c r="N49" s="508">
        <v>65.470255999999992</v>
      </c>
      <c r="O49" s="509">
        <v>15.722013</v>
      </c>
      <c r="P49" s="509">
        <v>16.990583999999998</v>
      </c>
      <c r="Q49" s="508">
        <v>0.18474299999999999</v>
      </c>
      <c r="R49" s="500" t="s">
        <v>626</v>
      </c>
    </row>
    <row r="50" spans="1:18" ht="15.95" customHeight="1" x14ac:dyDescent="0.2">
      <c r="A50" s="501"/>
      <c r="B50" s="478" t="s">
        <v>627</v>
      </c>
      <c r="C50" s="478"/>
      <c r="D50" s="507">
        <v>981.29150300000003</v>
      </c>
      <c r="E50" s="508">
        <v>610.57973500000003</v>
      </c>
      <c r="F50" s="509">
        <v>173.37954999999999</v>
      </c>
      <c r="G50" s="510">
        <v>25.992609000000002</v>
      </c>
      <c r="H50" s="509">
        <v>0.76275199999999999</v>
      </c>
      <c r="I50" s="509">
        <v>2.287191</v>
      </c>
      <c r="J50" s="509">
        <v>127.37575199999999</v>
      </c>
      <c r="K50" s="509">
        <v>427.53784899999999</v>
      </c>
      <c r="L50" s="508">
        <v>297.40710999999999</v>
      </c>
      <c r="M50" s="509">
        <v>282.76357400000001</v>
      </c>
      <c r="N50" s="508">
        <v>63.989202000000006</v>
      </c>
      <c r="O50" s="509">
        <v>15.542725000000001</v>
      </c>
      <c r="P50" s="509">
        <v>16.309343999999999</v>
      </c>
      <c r="Q50" s="508">
        <v>0.11561299999999999</v>
      </c>
      <c r="R50" s="500" t="s">
        <v>628</v>
      </c>
    </row>
    <row r="51" spans="1:18" ht="15.95" customHeight="1" x14ac:dyDescent="0.2">
      <c r="A51" s="501"/>
      <c r="B51" s="478" t="s">
        <v>629</v>
      </c>
      <c r="C51" s="478"/>
      <c r="D51" s="507">
        <v>276.54753199999999</v>
      </c>
      <c r="E51" s="508">
        <v>270.44915800000001</v>
      </c>
      <c r="F51" s="509">
        <v>185.51027299999998</v>
      </c>
      <c r="G51" s="510">
        <v>7.3614260000000007</v>
      </c>
      <c r="H51" s="509">
        <v>0.99254999999999993</v>
      </c>
      <c r="I51" s="509">
        <v>0.99024699999999999</v>
      </c>
      <c r="J51" s="509">
        <v>160.629164</v>
      </c>
      <c r="K51" s="509">
        <v>84.637753000000004</v>
      </c>
      <c r="L51" s="508">
        <v>3.2171999999999996</v>
      </c>
      <c r="M51" s="509">
        <v>3.0269379999999999</v>
      </c>
      <c r="N51" s="508">
        <v>1.4810539999999999</v>
      </c>
      <c r="O51" s="509">
        <v>0.179288</v>
      </c>
      <c r="P51" s="509">
        <v>0.68123999999999996</v>
      </c>
      <c r="Q51" s="508">
        <v>6.9129999999999997E-2</v>
      </c>
      <c r="R51" s="500" t="s">
        <v>630</v>
      </c>
    </row>
    <row r="52" spans="1:18" ht="24" customHeight="1" x14ac:dyDescent="0.2">
      <c r="A52" s="501">
        <v>2004</v>
      </c>
      <c r="B52" s="478" t="s">
        <v>601</v>
      </c>
      <c r="C52" s="478"/>
      <c r="D52" s="507">
        <v>1156.614808</v>
      </c>
      <c r="E52" s="508">
        <v>866.62267199999997</v>
      </c>
      <c r="F52" s="509">
        <v>360.99572600000005</v>
      </c>
      <c r="G52" s="510">
        <v>45.156092999999998</v>
      </c>
      <c r="H52" s="509">
        <v>2.2152530000000001</v>
      </c>
      <c r="I52" s="509">
        <v>3.0039670000000003</v>
      </c>
      <c r="J52" s="509">
        <v>274.40157099999999</v>
      </c>
      <c r="K52" s="509">
        <v>497.69812400000001</v>
      </c>
      <c r="L52" s="508">
        <v>248.53514799999999</v>
      </c>
      <c r="M52" s="509">
        <v>238.66173800000001</v>
      </c>
      <c r="N52" s="508">
        <v>38.333106999999998</v>
      </c>
      <c r="O52" s="509">
        <v>13.312721999999999</v>
      </c>
      <c r="P52" s="509">
        <v>8.1043680000000009</v>
      </c>
      <c r="Q52" s="508">
        <v>8.5421000000000011E-2</v>
      </c>
      <c r="R52" s="500" t="s">
        <v>626</v>
      </c>
    </row>
    <row r="53" spans="1:18" ht="15.95" customHeight="1" x14ac:dyDescent="0.2">
      <c r="A53" s="501"/>
      <c r="B53" s="478" t="s">
        <v>627</v>
      </c>
      <c r="C53" s="478"/>
      <c r="D53" s="507">
        <v>879.78707599999996</v>
      </c>
      <c r="E53" s="508">
        <v>595.65241200000003</v>
      </c>
      <c r="F53" s="509">
        <v>182.229153</v>
      </c>
      <c r="G53" s="510">
        <v>37.981667000000002</v>
      </c>
      <c r="H53" s="509">
        <v>1.0790630000000001</v>
      </c>
      <c r="I53" s="509">
        <v>2.0517189999999998</v>
      </c>
      <c r="J53" s="509">
        <v>118.359182</v>
      </c>
      <c r="K53" s="509">
        <v>408.04179399999998</v>
      </c>
      <c r="L53" s="508">
        <v>244.499031</v>
      </c>
      <c r="M53" s="509">
        <v>235.09342699999999</v>
      </c>
      <c r="N53" s="508">
        <v>37.182200999999999</v>
      </c>
      <c r="O53" s="509">
        <v>13.172790000000001</v>
      </c>
      <c r="P53" s="509">
        <v>7.7218819999999999</v>
      </c>
      <c r="Q53" s="508">
        <v>2.4069E-2</v>
      </c>
      <c r="R53" s="500" t="s">
        <v>628</v>
      </c>
    </row>
    <row r="54" spans="1:18" ht="15.95" customHeight="1" x14ac:dyDescent="0.2">
      <c r="A54" s="501"/>
      <c r="B54" s="478" t="s">
        <v>629</v>
      </c>
      <c r="C54" s="478"/>
      <c r="D54" s="507">
        <v>276.82773200000003</v>
      </c>
      <c r="E54" s="508">
        <v>270.97026</v>
      </c>
      <c r="F54" s="509">
        <v>178.76657299999999</v>
      </c>
      <c r="G54" s="510">
        <v>7.1744260000000004</v>
      </c>
      <c r="H54" s="509">
        <v>1.13619</v>
      </c>
      <c r="I54" s="509">
        <v>0.95224800000000009</v>
      </c>
      <c r="J54" s="509">
        <v>156.04238899999999</v>
      </c>
      <c r="K54" s="509">
        <v>89.656329999999997</v>
      </c>
      <c r="L54" s="508">
        <v>4.036117</v>
      </c>
      <c r="M54" s="509">
        <v>3.568311</v>
      </c>
      <c r="N54" s="508">
        <v>1.150906</v>
      </c>
      <c r="O54" s="509">
        <v>0.139932</v>
      </c>
      <c r="P54" s="509">
        <v>0.38248599999999999</v>
      </c>
      <c r="Q54" s="508">
        <v>6.1351999999999997E-2</v>
      </c>
      <c r="R54" s="500" t="s">
        <v>630</v>
      </c>
    </row>
    <row r="55" spans="1:18" ht="24" customHeight="1" x14ac:dyDescent="0.2">
      <c r="A55" s="501">
        <v>2003</v>
      </c>
      <c r="B55" s="478" t="s">
        <v>601</v>
      </c>
      <c r="C55" s="478"/>
      <c r="D55" s="507">
        <v>969.89061199999992</v>
      </c>
      <c r="E55" s="508">
        <v>743.06179899999995</v>
      </c>
      <c r="F55" s="509">
        <v>323.04305599999998</v>
      </c>
      <c r="G55" s="510">
        <v>39.566438000000005</v>
      </c>
      <c r="H55" s="509">
        <v>2.796713</v>
      </c>
      <c r="I55" s="509">
        <v>8.8300619999999999</v>
      </c>
      <c r="J55" s="509">
        <v>241.00173100000001</v>
      </c>
      <c r="K55" s="509">
        <v>417.26584399999996</v>
      </c>
      <c r="L55" s="508">
        <v>189.86105300000003</v>
      </c>
      <c r="M55" s="509">
        <v>179.49103200000002</v>
      </c>
      <c r="N55" s="508">
        <v>33.425812000000001</v>
      </c>
      <c r="O55" s="509">
        <v>15.012570999999999</v>
      </c>
      <c r="P55" s="509">
        <v>2.4939879999999999</v>
      </c>
      <c r="Q55" s="508">
        <v>0.77475099999999997</v>
      </c>
      <c r="R55" s="500" t="s">
        <v>626</v>
      </c>
    </row>
    <row r="56" spans="1:18" ht="15.95" customHeight="1" x14ac:dyDescent="0.2">
      <c r="A56" s="501"/>
      <c r="B56" s="478" t="s">
        <v>627</v>
      </c>
      <c r="C56" s="478"/>
      <c r="D56" s="507">
        <v>730.70139199999994</v>
      </c>
      <c r="E56" s="508">
        <v>512.75733300000002</v>
      </c>
      <c r="F56" s="509">
        <v>168.99672799999999</v>
      </c>
      <c r="G56" s="510">
        <v>34.37283</v>
      </c>
      <c r="H56" s="509">
        <v>2.1987260000000002</v>
      </c>
      <c r="I56" s="509">
        <v>7.4458440000000001</v>
      </c>
      <c r="J56" s="509">
        <v>111.523996</v>
      </c>
      <c r="K56" s="509">
        <v>341.15471700000001</v>
      </c>
      <c r="L56" s="508">
        <v>184.313311</v>
      </c>
      <c r="M56" s="509">
        <v>174.51752999999999</v>
      </c>
      <c r="N56" s="508">
        <v>30.341993000000002</v>
      </c>
      <c r="O56" s="509">
        <v>12.49198</v>
      </c>
      <c r="P56" s="509">
        <v>2.3260189999999996</v>
      </c>
      <c r="Q56" s="508">
        <v>0.75095600000000007</v>
      </c>
      <c r="R56" s="500" t="s">
        <v>628</v>
      </c>
    </row>
    <row r="57" spans="1:18" ht="15.95" customHeight="1" x14ac:dyDescent="0.2">
      <c r="A57" s="501"/>
      <c r="B57" s="478" t="s">
        <v>629</v>
      </c>
      <c r="C57" s="478"/>
      <c r="D57" s="507">
        <v>239.18922000000001</v>
      </c>
      <c r="E57" s="508">
        <v>230.30446599999999</v>
      </c>
      <c r="F57" s="509">
        <v>154.04632800000002</v>
      </c>
      <c r="G57" s="510">
        <v>5.1936080000000002</v>
      </c>
      <c r="H57" s="509">
        <v>0.59798699999999994</v>
      </c>
      <c r="I57" s="509">
        <v>1.3842180000000002</v>
      </c>
      <c r="J57" s="509">
        <v>129.477735</v>
      </c>
      <c r="K57" s="509">
        <v>76.111126999999996</v>
      </c>
      <c r="L57" s="508">
        <v>5.5477420000000004</v>
      </c>
      <c r="M57" s="509">
        <v>4.9735020000000008</v>
      </c>
      <c r="N57" s="508">
        <v>3.0838190000000001</v>
      </c>
      <c r="O57" s="509">
        <v>2.520591</v>
      </c>
      <c r="P57" s="509">
        <v>0.16796900000000001</v>
      </c>
      <c r="Q57" s="508">
        <v>2.3795E-2</v>
      </c>
      <c r="R57" s="500" t="s">
        <v>630</v>
      </c>
    </row>
    <row r="58" spans="1:18" ht="24" customHeight="1" x14ac:dyDescent="0.2">
      <c r="A58" s="501">
        <v>2002</v>
      </c>
      <c r="B58" s="478" t="s">
        <v>601</v>
      </c>
      <c r="C58" s="478"/>
      <c r="D58" s="507">
        <v>949.02469099999996</v>
      </c>
      <c r="E58" s="508">
        <v>746.33170600000005</v>
      </c>
      <c r="F58" s="509">
        <v>283.594269</v>
      </c>
      <c r="G58" s="510">
        <v>19.658098000000003</v>
      </c>
      <c r="H58" s="509">
        <v>1.9710369999999999</v>
      </c>
      <c r="I58" s="509">
        <v>6.2790510000000008</v>
      </c>
      <c r="J58" s="509">
        <v>222.83521900000002</v>
      </c>
      <c r="K58" s="509">
        <v>453.05688400000003</v>
      </c>
      <c r="L58" s="508">
        <v>170.63714899999999</v>
      </c>
      <c r="M58" s="509">
        <v>167.44483300000002</v>
      </c>
      <c r="N58" s="508">
        <v>29.124856999999999</v>
      </c>
      <c r="O58" s="509">
        <v>16.253247999999999</v>
      </c>
      <c r="P58" s="509">
        <v>0.475298</v>
      </c>
      <c r="Q58" s="508">
        <v>1.7391890000000001</v>
      </c>
      <c r="R58" s="500" t="s">
        <v>626</v>
      </c>
    </row>
    <row r="59" spans="1:18" ht="15.95" customHeight="1" x14ac:dyDescent="0.2">
      <c r="A59" s="501"/>
      <c r="B59" s="478" t="s">
        <v>627</v>
      </c>
      <c r="C59" s="478"/>
      <c r="D59" s="507">
        <v>721.34484499999996</v>
      </c>
      <c r="E59" s="508">
        <v>522.60057099999995</v>
      </c>
      <c r="F59" s="509">
        <v>146.758578</v>
      </c>
      <c r="G59" s="510">
        <v>13.640245</v>
      </c>
      <c r="H59" s="509">
        <v>0.23147999999999999</v>
      </c>
      <c r="I59" s="509">
        <v>4.5088680000000005</v>
      </c>
      <c r="J59" s="509">
        <v>104.06043700000001</v>
      </c>
      <c r="K59" s="509">
        <v>366.64222699999999</v>
      </c>
      <c r="L59" s="508">
        <v>167.74158499999999</v>
      </c>
      <c r="M59" s="509">
        <v>164.63732400000001</v>
      </c>
      <c r="N59" s="508">
        <v>28.375413000000002</v>
      </c>
      <c r="O59" s="509">
        <v>16.126747999999999</v>
      </c>
      <c r="P59" s="509">
        <v>0.34229700000000002</v>
      </c>
      <c r="Q59" s="508">
        <v>1.722566</v>
      </c>
      <c r="R59" s="500" t="s">
        <v>628</v>
      </c>
    </row>
    <row r="60" spans="1:18" ht="15.95" customHeight="1" x14ac:dyDescent="0.2">
      <c r="A60" s="501"/>
      <c r="B60" s="478" t="s">
        <v>629</v>
      </c>
      <c r="C60" s="478"/>
      <c r="D60" s="507">
        <v>227.679846</v>
      </c>
      <c r="E60" s="508">
        <v>223.73113500000002</v>
      </c>
      <c r="F60" s="509">
        <v>136.835691</v>
      </c>
      <c r="G60" s="510">
        <v>6.0178529999999997</v>
      </c>
      <c r="H60" s="509">
        <v>1.739557</v>
      </c>
      <c r="I60" s="509">
        <v>1.7701830000000001</v>
      </c>
      <c r="J60" s="509">
        <v>118.774782</v>
      </c>
      <c r="K60" s="509">
        <v>86.414657000000005</v>
      </c>
      <c r="L60" s="508">
        <v>2.8955639999999998</v>
      </c>
      <c r="M60" s="509">
        <v>2.807509</v>
      </c>
      <c r="N60" s="508">
        <v>0.749444</v>
      </c>
      <c r="O60" s="509">
        <v>0.1265</v>
      </c>
      <c r="P60" s="509">
        <v>0.13300100000000001</v>
      </c>
      <c r="Q60" s="508">
        <v>1.6623000000000002E-2</v>
      </c>
      <c r="R60" s="500" t="s">
        <v>630</v>
      </c>
    </row>
    <row r="61" spans="1:18" ht="24" customHeight="1" x14ac:dyDescent="0.2">
      <c r="A61" s="501">
        <v>2001</v>
      </c>
      <c r="B61" s="478" t="s">
        <v>601</v>
      </c>
      <c r="C61" s="478"/>
      <c r="D61" s="507">
        <v>1288.3357120000001</v>
      </c>
      <c r="E61" s="508">
        <v>983.59035100000006</v>
      </c>
      <c r="F61" s="509">
        <v>476.91502399999996</v>
      </c>
      <c r="G61" s="510">
        <v>14.458058999999999</v>
      </c>
      <c r="H61" s="509">
        <v>0.28070699999999998</v>
      </c>
      <c r="I61" s="509">
        <v>5.4284570000000008</v>
      </c>
      <c r="J61" s="509">
        <v>393.68468000000001</v>
      </c>
      <c r="K61" s="509">
        <v>457.10445400000003</v>
      </c>
      <c r="L61" s="508">
        <v>276.01700900000003</v>
      </c>
      <c r="M61" s="509">
        <v>237.379796</v>
      </c>
      <c r="N61" s="508">
        <v>23.325082999999999</v>
      </c>
      <c r="O61" s="509">
        <v>14.889530000000001</v>
      </c>
      <c r="P61" s="509">
        <v>0.49878800000000001</v>
      </c>
      <c r="Q61" s="508">
        <v>2.3703429999999996</v>
      </c>
      <c r="R61" s="500" t="s">
        <v>626</v>
      </c>
    </row>
    <row r="62" spans="1:18" ht="15.95" customHeight="1" x14ac:dyDescent="0.2">
      <c r="A62" s="501"/>
      <c r="B62" s="478" t="s">
        <v>627</v>
      </c>
      <c r="C62" s="478"/>
      <c r="D62" s="507">
        <v>1058.6309739999999</v>
      </c>
      <c r="E62" s="508">
        <v>760.09061800000006</v>
      </c>
      <c r="F62" s="509">
        <v>297.80117999999999</v>
      </c>
      <c r="G62" s="510">
        <v>10.040674000000001</v>
      </c>
      <c r="H62" s="509">
        <v>7.6757999999999993E-2</v>
      </c>
      <c r="I62" s="509">
        <v>3.992721</v>
      </c>
      <c r="J62" s="509">
        <v>240.791696</v>
      </c>
      <c r="K62" s="509">
        <v>413.01921799999997</v>
      </c>
      <c r="L62" s="508">
        <v>272.96177299999999</v>
      </c>
      <c r="M62" s="509">
        <v>234.35582099999999</v>
      </c>
      <c r="N62" s="508">
        <v>22.857355999999999</v>
      </c>
      <c r="O62" s="509">
        <v>14.88053</v>
      </c>
      <c r="P62" s="509">
        <v>0.29509800000000003</v>
      </c>
      <c r="Q62" s="508">
        <v>2.1260219999999999</v>
      </c>
      <c r="R62" s="500" t="s">
        <v>628</v>
      </c>
    </row>
    <row r="63" spans="1:18" ht="15.95" customHeight="1" x14ac:dyDescent="0.2">
      <c r="A63" s="501"/>
      <c r="B63" s="478" t="s">
        <v>629</v>
      </c>
      <c r="C63" s="478"/>
      <c r="D63" s="507">
        <v>229.704711</v>
      </c>
      <c r="E63" s="508">
        <v>223.49971400000001</v>
      </c>
      <c r="F63" s="509">
        <v>179.113846</v>
      </c>
      <c r="G63" s="510">
        <v>4.4173850000000003</v>
      </c>
      <c r="H63" s="509">
        <v>0.20394900000000002</v>
      </c>
      <c r="I63" s="509">
        <v>1.4357360000000001</v>
      </c>
      <c r="J63" s="509">
        <v>152.89298499999998</v>
      </c>
      <c r="K63" s="509">
        <v>44.085213000000003</v>
      </c>
      <c r="L63" s="508">
        <v>3.055237</v>
      </c>
      <c r="M63" s="509">
        <v>3.0239760000000002</v>
      </c>
      <c r="N63" s="508">
        <v>0.467727</v>
      </c>
      <c r="O63" s="509">
        <v>8.9999999999999993E-3</v>
      </c>
      <c r="P63" s="509">
        <v>0.20369000000000001</v>
      </c>
      <c r="Q63" s="508">
        <v>0.24432100000000001</v>
      </c>
      <c r="R63" s="500" t="s">
        <v>630</v>
      </c>
    </row>
    <row r="64" spans="1:18" ht="24" customHeight="1" x14ac:dyDescent="0.2">
      <c r="A64" s="501">
        <v>2000</v>
      </c>
      <c r="B64" s="478" t="s">
        <v>601</v>
      </c>
      <c r="C64" s="478"/>
      <c r="D64" s="507">
        <v>954.27720799999997</v>
      </c>
      <c r="E64" s="508">
        <v>757.08409900000004</v>
      </c>
      <c r="F64" s="509">
        <v>282.17269199999998</v>
      </c>
      <c r="G64" s="510">
        <v>5.9943749999999998</v>
      </c>
      <c r="H64" s="509">
        <v>0.736348</v>
      </c>
      <c r="I64" s="509">
        <v>0.85030300000000003</v>
      </c>
      <c r="J64" s="509">
        <v>246.61060999999998</v>
      </c>
      <c r="K64" s="509">
        <v>474.44799999999998</v>
      </c>
      <c r="L64" s="508">
        <v>173.25822299999999</v>
      </c>
      <c r="M64" s="509">
        <v>169.42601099999999</v>
      </c>
      <c r="N64" s="508">
        <v>20.322991999999999</v>
      </c>
      <c r="O64" s="509">
        <v>14.205636</v>
      </c>
      <c r="P64" s="509">
        <v>3.0224000000000001E-2</v>
      </c>
      <c r="Q64" s="508">
        <v>0.35556500000000002</v>
      </c>
      <c r="R64" s="500" t="s">
        <v>626</v>
      </c>
    </row>
    <row r="65" spans="1:18" ht="15.95" customHeight="1" x14ac:dyDescent="0.2">
      <c r="A65" s="501"/>
      <c r="B65" s="478" t="s">
        <v>627</v>
      </c>
      <c r="C65" s="478"/>
      <c r="D65" s="507">
        <v>795.38045700000009</v>
      </c>
      <c r="E65" s="508">
        <v>602.70988199999999</v>
      </c>
      <c r="F65" s="509">
        <v>185.06809700000002</v>
      </c>
      <c r="G65" s="510">
        <v>4.2557740000000006</v>
      </c>
      <c r="H65" s="509">
        <v>0.54786699999999999</v>
      </c>
      <c r="I65" s="509">
        <v>0.296597</v>
      </c>
      <c r="J65" s="509">
        <v>163.84158100000002</v>
      </c>
      <c r="K65" s="509">
        <v>417.30568199999999</v>
      </c>
      <c r="L65" s="508">
        <v>171.245137</v>
      </c>
      <c r="M65" s="509">
        <v>167.41422399999999</v>
      </c>
      <c r="N65" s="508">
        <v>19.909606</v>
      </c>
      <c r="O65" s="509">
        <v>14.189720999999999</v>
      </c>
      <c r="P65" s="509">
        <v>0</v>
      </c>
      <c r="Q65" s="508">
        <v>0.33100799999999997</v>
      </c>
      <c r="R65" s="500" t="s">
        <v>628</v>
      </c>
    </row>
    <row r="66" spans="1:18" ht="15.95" customHeight="1" x14ac:dyDescent="0.2">
      <c r="A66" s="501"/>
      <c r="B66" s="478" t="s">
        <v>629</v>
      </c>
      <c r="C66" s="478"/>
      <c r="D66" s="507">
        <v>158.89678099999998</v>
      </c>
      <c r="E66" s="508">
        <v>154.37420300000002</v>
      </c>
      <c r="F66" s="509">
        <v>97.104596000000001</v>
      </c>
      <c r="G66" s="510">
        <v>1.7386010000000001</v>
      </c>
      <c r="H66" s="509">
        <v>0.18848099999999998</v>
      </c>
      <c r="I66" s="509">
        <v>0.55370600000000003</v>
      </c>
      <c r="J66" s="509">
        <v>82.769030000000001</v>
      </c>
      <c r="K66" s="509">
        <v>57.142302999999998</v>
      </c>
      <c r="L66" s="508">
        <v>2.0130810000000001</v>
      </c>
      <c r="M66" s="509">
        <v>2.0117819999999997</v>
      </c>
      <c r="N66" s="508">
        <v>0.41338600000000003</v>
      </c>
      <c r="O66" s="509">
        <v>1.5914999999999999E-2</v>
      </c>
      <c r="P66" s="509">
        <v>3.0224000000000001E-2</v>
      </c>
      <c r="Q66" s="508">
        <v>2.4556999999999999E-2</v>
      </c>
      <c r="R66" s="500" t="s">
        <v>630</v>
      </c>
    </row>
    <row r="67" spans="1:18" ht="8.1" customHeight="1" x14ac:dyDescent="0.2">
      <c r="A67" s="512"/>
      <c r="B67" s="476"/>
      <c r="C67" s="476"/>
      <c r="D67" s="513"/>
      <c r="E67" s="514"/>
      <c r="F67" s="515"/>
      <c r="G67" s="516"/>
      <c r="H67" s="515"/>
      <c r="I67" s="515"/>
      <c r="J67" s="515"/>
      <c r="K67" s="515"/>
      <c r="L67" s="514"/>
      <c r="M67" s="515"/>
      <c r="N67" s="514"/>
      <c r="O67" s="515"/>
      <c r="P67" s="515"/>
      <c r="Q67" s="516"/>
      <c r="R67" s="517"/>
    </row>
    <row r="69" spans="1:18" x14ac:dyDescent="0.2">
      <c r="A69" s="518" t="s">
        <v>617</v>
      </c>
    </row>
    <row r="70" spans="1:18" x14ac:dyDescent="0.2">
      <c r="A70" s="518" t="s">
        <v>631</v>
      </c>
    </row>
    <row r="71" spans="1:18" x14ac:dyDescent="0.2">
      <c r="A71" s="518" t="s">
        <v>632</v>
      </c>
    </row>
    <row r="72" spans="1:18" x14ac:dyDescent="0.2">
      <c r="A72" s="518" t="s">
        <v>633</v>
      </c>
    </row>
    <row r="73" spans="1:18" x14ac:dyDescent="0.2">
      <c r="A73" s="518" t="s">
        <v>634</v>
      </c>
    </row>
    <row r="74" spans="1:18" x14ac:dyDescent="0.2">
      <c r="A74" s="518" t="s">
        <v>620</v>
      </c>
    </row>
    <row r="75" spans="1:18" x14ac:dyDescent="0.2">
      <c r="A75" s="518" t="s">
        <v>635</v>
      </c>
    </row>
    <row r="76" spans="1:18" x14ac:dyDescent="0.2">
      <c r="A76" s="518" t="s">
        <v>636</v>
      </c>
      <c r="D76" s="520"/>
    </row>
    <row r="77" spans="1:18" x14ac:dyDescent="0.2">
      <c r="A77" s="518" t="s">
        <v>637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79"/>
  <sheetViews>
    <sheetView showGridLines="0" defaultGridColor="0" colorId="55" workbookViewId="0"/>
  </sheetViews>
  <sheetFormatPr defaultColWidth="10" defaultRowHeight="11.25" x14ac:dyDescent="0.2"/>
  <cols>
    <col min="1" max="1" width="6" style="534" customWidth="1"/>
    <col min="2" max="2" width="11.42578125" style="523" customWidth="1"/>
    <col min="3" max="3" width="1.85546875" style="523" customWidth="1"/>
    <col min="4" max="4" width="9.5703125" style="535" customWidth="1"/>
    <col min="5" max="6" width="8.42578125" style="523" customWidth="1"/>
    <col min="7" max="10" width="7.28515625" style="523" customWidth="1"/>
    <col min="11" max="12" width="8.42578125" style="523" customWidth="1"/>
    <col min="13" max="13" width="9.85546875" style="523" customWidth="1"/>
    <col min="14" max="17" width="8.42578125" style="523" customWidth="1"/>
    <col min="18" max="18" width="12.140625" style="523" customWidth="1"/>
    <col min="19" max="16384" width="10" style="523"/>
  </cols>
  <sheetData>
    <row r="1" spans="1:18" s="521" customFormat="1" ht="12" x14ac:dyDescent="0.2">
      <c r="A1" s="460">
        <v>13</v>
      </c>
      <c r="R1" s="460"/>
    </row>
    <row r="2" spans="1:18" x14ac:dyDescent="0.2">
      <c r="A2" s="462" t="s">
        <v>598</v>
      </c>
      <c r="B2" s="522"/>
      <c r="C2" s="522"/>
      <c r="D2" s="464"/>
      <c r="E2" s="464"/>
      <c r="F2" s="465"/>
      <c r="G2" s="466"/>
      <c r="H2" s="466"/>
      <c r="I2" s="467"/>
      <c r="J2" s="467"/>
      <c r="K2" s="467"/>
      <c r="L2" s="467"/>
      <c r="M2" s="467"/>
      <c r="N2" s="467"/>
      <c r="R2" s="469" t="s">
        <v>598</v>
      </c>
    </row>
    <row r="3" spans="1:18" x14ac:dyDescent="0.2">
      <c r="A3" s="524" t="s">
        <v>638</v>
      </c>
      <c r="D3" s="464"/>
      <c r="E3" s="470"/>
      <c r="F3" s="471"/>
      <c r="G3" s="472"/>
      <c r="H3" s="473"/>
      <c r="I3" s="471"/>
      <c r="J3" s="471"/>
      <c r="K3" s="471"/>
      <c r="L3" s="471"/>
      <c r="M3" s="471"/>
      <c r="N3" s="471"/>
      <c r="R3" s="525" t="s">
        <v>639</v>
      </c>
    </row>
    <row r="4" spans="1:18" x14ac:dyDescent="0.2">
      <c r="A4" s="526" t="s">
        <v>599</v>
      </c>
      <c r="D4" s="471"/>
      <c r="E4" s="471"/>
      <c r="F4" s="471"/>
      <c r="G4" s="473"/>
      <c r="H4" s="473"/>
      <c r="I4" s="471"/>
      <c r="J4" s="471"/>
      <c r="K4" s="471"/>
      <c r="L4" s="471"/>
      <c r="M4" s="471"/>
      <c r="N4" s="471"/>
      <c r="R4" s="527" t="s">
        <v>600</v>
      </c>
    </row>
    <row r="5" spans="1:18" x14ac:dyDescent="0.2">
      <c r="A5" s="528"/>
      <c r="B5" s="529"/>
      <c r="C5" s="529"/>
      <c r="D5" s="530"/>
      <c r="E5" s="529"/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31"/>
    </row>
    <row r="6" spans="1:18" s="532" customFormat="1" ht="21.95" customHeight="1" x14ac:dyDescent="0.25">
      <c r="A6" s="479"/>
      <c r="B6" s="480"/>
      <c r="C6" s="481"/>
      <c r="D6" s="729" t="s">
        <v>601</v>
      </c>
      <c r="E6" s="732" t="s">
        <v>602</v>
      </c>
      <c r="F6" s="733"/>
      <c r="G6" s="733"/>
      <c r="H6" s="733"/>
      <c r="I6" s="733"/>
      <c r="J6" s="733"/>
      <c r="K6" s="734"/>
      <c r="L6" s="732" t="s">
        <v>603</v>
      </c>
      <c r="M6" s="734"/>
      <c r="N6" s="735" t="s">
        <v>604</v>
      </c>
      <c r="O6" s="736"/>
      <c r="P6" s="737"/>
      <c r="Q6" s="738" t="s">
        <v>605</v>
      </c>
      <c r="R6" s="482"/>
    </row>
    <row r="7" spans="1:18" s="532" customFormat="1" ht="21.95" customHeight="1" x14ac:dyDescent="0.25">
      <c r="A7" s="484"/>
      <c r="B7" s="485"/>
      <c r="C7" s="486"/>
      <c r="D7" s="730"/>
      <c r="E7" s="741" t="s">
        <v>601</v>
      </c>
      <c r="F7" s="743" t="s">
        <v>606</v>
      </c>
      <c r="G7" s="744"/>
      <c r="H7" s="744"/>
      <c r="I7" s="744"/>
      <c r="J7" s="745"/>
      <c r="K7" s="746" t="s">
        <v>607</v>
      </c>
      <c r="L7" s="748" t="s">
        <v>601</v>
      </c>
      <c r="M7" s="746" t="s">
        <v>608</v>
      </c>
      <c r="N7" s="748" t="s">
        <v>601</v>
      </c>
      <c r="O7" s="749" t="s">
        <v>609</v>
      </c>
      <c r="P7" s="751" t="s">
        <v>610</v>
      </c>
      <c r="Q7" s="739"/>
      <c r="R7" s="487"/>
    </row>
    <row r="8" spans="1:18" s="532" customFormat="1" ht="53.1" customHeight="1" x14ac:dyDescent="0.25">
      <c r="A8" s="488"/>
      <c r="B8" s="489"/>
      <c r="C8" s="490"/>
      <c r="D8" s="731"/>
      <c r="E8" s="742"/>
      <c r="F8" s="703" t="s">
        <v>601</v>
      </c>
      <c r="G8" s="491" t="s">
        <v>611</v>
      </c>
      <c r="H8" s="754" t="s">
        <v>625</v>
      </c>
      <c r="I8" s="754" t="s">
        <v>613</v>
      </c>
      <c r="J8" s="492" t="s">
        <v>614</v>
      </c>
      <c r="K8" s="747"/>
      <c r="L8" s="747"/>
      <c r="M8" s="747"/>
      <c r="N8" s="747"/>
      <c r="O8" s="750"/>
      <c r="P8" s="752"/>
      <c r="Q8" s="740"/>
      <c r="R8" s="493"/>
    </row>
    <row r="9" spans="1:18" x14ac:dyDescent="0.2">
      <c r="A9" s="494"/>
      <c r="B9" s="495"/>
      <c r="C9" s="478"/>
      <c r="D9" s="496"/>
      <c r="E9" s="497"/>
      <c r="F9" s="468"/>
      <c r="G9" s="498"/>
      <c r="H9" s="468"/>
      <c r="I9" s="468"/>
      <c r="J9" s="468"/>
      <c r="K9" s="468"/>
      <c r="L9" s="499"/>
      <c r="M9" s="468"/>
      <c r="N9" s="497"/>
      <c r="O9" s="468"/>
      <c r="P9" s="468"/>
      <c r="Q9" s="499"/>
      <c r="R9" s="500"/>
    </row>
    <row r="10" spans="1:18" s="468" customFormat="1" ht="24" customHeight="1" x14ac:dyDescent="0.2">
      <c r="A10" s="501">
        <v>2018</v>
      </c>
      <c r="B10" s="478" t="s">
        <v>601</v>
      </c>
      <c r="C10" s="478"/>
      <c r="D10" s="502" t="s">
        <v>216</v>
      </c>
      <c r="E10" s="503" t="s">
        <v>216</v>
      </c>
      <c r="F10" s="503" t="s">
        <v>216</v>
      </c>
      <c r="G10" s="504" t="s">
        <v>216</v>
      </c>
      <c r="H10" s="505" t="s">
        <v>216</v>
      </c>
      <c r="I10" s="505" t="s">
        <v>216</v>
      </c>
      <c r="J10" s="505" t="s">
        <v>216</v>
      </c>
      <c r="K10" s="506" t="s">
        <v>216</v>
      </c>
      <c r="L10" s="503" t="s">
        <v>216</v>
      </c>
      <c r="M10" s="503" t="s">
        <v>216</v>
      </c>
      <c r="N10" s="503" t="s">
        <v>216</v>
      </c>
      <c r="O10" s="504" t="s">
        <v>216</v>
      </c>
      <c r="P10" s="506" t="s">
        <v>216</v>
      </c>
      <c r="Q10" s="503" t="s">
        <v>216</v>
      </c>
      <c r="R10" s="500" t="s">
        <v>626</v>
      </c>
    </row>
    <row r="11" spans="1:18" s="468" customFormat="1" ht="15.75" customHeight="1" x14ac:dyDescent="0.2">
      <c r="A11" s="501"/>
      <c r="B11" s="478" t="s">
        <v>627</v>
      </c>
      <c r="C11" s="478"/>
      <c r="D11" s="502" t="s">
        <v>216</v>
      </c>
      <c r="E11" s="503" t="s">
        <v>216</v>
      </c>
      <c r="F11" s="503" t="s">
        <v>216</v>
      </c>
      <c r="G11" s="504" t="s">
        <v>216</v>
      </c>
      <c r="H11" s="505" t="s">
        <v>216</v>
      </c>
      <c r="I11" s="505" t="s">
        <v>216</v>
      </c>
      <c r="J11" s="505" t="s">
        <v>216</v>
      </c>
      <c r="K11" s="506" t="s">
        <v>216</v>
      </c>
      <c r="L11" s="503" t="s">
        <v>216</v>
      </c>
      <c r="M11" s="503" t="s">
        <v>216</v>
      </c>
      <c r="N11" s="503" t="s">
        <v>216</v>
      </c>
      <c r="O11" s="504" t="s">
        <v>216</v>
      </c>
      <c r="P11" s="506" t="s">
        <v>216</v>
      </c>
      <c r="Q11" s="503" t="s">
        <v>216</v>
      </c>
      <c r="R11" s="500" t="s">
        <v>628</v>
      </c>
    </row>
    <row r="12" spans="1:18" s="468" customFormat="1" ht="15.75" customHeight="1" x14ac:dyDescent="0.2">
      <c r="A12" s="501"/>
      <c r="B12" s="478" t="s">
        <v>629</v>
      </c>
      <c r="C12" s="478"/>
      <c r="D12" s="502" t="s">
        <v>216</v>
      </c>
      <c r="E12" s="503" t="s">
        <v>216</v>
      </c>
      <c r="F12" s="503" t="s">
        <v>216</v>
      </c>
      <c r="G12" s="504" t="s">
        <v>216</v>
      </c>
      <c r="H12" s="505" t="s">
        <v>216</v>
      </c>
      <c r="I12" s="505" t="s">
        <v>216</v>
      </c>
      <c r="J12" s="505" t="s">
        <v>216</v>
      </c>
      <c r="K12" s="506" t="s">
        <v>216</v>
      </c>
      <c r="L12" s="503" t="s">
        <v>216</v>
      </c>
      <c r="M12" s="503" t="s">
        <v>216</v>
      </c>
      <c r="N12" s="503" t="s">
        <v>216</v>
      </c>
      <c r="O12" s="504" t="s">
        <v>216</v>
      </c>
      <c r="P12" s="506" t="s">
        <v>216</v>
      </c>
      <c r="Q12" s="503" t="s">
        <v>216</v>
      </c>
      <c r="R12" s="500" t="s">
        <v>630</v>
      </c>
    </row>
    <row r="13" spans="1:18" s="468" customFormat="1" ht="24" customHeight="1" x14ac:dyDescent="0.2">
      <c r="A13" s="501">
        <v>2017</v>
      </c>
      <c r="B13" s="478" t="s">
        <v>601</v>
      </c>
      <c r="C13" s="478"/>
      <c r="D13" s="502">
        <v>8612.2411919999995</v>
      </c>
      <c r="E13" s="503">
        <v>5832.1069369999996</v>
      </c>
      <c r="F13" s="503">
        <v>2796.4170690000001</v>
      </c>
      <c r="G13" s="504">
        <v>1228.6219020000001</v>
      </c>
      <c r="H13" s="505">
        <v>292.70154700000001</v>
      </c>
      <c r="I13" s="505">
        <v>247.57450899999998</v>
      </c>
      <c r="J13" s="505">
        <v>1529.410924</v>
      </c>
      <c r="K13" s="506">
        <v>2987.1704789999999</v>
      </c>
      <c r="L13" s="503">
        <v>672.73610699999995</v>
      </c>
      <c r="M13" s="503">
        <v>548.96099500000003</v>
      </c>
      <c r="N13" s="503">
        <v>606.32727899999998</v>
      </c>
      <c r="O13" s="504">
        <v>155.25672399999999</v>
      </c>
      <c r="P13" s="506">
        <v>1296.0379419999999</v>
      </c>
      <c r="Q13" s="503">
        <v>10.191369</v>
      </c>
      <c r="R13" s="500" t="s">
        <v>626</v>
      </c>
    </row>
    <row r="14" spans="1:18" s="468" customFormat="1" ht="15.75" customHeight="1" x14ac:dyDescent="0.2">
      <c r="A14" s="501"/>
      <c r="B14" s="478" t="s">
        <v>627</v>
      </c>
      <c r="C14" s="478"/>
      <c r="D14" s="502">
        <v>3001.4727710000002</v>
      </c>
      <c r="E14" s="503">
        <v>2822.549203</v>
      </c>
      <c r="F14" s="503">
        <v>880.03407900000002</v>
      </c>
      <c r="G14" s="504">
        <v>274.67299400000002</v>
      </c>
      <c r="H14" s="505">
        <v>30.572044999999999</v>
      </c>
      <c r="I14" s="505">
        <v>103.92375699999999</v>
      </c>
      <c r="J14" s="505">
        <v>598.78114000000005</v>
      </c>
      <c r="K14" s="506">
        <v>1934.693203</v>
      </c>
      <c r="L14" s="503">
        <v>67.382339999999999</v>
      </c>
      <c r="M14" s="503">
        <v>66.071411999999995</v>
      </c>
      <c r="N14" s="503">
        <v>36.808853000000006</v>
      </c>
      <c r="O14" s="504">
        <v>0.36882299999999996</v>
      </c>
      <c r="P14" s="506">
        <v>28.506896000000001</v>
      </c>
      <c r="Q14" s="503">
        <v>2.3717669999999997</v>
      </c>
      <c r="R14" s="500" t="s">
        <v>628</v>
      </c>
    </row>
    <row r="15" spans="1:18" s="468" customFormat="1" ht="15.75" customHeight="1" x14ac:dyDescent="0.2">
      <c r="A15" s="501"/>
      <c r="B15" s="478" t="s">
        <v>629</v>
      </c>
      <c r="C15" s="478"/>
      <c r="D15" s="502">
        <v>5610.7684209999998</v>
      </c>
      <c r="E15" s="503">
        <v>3009.557734</v>
      </c>
      <c r="F15" s="503">
        <v>1916.3829900000001</v>
      </c>
      <c r="G15" s="504">
        <v>953.94890800000007</v>
      </c>
      <c r="H15" s="505">
        <v>262.129501</v>
      </c>
      <c r="I15" s="505">
        <v>143.65075200000001</v>
      </c>
      <c r="J15" s="505">
        <v>930.62978399999997</v>
      </c>
      <c r="K15" s="506">
        <v>1052.477277</v>
      </c>
      <c r="L15" s="503">
        <v>605.35376699999995</v>
      </c>
      <c r="M15" s="503">
        <v>482.88958299999996</v>
      </c>
      <c r="N15" s="503">
        <v>569.51842599999998</v>
      </c>
      <c r="O15" s="504">
        <v>154.8879</v>
      </c>
      <c r="P15" s="506">
        <v>1267.5310460000001</v>
      </c>
      <c r="Q15" s="503">
        <v>7.8196019999999997</v>
      </c>
      <c r="R15" s="500" t="s">
        <v>630</v>
      </c>
    </row>
    <row r="16" spans="1:18" ht="24" customHeight="1" x14ac:dyDescent="0.2">
      <c r="A16" s="501">
        <v>2016</v>
      </c>
      <c r="B16" s="478" t="s">
        <v>601</v>
      </c>
      <c r="C16" s="478"/>
      <c r="D16" s="502">
        <v>7912.0406540000004</v>
      </c>
      <c r="E16" s="503">
        <v>5423.0463069999996</v>
      </c>
      <c r="F16" s="503">
        <v>2612.0937640000002</v>
      </c>
      <c r="G16" s="504">
        <v>1128.3367450000001</v>
      </c>
      <c r="H16" s="505">
        <v>237.226879</v>
      </c>
      <c r="I16" s="505">
        <v>223.78643400000001</v>
      </c>
      <c r="J16" s="505">
        <v>1454.923503</v>
      </c>
      <c r="K16" s="506">
        <v>2767.9740740000002</v>
      </c>
      <c r="L16" s="503">
        <v>602.51863399999991</v>
      </c>
      <c r="M16" s="503">
        <v>499.21381099999996</v>
      </c>
      <c r="N16" s="503">
        <v>587.76282700000002</v>
      </c>
      <c r="O16" s="504">
        <v>148.81487799999999</v>
      </c>
      <c r="P16" s="506">
        <v>1146.3660220000002</v>
      </c>
      <c r="Q16" s="503">
        <v>9.6100060000000003</v>
      </c>
      <c r="R16" s="500" t="s">
        <v>626</v>
      </c>
    </row>
    <row r="17" spans="1:18" ht="15.75" customHeight="1" x14ac:dyDescent="0.2">
      <c r="A17" s="501"/>
      <c r="B17" s="478" t="s">
        <v>627</v>
      </c>
      <c r="C17" s="478"/>
      <c r="D17" s="502">
        <v>2795.9169910000001</v>
      </c>
      <c r="E17" s="503">
        <v>2656.4360899999997</v>
      </c>
      <c r="F17" s="503">
        <v>878.14430299999992</v>
      </c>
      <c r="G17" s="504">
        <v>269.27825100000001</v>
      </c>
      <c r="H17" s="505">
        <v>35.92718</v>
      </c>
      <c r="I17" s="505">
        <v>97.924478000000008</v>
      </c>
      <c r="J17" s="505">
        <v>602.54504899999995</v>
      </c>
      <c r="K17" s="506">
        <v>1771.8797450000002</v>
      </c>
      <c r="L17" s="503">
        <v>69.648961999999997</v>
      </c>
      <c r="M17" s="503">
        <v>64.291432</v>
      </c>
      <c r="N17" s="503">
        <v>34.826236999999999</v>
      </c>
      <c r="O17" s="504">
        <v>0.26227400000000001</v>
      </c>
      <c r="P17" s="506">
        <v>31.801907</v>
      </c>
      <c r="Q17" s="503">
        <v>1.6784559999999999</v>
      </c>
      <c r="R17" s="500" t="s">
        <v>628</v>
      </c>
    </row>
    <row r="18" spans="1:18" ht="15.75" customHeight="1" x14ac:dyDescent="0.2">
      <c r="A18" s="501"/>
      <c r="B18" s="478" t="s">
        <v>629</v>
      </c>
      <c r="C18" s="478"/>
      <c r="D18" s="502">
        <v>5116.1236629999994</v>
      </c>
      <c r="E18" s="503">
        <v>2766.6102170000004</v>
      </c>
      <c r="F18" s="503">
        <v>1733.9494609999999</v>
      </c>
      <c r="G18" s="504">
        <v>859.058494</v>
      </c>
      <c r="H18" s="505">
        <v>201.299699</v>
      </c>
      <c r="I18" s="505">
        <v>125.86195600000001</v>
      </c>
      <c r="J18" s="505">
        <v>852.37845400000003</v>
      </c>
      <c r="K18" s="506">
        <v>996.09432900000002</v>
      </c>
      <c r="L18" s="503">
        <v>532.86967200000004</v>
      </c>
      <c r="M18" s="503">
        <v>434.92237900000003</v>
      </c>
      <c r="N18" s="503">
        <v>552.93659000000002</v>
      </c>
      <c r="O18" s="504">
        <v>148.552604</v>
      </c>
      <c r="P18" s="506">
        <v>1114.5641149999999</v>
      </c>
      <c r="Q18" s="503">
        <v>7.9315500000000005</v>
      </c>
      <c r="R18" s="500" t="s">
        <v>630</v>
      </c>
    </row>
    <row r="19" spans="1:18" ht="24" customHeight="1" x14ac:dyDescent="0.2">
      <c r="A19" s="501">
        <v>2015</v>
      </c>
      <c r="B19" s="478" t="s">
        <v>601</v>
      </c>
      <c r="C19" s="478"/>
      <c r="D19" s="502">
        <v>8380.6707160000005</v>
      </c>
      <c r="E19" s="503">
        <v>5598.1523320000006</v>
      </c>
      <c r="F19" s="503">
        <v>2627.6409530000001</v>
      </c>
      <c r="G19" s="504">
        <v>227.65922399999999</v>
      </c>
      <c r="H19" s="505">
        <v>227.65922399999999</v>
      </c>
      <c r="I19" s="505">
        <v>263.92259000000001</v>
      </c>
      <c r="J19" s="505">
        <v>1417.815746</v>
      </c>
      <c r="K19" s="506">
        <v>2930.6669350000002</v>
      </c>
      <c r="L19" s="503">
        <v>690.55234600000006</v>
      </c>
      <c r="M19" s="503">
        <v>581.33471299999997</v>
      </c>
      <c r="N19" s="503">
        <v>656.86618599999997</v>
      </c>
      <c r="O19" s="504">
        <v>142.907883</v>
      </c>
      <c r="P19" s="506">
        <v>1289.155808</v>
      </c>
      <c r="Q19" s="503">
        <v>12.646897999999998</v>
      </c>
      <c r="R19" s="500" t="s">
        <v>626</v>
      </c>
    </row>
    <row r="20" spans="1:18" ht="15.75" customHeight="1" x14ac:dyDescent="0.2">
      <c r="A20" s="501"/>
      <c r="B20" s="478" t="s">
        <v>627</v>
      </c>
      <c r="C20" s="478"/>
      <c r="D20" s="502">
        <v>2987.982704</v>
      </c>
      <c r="E20" s="503">
        <v>2840.2677389999999</v>
      </c>
      <c r="F20" s="503">
        <v>965.20617500000003</v>
      </c>
      <c r="G20" s="504">
        <v>51.326844999999999</v>
      </c>
      <c r="H20" s="505">
        <v>51.326844999999999</v>
      </c>
      <c r="I20" s="505">
        <v>147.21485000000001</v>
      </c>
      <c r="J20" s="505">
        <v>598.93435799999997</v>
      </c>
      <c r="K20" s="506">
        <v>1867.6657579999999</v>
      </c>
      <c r="L20" s="503">
        <v>73.861231000000004</v>
      </c>
      <c r="M20" s="503">
        <v>63.127296999999999</v>
      </c>
      <c r="N20" s="503">
        <v>48.65072</v>
      </c>
      <c r="O20" s="504">
        <v>0.27931800000000001</v>
      </c>
      <c r="P20" s="506">
        <v>21.227582999999999</v>
      </c>
      <c r="Q20" s="503">
        <v>4.3374229999999994</v>
      </c>
      <c r="R20" s="500" t="s">
        <v>628</v>
      </c>
    </row>
    <row r="21" spans="1:18" ht="15.75" customHeight="1" x14ac:dyDescent="0.2">
      <c r="A21" s="501"/>
      <c r="B21" s="478" t="s">
        <v>629</v>
      </c>
      <c r="C21" s="478"/>
      <c r="D21" s="502">
        <v>5392.6880120000005</v>
      </c>
      <c r="E21" s="503">
        <v>2757.8845929999998</v>
      </c>
      <c r="F21" s="503">
        <v>1662.4347779999998</v>
      </c>
      <c r="G21" s="504">
        <v>176.33237899999997</v>
      </c>
      <c r="H21" s="505">
        <v>176.33237899999997</v>
      </c>
      <c r="I21" s="505">
        <v>116.70774</v>
      </c>
      <c r="J21" s="505">
        <v>818.88138800000002</v>
      </c>
      <c r="K21" s="506">
        <v>1063.0011769999999</v>
      </c>
      <c r="L21" s="503">
        <v>616.69111499999997</v>
      </c>
      <c r="M21" s="503">
        <v>518.20741600000008</v>
      </c>
      <c r="N21" s="503">
        <v>608.21546599999999</v>
      </c>
      <c r="O21" s="504">
        <v>142.62856500000001</v>
      </c>
      <c r="P21" s="506">
        <v>1267.9282250000001</v>
      </c>
      <c r="Q21" s="503">
        <v>8.3094750000000008</v>
      </c>
      <c r="R21" s="500" t="s">
        <v>630</v>
      </c>
    </row>
    <row r="22" spans="1:18" ht="24" customHeight="1" x14ac:dyDescent="0.2">
      <c r="A22" s="501">
        <v>2014</v>
      </c>
      <c r="B22" s="478" t="s">
        <v>601</v>
      </c>
      <c r="C22" s="478"/>
      <c r="D22" s="502">
        <v>7983.6263909999998</v>
      </c>
      <c r="E22" s="503">
        <v>5802.4639829999996</v>
      </c>
      <c r="F22" s="503">
        <v>2494.3863810000003</v>
      </c>
      <c r="G22" s="504">
        <v>1160.246026</v>
      </c>
      <c r="H22" s="505">
        <v>237.90817199999998</v>
      </c>
      <c r="I22" s="505">
        <v>316.46824200000003</v>
      </c>
      <c r="J22" s="505">
        <v>1282.8703459999999</v>
      </c>
      <c r="K22" s="506">
        <v>3259.4351110000002</v>
      </c>
      <c r="L22" s="503">
        <v>651.14489700000001</v>
      </c>
      <c r="M22" s="503">
        <v>557.72943000000009</v>
      </c>
      <c r="N22" s="503">
        <v>504.84746999999999</v>
      </c>
      <c r="O22" s="504">
        <v>119.089125</v>
      </c>
      <c r="P22" s="506">
        <v>900.22155299999997</v>
      </c>
      <c r="Q22" s="503">
        <v>15.751272999999999</v>
      </c>
      <c r="R22" s="500" t="s">
        <v>626</v>
      </c>
    </row>
    <row r="23" spans="1:18" ht="15.75" customHeight="1" x14ac:dyDescent="0.2">
      <c r="A23" s="501"/>
      <c r="B23" s="478" t="s">
        <v>627</v>
      </c>
      <c r="C23" s="478"/>
      <c r="D23" s="502">
        <v>3430.9917650000002</v>
      </c>
      <c r="E23" s="503">
        <v>3296.6933050000002</v>
      </c>
      <c r="F23" s="503">
        <v>1016.8584030000001</v>
      </c>
      <c r="G23" s="504">
        <v>446.24082400000003</v>
      </c>
      <c r="H23" s="505">
        <v>92.785089000000013</v>
      </c>
      <c r="I23" s="505">
        <v>198.775677</v>
      </c>
      <c r="J23" s="505">
        <v>547.61295600000005</v>
      </c>
      <c r="K23" s="506">
        <v>2272.4858650000001</v>
      </c>
      <c r="L23" s="503">
        <v>57.648319999999998</v>
      </c>
      <c r="M23" s="503">
        <v>55.201370000000004</v>
      </c>
      <c r="N23" s="503">
        <v>52.492442000000004</v>
      </c>
      <c r="O23" s="504">
        <v>0.34226899999999999</v>
      </c>
      <c r="P23" s="506">
        <v>19.485108</v>
      </c>
      <c r="Q23" s="503">
        <v>5.8605640000000001</v>
      </c>
      <c r="R23" s="500" t="s">
        <v>628</v>
      </c>
    </row>
    <row r="24" spans="1:18" ht="15.75" customHeight="1" x14ac:dyDescent="0.2">
      <c r="A24" s="501"/>
      <c r="B24" s="478" t="s">
        <v>629</v>
      </c>
      <c r="C24" s="478"/>
      <c r="D24" s="502">
        <v>4552.634626</v>
      </c>
      <c r="E24" s="503">
        <v>2505.7706779999999</v>
      </c>
      <c r="F24" s="503">
        <v>1477.5279779999998</v>
      </c>
      <c r="G24" s="504">
        <v>714.00520200000005</v>
      </c>
      <c r="H24" s="505">
        <v>145.12308300000001</v>
      </c>
      <c r="I24" s="505">
        <v>117.692565</v>
      </c>
      <c r="J24" s="505">
        <v>735.25738999999999</v>
      </c>
      <c r="K24" s="506">
        <v>986.94924600000002</v>
      </c>
      <c r="L24" s="503">
        <v>593.496577</v>
      </c>
      <c r="M24" s="503">
        <v>502.52805999999998</v>
      </c>
      <c r="N24" s="503">
        <v>452.355028</v>
      </c>
      <c r="O24" s="504">
        <v>118.74685599999999</v>
      </c>
      <c r="P24" s="506">
        <v>880.736445</v>
      </c>
      <c r="Q24" s="503">
        <v>9.8907090000000011</v>
      </c>
      <c r="R24" s="500" t="s">
        <v>630</v>
      </c>
    </row>
    <row r="25" spans="1:18" ht="24" customHeight="1" x14ac:dyDescent="0.2">
      <c r="A25" s="501">
        <v>2013</v>
      </c>
      <c r="B25" s="478" t="s">
        <v>601</v>
      </c>
      <c r="C25" s="478"/>
      <c r="D25" s="502" t="s">
        <v>216</v>
      </c>
      <c r="E25" s="503" t="s">
        <v>216</v>
      </c>
      <c r="F25" s="503" t="s">
        <v>216</v>
      </c>
      <c r="G25" s="504" t="s">
        <v>216</v>
      </c>
      <c r="H25" s="505" t="s">
        <v>216</v>
      </c>
      <c r="I25" s="505" t="s">
        <v>216</v>
      </c>
      <c r="J25" s="505" t="s">
        <v>216</v>
      </c>
      <c r="K25" s="506" t="s">
        <v>216</v>
      </c>
      <c r="L25" s="503" t="s">
        <v>216</v>
      </c>
      <c r="M25" s="503" t="s">
        <v>216</v>
      </c>
      <c r="N25" s="503" t="s">
        <v>216</v>
      </c>
      <c r="O25" s="504" t="s">
        <v>216</v>
      </c>
      <c r="P25" s="506" t="s">
        <v>216</v>
      </c>
      <c r="Q25" s="503" t="s">
        <v>216</v>
      </c>
      <c r="R25" s="500" t="s">
        <v>626</v>
      </c>
    </row>
    <row r="26" spans="1:18" ht="15.75" customHeight="1" x14ac:dyDescent="0.2">
      <c r="A26" s="501"/>
      <c r="B26" s="478" t="s">
        <v>627</v>
      </c>
      <c r="C26" s="478"/>
      <c r="D26" s="502" t="s">
        <v>216</v>
      </c>
      <c r="E26" s="503" t="s">
        <v>216</v>
      </c>
      <c r="F26" s="503" t="s">
        <v>216</v>
      </c>
      <c r="G26" s="504" t="s">
        <v>216</v>
      </c>
      <c r="H26" s="505" t="s">
        <v>216</v>
      </c>
      <c r="I26" s="505" t="s">
        <v>216</v>
      </c>
      <c r="J26" s="505" t="s">
        <v>216</v>
      </c>
      <c r="K26" s="506" t="s">
        <v>216</v>
      </c>
      <c r="L26" s="503" t="s">
        <v>216</v>
      </c>
      <c r="M26" s="503" t="s">
        <v>216</v>
      </c>
      <c r="N26" s="503" t="s">
        <v>216</v>
      </c>
      <c r="O26" s="504" t="s">
        <v>216</v>
      </c>
      <c r="P26" s="506" t="s">
        <v>216</v>
      </c>
      <c r="Q26" s="503" t="s">
        <v>216</v>
      </c>
      <c r="R26" s="500" t="s">
        <v>628</v>
      </c>
    </row>
    <row r="27" spans="1:18" ht="15.75" customHeight="1" x14ac:dyDescent="0.2">
      <c r="A27" s="501"/>
      <c r="B27" s="478" t="s">
        <v>629</v>
      </c>
      <c r="C27" s="478"/>
      <c r="D27" s="502" t="s">
        <v>216</v>
      </c>
      <c r="E27" s="503" t="s">
        <v>216</v>
      </c>
      <c r="F27" s="503" t="s">
        <v>216</v>
      </c>
      <c r="G27" s="504" t="s">
        <v>216</v>
      </c>
      <c r="H27" s="505" t="s">
        <v>216</v>
      </c>
      <c r="I27" s="505" t="s">
        <v>216</v>
      </c>
      <c r="J27" s="505" t="s">
        <v>216</v>
      </c>
      <c r="K27" s="506" t="s">
        <v>216</v>
      </c>
      <c r="L27" s="503" t="s">
        <v>216</v>
      </c>
      <c r="M27" s="503" t="s">
        <v>216</v>
      </c>
      <c r="N27" s="503" t="s">
        <v>216</v>
      </c>
      <c r="O27" s="504" t="s">
        <v>216</v>
      </c>
      <c r="P27" s="506" t="s">
        <v>216</v>
      </c>
      <c r="Q27" s="503" t="s">
        <v>216</v>
      </c>
      <c r="R27" s="500" t="s">
        <v>630</v>
      </c>
    </row>
    <row r="28" spans="1:18" ht="24" customHeight="1" x14ac:dyDescent="0.2">
      <c r="A28" s="501">
        <v>2012</v>
      </c>
      <c r="B28" s="478" t="s">
        <v>601</v>
      </c>
      <c r="C28" s="478"/>
      <c r="D28" s="502">
        <v>8646.7757919999985</v>
      </c>
      <c r="E28" s="503">
        <v>6566.3910089999999</v>
      </c>
      <c r="F28" s="503">
        <v>2982.3472360000001</v>
      </c>
      <c r="G28" s="504">
        <v>1521.9570900000001</v>
      </c>
      <c r="H28" s="505">
        <v>227.07301899999999</v>
      </c>
      <c r="I28" s="505">
        <v>575.11381400000005</v>
      </c>
      <c r="J28" s="505">
        <v>1375.3039289999999</v>
      </c>
      <c r="K28" s="506">
        <v>3534.6936930000002</v>
      </c>
      <c r="L28" s="503">
        <v>623.54548999999997</v>
      </c>
      <c r="M28" s="503">
        <v>495.93798200000003</v>
      </c>
      <c r="N28" s="503">
        <v>494.42172600000004</v>
      </c>
      <c r="O28" s="504">
        <v>174.13647</v>
      </c>
      <c r="P28" s="506">
        <v>766.96777500000007</v>
      </c>
      <c r="Q28" s="503">
        <v>18.044974999999997</v>
      </c>
      <c r="R28" s="500" t="s">
        <v>626</v>
      </c>
    </row>
    <row r="29" spans="1:18" ht="15.75" customHeight="1" x14ac:dyDescent="0.2">
      <c r="A29" s="501"/>
      <c r="B29" s="478" t="s">
        <v>627</v>
      </c>
      <c r="C29" s="478"/>
      <c r="D29" s="502">
        <v>3776.938517</v>
      </c>
      <c r="E29" s="503">
        <v>3656.549454</v>
      </c>
      <c r="F29" s="503">
        <v>1296.285525</v>
      </c>
      <c r="G29" s="504">
        <v>706.55459799999994</v>
      </c>
      <c r="H29" s="505">
        <v>84.485971000000006</v>
      </c>
      <c r="I29" s="505">
        <v>447.49831499999999</v>
      </c>
      <c r="J29" s="505">
        <v>532.49899300000004</v>
      </c>
      <c r="K29" s="506">
        <v>2356.4693689999999</v>
      </c>
      <c r="L29" s="503">
        <v>63.718086999999997</v>
      </c>
      <c r="M29" s="503">
        <v>44.669188999999996</v>
      </c>
      <c r="N29" s="503">
        <v>32.915048999999996</v>
      </c>
      <c r="O29" s="504">
        <v>0.30912699999999999</v>
      </c>
      <c r="P29" s="506">
        <v>17.841690999999997</v>
      </c>
      <c r="Q29" s="503">
        <v>6.0938720000000002</v>
      </c>
      <c r="R29" s="500" t="s">
        <v>628</v>
      </c>
    </row>
    <row r="30" spans="1:18" ht="15.75" customHeight="1" x14ac:dyDescent="0.2">
      <c r="A30" s="501"/>
      <c r="B30" s="478" t="s">
        <v>629</v>
      </c>
      <c r="C30" s="478"/>
      <c r="D30" s="502">
        <v>4869.8372750000008</v>
      </c>
      <c r="E30" s="503">
        <v>2909.841555</v>
      </c>
      <c r="F30" s="503">
        <v>1686.0617109999998</v>
      </c>
      <c r="G30" s="504">
        <v>815.40249199999994</v>
      </c>
      <c r="H30" s="505">
        <v>142.58704800000001</v>
      </c>
      <c r="I30" s="505">
        <v>127.615499</v>
      </c>
      <c r="J30" s="505">
        <v>842.804936</v>
      </c>
      <c r="K30" s="506">
        <v>1178.224324</v>
      </c>
      <c r="L30" s="503">
        <v>559.827403</v>
      </c>
      <c r="M30" s="503">
        <v>451.26879300000002</v>
      </c>
      <c r="N30" s="503">
        <v>461.50667700000002</v>
      </c>
      <c r="O30" s="504">
        <v>173.82734299999998</v>
      </c>
      <c r="P30" s="506">
        <v>749.12608399999999</v>
      </c>
      <c r="Q30" s="503">
        <v>11.951103</v>
      </c>
      <c r="R30" s="500" t="s">
        <v>630</v>
      </c>
    </row>
    <row r="31" spans="1:18" ht="24" customHeight="1" x14ac:dyDescent="0.2">
      <c r="A31" s="501">
        <v>2011</v>
      </c>
      <c r="B31" s="478" t="s">
        <v>601</v>
      </c>
      <c r="C31" s="478"/>
      <c r="D31" s="502">
        <v>8541.7785940000012</v>
      </c>
      <c r="E31" s="503">
        <v>6598.7532879999999</v>
      </c>
      <c r="F31" s="503">
        <v>2888.0416609999997</v>
      </c>
      <c r="G31" s="504">
        <v>1472.4494299999999</v>
      </c>
      <c r="H31" s="505">
        <v>208.93699699999999</v>
      </c>
      <c r="I31" s="505">
        <v>609.47742000000005</v>
      </c>
      <c r="J31" s="505">
        <v>1367.1054310000002</v>
      </c>
      <c r="K31" s="506">
        <v>3670.4579490000001</v>
      </c>
      <c r="L31" s="503">
        <v>602.17110500000001</v>
      </c>
      <c r="M31" s="503">
        <v>478.38117900000003</v>
      </c>
      <c r="N31" s="503">
        <v>459.31074800000005</v>
      </c>
      <c r="O31" s="504">
        <v>170.66749200000001</v>
      </c>
      <c r="P31" s="506">
        <v>668.12744200000009</v>
      </c>
      <c r="Q31" s="503">
        <v>9.9806509999999999</v>
      </c>
      <c r="R31" s="500" t="s">
        <v>626</v>
      </c>
    </row>
    <row r="32" spans="1:18" ht="15.95" customHeight="1" x14ac:dyDescent="0.2">
      <c r="A32" s="501"/>
      <c r="B32" s="478" t="s">
        <v>627</v>
      </c>
      <c r="C32" s="478"/>
      <c r="D32" s="502">
        <v>3647.8933629999997</v>
      </c>
      <c r="E32" s="503">
        <v>3469.972616</v>
      </c>
      <c r="F32" s="503">
        <v>1200.465031</v>
      </c>
      <c r="G32" s="504">
        <v>666.23010999999997</v>
      </c>
      <c r="H32" s="505">
        <v>45.053334</v>
      </c>
      <c r="I32" s="505">
        <v>491.18390299999999</v>
      </c>
      <c r="J32" s="505">
        <v>521.47647299999994</v>
      </c>
      <c r="K32" s="506">
        <v>2265.76289</v>
      </c>
      <c r="L32" s="503">
        <v>107.011798</v>
      </c>
      <c r="M32" s="503">
        <v>91.746812000000006</v>
      </c>
      <c r="N32" s="503">
        <v>29.225192</v>
      </c>
      <c r="O32" s="504">
        <v>0.116287</v>
      </c>
      <c r="P32" s="506">
        <v>20.302808000000002</v>
      </c>
      <c r="Q32" s="503">
        <v>7.5067449999999996</v>
      </c>
      <c r="R32" s="500" t="s">
        <v>628</v>
      </c>
    </row>
    <row r="33" spans="1:19" ht="15.95" customHeight="1" x14ac:dyDescent="0.2">
      <c r="A33" s="501"/>
      <c r="B33" s="478" t="s">
        <v>629</v>
      </c>
      <c r="C33" s="478"/>
      <c r="D33" s="502">
        <v>4893.8852309999993</v>
      </c>
      <c r="E33" s="503">
        <v>3128.7806719999999</v>
      </c>
      <c r="F33" s="503">
        <v>1687.5766299999998</v>
      </c>
      <c r="G33" s="504">
        <v>806.21931999999993</v>
      </c>
      <c r="H33" s="505">
        <v>163.88366300000001</v>
      </c>
      <c r="I33" s="505">
        <v>118.29351700000001</v>
      </c>
      <c r="J33" s="505">
        <v>845.62895800000001</v>
      </c>
      <c r="K33" s="506">
        <v>1404.6950589999999</v>
      </c>
      <c r="L33" s="503">
        <v>495.15930699999996</v>
      </c>
      <c r="M33" s="503">
        <v>386.63436700000005</v>
      </c>
      <c r="N33" s="503">
        <v>430.085556</v>
      </c>
      <c r="O33" s="504">
        <v>170.55120499999998</v>
      </c>
      <c r="P33" s="506">
        <v>647.82463399999995</v>
      </c>
      <c r="Q33" s="503">
        <v>2.4739059999999999</v>
      </c>
      <c r="R33" s="500" t="s">
        <v>630</v>
      </c>
    </row>
    <row r="34" spans="1:19" ht="24" customHeight="1" x14ac:dyDescent="0.2">
      <c r="A34" s="501">
        <v>2010</v>
      </c>
      <c r="B34" s="478" t="s">
        <v>601</v>
      </c>
      <c r="C34" s="478"/>
      <c r="D34" s="502" t="s">
        <v>216</v>
      </c>
      <c r="E34" s="503" t="s">
        <v>216</v>
      </c>
      <c r="F34" s="503" t="s">
        <v>216</v>
      </c>
      <c r="G34" s="504" t="s">
        <v>216</v>
      </c>
      <c r="H34" s="505" t="s">
        <v>216</v>
      </c>
      <c r="I34" s="505" t="s">
        <v>216</v>
      </c>
      <c r="J34" s="505" t="s">
        <v>216</v>
      </c>
      <c r="K34" s="506" t="s">
        <v>216</v>
      </c>
      <c r="L34" s="503" t="s">
        <v>216</v>
      </c>
      <c r="M34" s="503" t="s">
        <v>216</v>
      </c>
      <c r="N34" s="503" t="s">
        <v>216</v>
      </c>
      <c r="O34" s="504" t="s">
        <v>216</v>
      </c>
      <c r="P34" s="506" t="s">
        <v>216</v>
      </c>
      <c r="Q34" s="503" t="s">
        <v>216</v>
      </c>
      <c r="R34" s="500" t="s">
        <v>626</v>
      </c>
    </row>
    <row r="35" spans="1:19" ht="15.95" customHeight="1" x14ac:dyDescent="0.2">
      <c r="A35" s="501"/>
      <c r="B35" s="478" t="s">
        <v>627</v>
      </c>
      <c r="C35" s="478"/>
      <c r="D35" s="502" t="s">
        <v>216</v>
      </c>
      <c r="E35" s="503" t="s">
        <v>216</v>
      </c>
      <c r="F35" s="503" t="s">
        <v>216</v>
      </c>
      <c r="G35" s="504" t="s">
        <v>216</v>
      </c>
      <c r="H35" s="505" t="s">
        <v>216</v>
      </c>
      <c r="I35" s="505" t="s">
        <v>216</v>
      </c>
      <c r="J35" s="505" t="s">
        <v>216</v>
      </c>
      <c r="K35" s="506" t="s">
        <v>216</v>
      </c>
      <c r="L35" s="503" t="s">
        <v>216</v>
      </c>
      <c r="M35" s="503" t="s">
        <v>216</v>
      </c>
      <c r="N35" s="503" t="s">
        <v>216</v>
      </c>
      <c r="O35" s="504" t="s">
        <v>216</v>
      </c>
      <c r="P35" s="506" t="s">
        <v>216</v>
      </c>
      <c r="Q35" s="503" t="s">
        <v>216</v>
      </c>
      <c r="R35" s="500" t="s">
        <v>628</v>
      </c>
    </row>
    <row r="36" spans="1:19" ht="15.95" customHeight="1" x14ac:dyDescent="0.2">
      <c r="A36" s="501"/>
      <c r="B36" s="478" t="s">
        <v>629</v>
      </c>
      <c r="C36" s="478"/>
      <c r="D36" s="502" t="s">
        <v>216</v>
      </c>
      <c r="E36" s="503" t="s">
        <v>216</v>
      </c>
      <c r="F36" s="503" t="s">
        <v>216</v>
      </c>
      <c r="G36" s="504" t="s">
        <v>216</v>
      </c>
      <c r="H36" s="505" t="s">
        <v>216</v>
      </c>
      <c r="I36" s="505" t="s">
        <v>216</v>
      </c>
      <c r="J36" s="505" t="s">
        <v>216</v>
      </c>
      <c r="K36" s="506" t="s">
        <v>216</v>
      </c>
      <c r="L36" s="503" t="s">
        <v>216</v>
      </c>
      <c r="M36" s="503" t="s">
        <v>216</v>
      </c>
      <c r="N36" s="503" t="s">
        <v>216</v>
      </c>
      <c r="O36" s="504" t="s">
        <v>216</v>
      </c>
      <c r="P36" s="506" t="s">
        <v>216</v>
      </c>
      <c r="Q36" s="503" t="s">
        <v>216</v>
      </c>
      <c r="R36" s="500" t="s">
        <v>630</v>
      </c>
    </row>
    <row r="37" spans="1:19" ht="24" customHeight="1" x14ac:dyDescent="0.25">
      <c r="A37" s="501">
        <v>2009</v>
      </c>
      <c r="B37" s="478" t="s">
        <v>601</v>
      </c>
      <c r="C37" s="478"/>
      <c r="D37" s="502">
        <v>5953.5293710000005</v>
      </c>
      <c r="E37" s="503">
        <v>4731.0163650000004</v>
      </c>
      <c r="F37" s="503">
        <v>2556.8367059999996</v>
      </c>
      <c r="G37" s="504">
        <v>973.809798</v>
      </c>
      <c r="H37" s="505">
        <v>207.31626500000002</v>
      </c>
      <c r="I37" s="505">
        <v>311.17391800000001</v>
      </c>
      <c r="J37" s="505">
        <v>1381.019648</v>
      </c>
      <c r="K37" s="506">
        <v>2140.5767949999999</v>
      </c>
      <c r="L37" s="503">
        <v>397.65874500000001</v>
      </c>
      <c r="M37" s="503">
        <v>343.14166299999999</v>
      </c>
      <c r="N37" s="503">
        <v>632.20620699999995</v>
      </c>
      <c r="O37" s="504">
        <v>277.83553000000001</v>
      </c>
      <c r="P37" s="505">
        <v>260.012631</v>
      </c>
      <c r="Q37" s="503">
        <v>94.358046000000002</v>
      </c>
      <c r="R37" s="500" t="s">
        <v>626</v>
      </c>
      <c r="S37"/>
    </row>
    <row r="38" spans="1:19" ht="15.95" customHeight="1" x14ac:dyDescent="0.2">
      <c r="A38" s="501"/>
      <c r="B38" s="478" t="s">
        <v>627</v>
      </c>
      <c r="C38" s="478"/>
      <c r="D38" s="502">
        <v>2386.6390649999998</v>
      </c>
      <c r="E38" s="503">
        <v>2099.844517</v>
      </c>
      <c r="F38" s="503">
        <v>1053.625771</v>
      </c>
      <c r="G38" s="504">
        <v>437.11566100000005</v>
      </c>
      <c r="H38" s="505">
        <v>75.370191000000005</v>
      </c>
      <c r="I38" s="505">
        <v>243.12179399999999</v>
      </c>
      <c r="J38" s="505">
        <v>537.94720099999995</v>
      </c>
      <c r="K38" s="506">
        <v>1030.59951</v>
      </c>
      <c r="L38" s="503">
        <v>60.977001999999999</v>
      </c>
      <c r="M38" s="503">
        <v>51.013309999999997</v>
      </c>
      <c r="N38" s="503">
        <v>33.352684000000004</v>
      </c>
      <c r="O38" s="504">
        <v>9.7257620000000014</v>
      </c>
      <c r="P38" s="505">
        <v>23.566417000000001</v>
      </c>
      <c r="Q38" s="503">
        <v>6.0505000000000003E-2</v>
      </c>
      <c r="R38" s="500" t="s">
        <v>628</v>
      </c>
    </row>
    <row r="39" spans="1:19" ht="15.95" customHeight="1" x14ac:dyDescent="0.2">
      <c r="A39" s="501"/>
      <c r="B39" s="478" t="s">
        <v>629</v>
      </c>
      <c r="C39" s="478"/>
      <c r="D39" s="502">
        <v>3566.8903059999998</v>
      </c>
      <c r="E39" s="503">
        <v>2631.1718480000004</v>
      </c>
      <c r="F39" s="503">
        <v>1503.2109350000001</v>
      </c>
      <c r="G39" s="504">
        <v>536.69413699999996</v>
      </c>
      <c r="H39" s="505">
        <v>131.94607399999998</v>
      </c>
      <c r="I39" s="505">
        <v>68.052123999999992</v>
      </c>
      <c r="J39" s="505">
        <v>843.07244700000001</v>
      </c>
      <c r="K39" s="506">
        <v>1109.9772849999999</v>
      </c>
      <c r="L39" s="503">
        <v>336.68174300000004</v>
      </c>
      <c r="M39" s="503">
        <v>292.128353</v>
      </c>
      <c r="N39" s="503">
        <v>598.853523</v>
      </c>
      <c r="O39" s="504">
        <v>268.10976799999997</v>
      </c>
      <c r="P39" s="505">
        <v>236.446214</v>
      </c>
      <c r="Q39" s="503">
        <v>94.297540999999995</v>
      </c>
      <c r="R39" s="500" t="s">
        <v>630</v>
      </c>
    </row>
    <row r="40" spans="1:19" ht="24" customHeight="1" x14ac:dyDescent="0.2">
      <c r="A40" s="501">
        <v>2008</v>
      </c>
      <c r="B40" s="478" t="s">
        <v>601</v>
      </c>
      <c r="C40" s="478"/>
      <c r="D40" s="502" t="s">
        <v>216</v>
      </c>
      <c r="E40" s="503" t="s">
        <v>216</v>
      </c>
      <c r="F40" s="503" t="s">
        <v>216</v>
      </c>
      <c r="G40" s="504" t="s">
        <v>216</v>
      </c>
      <c r="H40" s="505" t="s">
        <v>216</v>
      </c>
      <c r="I40" s="505" t="s">
        <v>216</v>
      </c>
      <c r="J40" s="505" t="s">
        <v>216</v>
      </c>
      <c r="K40" s="506" t="s">
        <v>216</v>
      </c>
      <c r="L40" s="503" t="s">
        <v>216</v>
      </c>
      <c r="M40" s="503" t="s">
        <v>216</v>
      </c>
      <c r="N40" s="503" t="s">
        <v>216</v>
      </c>
      <c r="O40" s="504" t="s">
        <v>216</v>
      </c>
      <c r="P40" s="505" t="s">
        <v>216</v>
      </c>
      <c r="Q40" s="503" t="s">
        <v>216</v>
      </c>
      <c r="R40" s="500" t="s">
        <v>626</v>
      </c>
    </row>
    <row r="41" spans="1:19" ht="15.95" customHeight="1" x14ac:dyDescent="0.2">
      <c r="A41" s="501"/>
      <c r="B41" s="478" t="s">
        <v>627</v>
      </c>
      <c r="C41" s="478"/>
      <c r="D41" s="502" t="s">
        <v>216</v>
      </c>
      <c r="E41" s="503" t="s">
        <v>216</v>
      </c>
      <c r="F41" s="503" t="s">
        <v>216</v>
      </c>
      <c r="G41" s="504" t="s">
        <v>216</v>
      </c>
      <c r="H41" s="505" t="s">
        <v>216</v>
      </c>
      <c r="I41" s="505" t="s">
        <v>216</v>
      </c>
      <c r="J41" s="505" t="s">
        <v>216</v>
      </c>
      <c r="K41" s="506" t="s">
        <v>216</v>
      </c>
      <c r="L41" s="503" t="s">
        <v>216</v>
      </c>
      <c r="M41" s="503" t="s">
        <v>216</v>
      </c>
      <c r="N41" s="503" t="s">
        <v>216</v>
      </c>
      <c r="O41" s="504" t="s">
        <v>216</v>
      </c>
      <c r="P41" s="505" t="s">
        <v>216</v>
      </c>
      <c r="Q41" s="503" t="s">
        <v>216</v>
      </c>
      <c r="R41" s="500" t="s">
        <v>628</v>
      </c>
    </row>
    <row r="42" spans="1:19" ht="15.95" customHeight="1" x14ac:dyDescent="0.2">
      <c r="A42" s="501"/>
      <c r="B42" s="478" t="s">
        <v>629</v>
      </c>
      <c r="C42" s="478"/>
      <c r="D42" s="502" t="s">
        <v>216</v>
      </c>
      <c r="E42" s="503" t="s">
        <v>216</v>
      </c>
      <c r="F42" s="503" t="s">
        <v>216</v>
      </c>
      <c r="G42" s="504" t="s">
        <v>216</v>
      </c>
      <c r="H42" s="505" t="s">
        <v>216</v>
      </c>
      <c r="I42" s="505" t="s">
        <v>216</v>
      </c>
      <c r="J42" s="505" t="s">
        <v>216</v>
      </c>
      <c r="K42" s="506" t="s">
        <v>216</v>
      </c>
      <c r="L42" s="503" t="s">
        <v>216</v>
      </c>
      <c r="M42" s="503" t="s">
        <v>216</v>
      </c>
      <c r="N42" s="503" t="s">
        <v>216</v>
      </c>
      <c r="O42" s="504" t="s">
        <v>216</v>
      </c>
      <c r="P42" s="505" t="s">
        <v>216</v>
      </c>
      <c r="Q42" s="503" t="s">
        <v>216</v>
      </c>
      <c r="R42" s="500" t="s">
        <v>630</v>
      </c>
    </row>
    <row r="43" spans="1:19" ht="24" customHeight="1" x14ac:dyDescent="0.2">
      <c r="A43" s="501">
        <v>2007</v>
      </c>
      <c r="B43" s="478" t="s">
        <v>601</v>
      </c>
      <c r="C43" s="478"/>
      <c r="D43" s="507">
        <v>6530.3626430000004</v>
      </c>
      <c r="E43" s="508">
        <v>5135.205602</v>
      </c>
      <c r="F43" s="509">
        <v>2493.148428</v>
      </c>
      <c r="G43" s="510">
        <v>1049.3788810000001</v>
      </c>
      <c r="H43" s="509">
        <v>343.14784299999997</v>
      </c>
      <c r="I43" s="509">
        <v>236.67591099999999</v>
      </c>
      <c r="J43" s="509">
        <v>1215.5933089999999</v>
      </c>
      <c r="K43" s="509">
        <v>2611.7057689999997</v>
      </c>
      <c r="L43" s="508">
        <v>568.83303599999999</v>
      </c>
      <c r="M43" s="509">
        <v>428.48015600000002</v>
      </c>
      <c r="N43" s="508">
        <v>718.78777600000001</v>
      </c>
      <c r="O43" s="509">
        <v>167.33930100000001</v>
      </c>
      <c r="P43" s="509">
        <v>254.79848800000002</v>
      </c>
      <c r="Q43" s="508">
        <v>12.771173000000001</v>
      </c>
      <c r="R43" s="500" t="s">
        <v>626</v>
      </c>
    </row>
    <row r="44" spans="1:19" ht="15.95" customHeight="1" x14ac:dyDescent="0.2">
      <c r="A44" s="501"/>
      <c r="B44" s="478" t="s">
        <v>627</v>
      </c>
      <c r="C44" s="478"/>
      <c r="D44" s="507">
        <v>2374.6864599999999</v>
      </c>
      <c r="E44" s="508">
        <v>2182.0942500000001</v>
      </c>
      <c r="F44" s="509">
        <v>947.24879299999998</v>
      </c>
      <c r="G44" s="510">
        <v>430.87315999999998</v>
      </c>
      <c r="H44" s="509">
        <v>159.69509400000001</v>
      </c>
      <c r="I44" s="509">
        <v>149.677707</v>
      </c>
      <c r="J44" s="509">
        <v>465.39367900000002</v>
      </c>
      <c r="K44" s="509">
        <v>1228.40058</v>
      </c>
      <c r="L44" s="508">
        <v>97.444997000000001</v>
      </c>
      <c r="M44" s="509">
        <v>55.445869999999999</v>
      </c>
      <c r="N44" s="508">
        <v>25.719763000000004</v>
      </c>
      <c r="O44" s="509">
        <v>0.28198000000000001</v>
      </c>
      <c r="P44" s="509">
        <v>8.2784560000000003</v>
      </c>
      <c r="Q44" s="508">
        <v>5.3816239999999995</v>
      </c>
      <c r="R44" s="500" t="s">
        <v>628</v>
      </c>
    </row>
    <row r="45" spans="1:19" ht="15.95" customHeight="1" x14ac:dyDescent="0.2">
      <c r="A45" s="501"/>
      <c r="B45" s="478" t="s">
        <v>629</v>
      </c>
      <c r="C45" s="478"/>
      <c r="D45" s="507">
        <v>4155.6761830000005</v>
      </c>
      <c r="E45" s="508">
        <v>2953.1113519999999</v>
      </c>
      <c r="F45" s="509">
        <v>1545.899635</v>
      </c>
      <c r="G45" s="510">
        <v>618.50572099999999</v>
      </c>
      <c r="H45" s="509">
        <v>183.45274900000001</v>
      </c>
      <c r="I45" s="509">
        <v>86.998204000000001</v>
      </c>
      <c r="J45" s="509">
        <v>750.19962999999996</v>
      </c>
      <c r="K45" s="509">
        <v>1383.3051889999999</v>
      </c>
      <c r="L45" s="508">
        <v>471.38803899999999</v>
      </c>
      <c r="M45" s="509">
        <v>373.03428600000001</v>
      </c>
      <c r="N45" s="508">
        <v>693.06801300000006</v>
      </c>
      <c r="O45" s="509">
        <v>167.057321</v>
      </c>
      <c r="P45" s="509">
        <v>246.52003200000001</v>
      </c>
      <c r="Q45" s="508">
        <v>7.3895489999999997</v>
      </c>
      <c r="R45" s="500" t="s">
        <v>630</v>
      </c>
    </row>
    <row r="46" spans="1:19" ht="24" customHeight="1" x14ac:dyDescent="0.2">
      <c r="A46" s="501">
        <v>2006</v>
      </c>
      <c r="B46" s="478" t="s">
        <v>601</v>
      </c>
      <c r="C46" s="478"/>
      <c r="D46" s="507">
        <v>4920.567258</v>
      </c>
      <c r="E46" s="508">
        <v>3971.273416</v>
      </c>
      <c r="F46" s="509">
        <v>1730.9328949999999</v>
      </c>
      <c r="G46" s="510">
        <v>752.48456799999997</v>
      </c>
      <c r="H46" s="509">
        <v>294.320785</v>
      </c>
      <c r="I46" s="509">
        <v>148.18705600000001</v>
      </c>
      <c r="J46" s="509">
        <v>705.20586500000002</v>
      </c>
      <c r="K46" s="509">
        <v>2218.5098980000002</v>
      </c>
      <c r="L46" s="508">
        <v>356.98373300000003</v>
      </c>
      <c r="M46" s="509">
        <v>310.41123399999998</v>
      </c>
      <c r="N46" s="508">
        <v>480.04428799999999</v>
      </c>
      <c r="O46" s="509">
        <v>144.58620999999999</v>
      </c>
      <c r="P46" s="509">
        <v>134.49515700000001</v>
      </c>
      <c r="Q46" s="508">
        <v>6.0342729999999998</v>
      </c>
      <c r="R46" s="500" t="s">
        <v>626</v>
      </c>
    </row>
    <row r="47" spans="1:19" ht="15.95" customHeight="1" x14ac:dyDescent="0.2">
      <c r="A47" s="501"/>
      <c r="B47" s="478" t="s">
        <v>627</v>
      </c>
      <c r="C47" s="478"/>
      <c r="D47" s="507">
        <v>1830.071414</v>
      </c>
      <c r="E47" s="508">
        <v>1631.0519450000002</v>
      </c>
      <c r="F47" s="509">
        <v>558.91206199999999</v>
      </c>
      <c r="G47" s="510">
        <v>298.85841499999998</v>
      </c>
      <c r="H47" s="509">
        <v>130.37954399999998</v>
      </c>
      <c r="I47" s="509">
        <v>90.347570000000005</v>
      </c>
      <c r="J47" s="509">
        <v>197.90910300000002</v>
      </c>
      <c r="K47" s="509">
        <v>1066.9562860000001</v>
      </c>
      <c r="L47" s="508">
        <v>54.652963999999997</v>
      </c>
      <c r="M47" s="509">
        <v>53.236779999999996</v>
      </c>
      <c r="N47" s="508">
        <v>33.880184</v>
      </c>
      <c r="O47" s="509">
        <v>0.60318399999999994</v>
      </c>
      <c r="P47" s="509">
        <v>4.3758280000000003</v>
      </c>
      <c r="Q47" s="508">
        <v>4.0845409999999998</v>
      </c>
      <c r="R47" s="500" t="s">
        <v>628</v>
      </c>
    </row>
    <row r="48" spans="1:19" ht="15.95" customHeight="1" x14ac:dyDescent="0.2">
      <c r="A48" s="501"/>
      <c r="B48" s="478" t="s">
        <v>629</v>
      </c>
      <c r="C48" s="478"/>
      <c r="D48" s="507">
        <v>3090.495844</v>
      </c>
      <c r="E48" s="508">
        <v>2340.2214709999998</v>
      </c>
      <c r="F48" s="509">
        <v>1172.020833</v>
      </c>
      <c r="G48" s="510">
        <v>453.62615299999999</v>
      </c>
      <c r="H48" s="509">
        <v>163.94124100000002</v>
      </c>
      <c r="I48" s="509">
        <v>57.839485999999994</v>
      </c>
      <c r="J48" s="509">
        <v>507.296762</v>
      </c>
      <c r="K48" s="509">
        <v>1151.5536119999999</v>
      </c>
      <c r="L48" s="508">
        <v>302.33076899999998</v>
      </c>
      <c r="M48" s="509">
        <v>257.17445400000003</v>
      </c>
      <c r="N48" s="508">
        <v>446.16410400000007</v>
      </c>
      <c r="O48" s="509">
        <v>143.98302600000002</v>
      </c>
      <c r="P48" s="509">
        <v>130.11932899999999</v>
      </c>
      <c r="Q48" s="508">
        <v>1.949732</v>
      </c>
      <c r="R48" s="500" t="s">
        <v>630</v>
      </c>
    </row>
    <row r="49" spans="1:18" ht="24" customHeight="1" x14ac:dyDescent="0.2">
      <c r="A49" s="501">
        <v>2005</v>
      </c>
      <c r="B49" s="478" t="s">
        <v>601</v>
      </c>
      <c r="C49" s="478"/>
      <c r="D49" s="507">
        <v>4419.3632829999997</v>
      </c>
      <c r="E49" s="508">
        <v>3501.5208040000002</v>
      </c>
      <c r="F49" s="509">
        <v>1851.9866980000002</v>
      </c>
      <c r="G49" s="510">
        <v>779.61946399999999</v>
      </c>
      <c r="H49" s="509">
        <v>280.49899099999999</v>
      </c>
      <c r="I49" s="509">
        <v>183.95960099999999</v>
      </c>
      <c r="J49" s="509">
        <v>822.47182599999996</v>
      </c>
      <c r="K49" s="509">
        <v>1628.2315579999999</v>
      </c>
      <c r="L49" s="508">
        <v>362.10582400000004</v>
      </c>
      <c r="M49" s="509">
        <v>303.92592200000001</v>
      </c>
      <c r="N49" s="508">
        <v>364.56076200000007</v>
      </c>
      <c r="O49" s="509">
        <v>90.583876000000004</v>
      </c>
      <c r="P49" s="509">
        <v>101.93658500000001</v>
      </c>
      <c r="Q49" s="508">
        <v>11.305337</v>
      </c>
      <c r="R49" s="500" t="s">
        <v>626</v>
      </c>
    </row>
    <row r="50" spans="1:18" ht="15.95" customHeight="1" x14ac:dyDescent="0.2">
      <c r="A50" s="501"/>
      <c r="B50" s="478" t="s">
        <v>627</v>
      </c>
      <c r="C50" s="478"/>
      <c r="D50" s="507">
        <v>1700.2374140000002</v>
      </c>
      <c r="E50" s="508">
        <v>1487.576849</v>
      </c>
      <c r="F50" s="509">
        <v>762.41616399999998</v>
      </c>
      <c r="G50" s="510">
        <v>335.55137300000001</v>
      </c>
      <c r="H50" s="509">
        <v>130.02000900000002</v>
      </c>
      <c r="I50" s="509">
        <v>117.188564</v>
      </c>
      <c r="J50" s="509">
        <v>299.62890399999998</v>
      </c>
      <c r="K50" s="509">
        <v>718.84793100000002</v>
      </c>
      <c r="L50" s="508">
        <v>32.895246</v>
      </c>
      <c r="M50" s="509">
        <v>31.392208999999998</v>
      </c>
      <c r="N50" s="508">
        <v>17.321624</v>
      </c>
      <c r="O50" s="509">
        <v>0.23227799999999998</v>
      </c>
      <c r="P50" s="509">
        <v>3.7925759999999999</v>
      </c>
      <c r="Q50" s="508">
        <v>2.5913219999999999</v>
      </c>
      <c r="R50" s="500" t="s">
        <v>628</v>
      </c>
    </row>
    <row r="51" spans="1:18" ht="15.95" customHeight="1" x14ac:dyDescent="0.2">
      <c r="A51" s="501"/>
      <c r="B51" s="478" t="s">
        <v>629</v>
      </c>
      <c r="C51" s="478"/>
      <c r="D51" s="507">
        <v>2719.125869</v>
      </c>
      <c r="E51" s="508">
        <v>2013.9439550000002</v>
      </c>
      <c r="F51" s="509">
        <v>1089.570534</v>
      </c>
      <c r="G51" s="510">
        <v>444.06809100000004</v>
      </c>
      <c r="H51" s="509">
        <v>150.478982</v>
      </c>
      <c r="I51" s="509">
        <v>66.771036999999993</v>
      </c>
      <c r="J51" s="509">
        <v>522.84292200000004</v>
      </c>
      <c r="K51" s="509">
        <v>909.38362699999993</v>
      </c>
      <c r="L51" s="508">
        <v>329.210578</v>
      </c>
      <c r="M51" s="509">
        <v>272.53371299999998</v>
      </c>
      <c r="N51" s="508">
        <v>347.23913800000003</v>
      </c>
      <c r="O51" s="509">
        <v>90.351597999999996</v>
      </c>
      <c r="P51" s="509">
        <v>98.144009000000011</v>
      </c>
      <c r="Q51" s="508">
        <v>8.7140149999999998</v>
      </c>
      <c r="R51" s="500" t="s">
        <v>630</v>
      </c>
    </row>
    <row r="52" spans="1:18" ht="24" customHeight="1" x14ac:dyDescent="0.2">
      <c r="A52" s="501">
        <v>2004</v>
      </c>
      <c r="B52" s="478" t="s">
        <v>601</v>
      </c>
      <c r="C52" s="478"/>
      <c r="D52" s="507">
        <v>3685.2470429999998</v>
      </c>
      <c r="E52" s="508">
        <v>2774.458478</v>
      </c>
      <c r="F52" s="509">
        <v>1393.5514310000001</v>
      </c>
      <c r="G52" s="510">
        <v>556.25979099999995</v>
      </c>
      <c r="H52" s="509">
        <v>221.596968</v>
      </c>
      <c r="I52" s="509">
        <v>69.726467</v>
      </c>
      <c r="J52" s="509">
        <v>656.38208099999997</v>
      </c>
      <c r="K52" s="509">
        <v>1363.4330339999999</v>
      </c>
      <c r="L52" s="508">
        <v>494.51227299999999</v>
      </c>
      <c r="M52" s="509">
        <v>428.54001500000004</v>
      </c>
      <c r="N52" s="508">
        <v>293.32683400000002</v>
      </c>
      <c r="O52" s="509">
        <v>84.946902000000009</v>
      </c>
      <c r="P52" s="509">
        <v>66.203922000000006</v>
      </c>
      <c r="Q52" s="508">
        <v>11.362582</v>
      </c>
      <c r="R52" s="500" t="s">
        <v>626</v>
      </c>
    </row>
    <row r="53" spans="1:18" ht="15.95" customHeight="1" x14ac:dyDescent="0.2">
      <c r="A53" s="501"/>
      <c r="B53" s="478" t="s">
        <v>627</v>
      </c>
      <c r="C53" s="478"/>
      <c r="D53" s="507">
        <v>1203.9194439999999</v>
      </c>
      <c r="E53" s="508">
        <v>1062.439466</v>
      </c>
      <c r="F53" s="509">
        <v>521.67770500000006</v>
      </c>
      <c r="G53" s="510">
        <v>209.96056300000001</v>
      </c>
      <c r="H53" s="509">
        <v>112.462247</v>
      </c>
      <c r="I53" s="509">
        <v>13.812102000000001</v>
      </c>
      <c r="J53" s="509">
        <v>238.09953200000001</v>
      </c>
      <c r="K53" s="509">
        <v>535.52835300000004</v>
      </c>
      <c r="L53" s="508">
        <v>27.385688999999999</v>
      </c>
      <c r="M53" s="509">
        <v>22.565112000000003</v>
      </c>
      <c r="N53" s="508">
        <v>13.513444</v>
      </c>
      <c r="O53" s="509">
        <v>0.22859000000000002</v>
      </c>
      <c r="P53" s="509">
        <v>2.9586920000000001</v>
      </c>
      <c r="Q53" s="508">
        <v>4.1393930000000001</v>
      </c>
      <c r="R53" s="500" t="s">
        <v>628</v>
      </c>
    </row>
    <row r="54" spans="1:18" ht="15.95" customHeight="1" x14ac:dyDescent="0.2">
      <c r="A54" s="501"/>
      <c r="B54" s="478" t="s">
        <v>629</v>
      </c>
      <c r="C54" s="478"/>
      <c r="D54" s="507">
        <v>2481.3275989999997</v>
      </c>
      <c r="E54" s="508">
        <v>1712.0190120000002</v>
      </c>
      <c r="F54" s="509">
        <v>871.87372600000003</v>
      </c>
      <c r="G54" s="510">
        <v>346.29922800000003</v>
      </c>
      <c r="H54" s="509">
        <v>109.134721</v>
      </c>
      <c r="I54" s="509">
        <v>55.914364999999997</v>
      </c>
      <c r="J54" s="509">
        <v>418.28254900000002</v>
      </c>
      <c r="K54" s="509">
        <v>827.90468099999998</v>
      </c>
      <c r="L54" s="508">
        <v>467.12658399999998</v>
      </c>
      <c r="M54" s="509">
        <v>405.97490299999998</v>
      </c>
      <c r="N54" s="508">
        <v>279.81339000000003</v>
      </c>
      <c r="O54" s="509">
        <v>84.718312000000012</v>
      </c>
      <c r="P54" s="509">
        <v>63.245230000000006</v>
      </c>
      <c r="Q54" s="508">
        <v>7.2231890000000005</v>
      </c>
      <c r="R54" s="500" t="s">
        <v>630</v>
      </c>
    </row>
    <row r="55" spans="1:18" ht="24" customHeight="1" x14ac:dyDescent="0.2">
      <c r="A55" s="501">
        <v>2003</v>
      </c>
      <c r="B55" s="478" t="s">
        <v>601</v>
      </c>
      <c r="C55" s="478"/>
      <c r="D55" s="507">
        <v>3142.4366759999998</v>
      </c>
      <c r="E55" s="508">
        <v>2484.5941039999998</v>
      </c>
      <c r="F55" s="509">
        <v>1213.077945</v>
      </c>
      <c r="G55" s="510">
        <v>447.80034799999999</v>
      </c>
      <c r="H55" s="509">
        <v>168.88366399999998</v>
      </c>
      <c r="I55" s="509">
        <v>65.972599000000002</v>
      </c>
      <c r="J55" s="509">
        <v>582.199611</v>
      </c>
      <c r="K55" s="509">
        <v>1250.112543</v>
      </c>
      <c r="L55" s="508">
        <v>297.89301899999998</v>
      </c>
      <c r="M55" s="509">
        <v>235.78404800000001</v>
      </c>
      <c r="N55" s="508">
        <v>278.88432999999998</v>
      </c>
      <c r="O55" s="509">
        <v>120.75625599999999</v>
      </c>
      <c r="P55" s="509">
        <v>36.771874000000004</v>
      </c>
      <c r="Q55" s="508">
        <v>5.8618959999999998</v>
      </c>
      <c r="R55" s="500" t="s">
        <v>626</v>
      </c>
    </row>
    <row r="56" spans="1:18" ht="15.95" customHeight="1" x14ac:dyDescent="0.2">
      <c r="A56" s="501"/>
      <c r="B56" s="478" t="s">
        <v>627</v>
      </c>
      <c r="C56" s="478"/>
      <c r="D56" s="507">
        <v>1049.3916079999999</v>
      </c>
      <c r="E56" s="508">
        <v>919.71979699999997</v>
      </c>
      <c r="F56" s="509">
        <v>421.44533399999995</v>
      </c>
      <c r="G56" s="510">
        <v>142.11962700000001</v>
      </c>
      <c r="H56" s="509">
        <v>81.243058999999988</v>
      </c>
      <c r="I56" s="509">
        <v>12.784047000000001</v>
      </c>
      <c r="J56" s="509">
        <v>207.28419600000001</v>
      </c>
      <c r="K56" s="509">
        <v>494.587716</v>
      </c>
      <c r="L56" s="508">
        <v>33.694156999999997</v>
      </c>
      <c r="M56" s="509">
        <v>31.638362000000001</v>
      </c>
      <c r="N56" s="508">
        <v>20.912578</v>
      </c>
      <c r="O56" s="509">
        <v>0.29506700000000002</v>
      </c>
      <c r="P56" s="509">
        <v>2.3037109999999998</v>
      </c>
      <c r="Q56" s="508">
        <v>2.1981329999999999</v>
      </c>
      <c r="R56" s="500" t="s">
        <v>628</v>
      </c>
    </row>
    <row r="57" spans="1:18" ht="15.95" customHeight="1" x14ac:dyDescent="0.2">
      <c r="A57" s="501"/>
      <c r="B57" s="478" t="s">
        <v>629</v>
      </c>
      <c r="C57" s="478"/>
      <c r="D57" s="507">
        <v>2093.0450679999999</v>
      </c>
      <c r="E57" s="508">
        <v>1564.874307</v>
      </c>
      <c r="F57" s="509">
        <v>791.632611</v>
      </c>
      <c r="G57" s="510">
        <v>305.68072100000001</v>
      </c>
      <c r="H57" s="509">
        <v>87.640604999999994</v>
      </c>
      <c r="I57" s="509">
        <v>53.188552000000001</v>
      </c>
      <c r="J57" s="509">
        <v>374.915415</v>
      </c>
      <c r="K57" s="509">
        <v>755.52482700000007</v>
      </c>
      <c r="L57" s="508">
        <v>264.19886200000002</v>
      </c>
      <c r="M57" s="509">
        <v>204.14568599999998</v>
      </c>
      <c r="N57" s="508">
        <v>257.97175199999998</v>
      </c>
      <c r="O57" s="509">
        <v>120.461189</v>
      </c>
      <c r="P57" s="509">
        <v>34.468162999999997</v>
      </c>
      <c r="Q57" s="508">
        <v>3.6637629999999999</v>
      </c>
      <c r="R57" s="500" t="s">
        <v>630</v>
      </c>
    </row>
    <row r="58" spans="1:18" ht="24" customHeight="1" x14ac:dyDescent="0.2">
      <c r="A58" s="501">
        <v>2002</v>
      </c>
      <c r="B58" s="478" t="s">
        <v>601</v>
      </c>
      <c r="C58" s="478"/>
      <c r="D58" s="507">
        <v>2875.097593</v>
      </c>
      <c r="E58" s="508">
        <v>2384.210337</v>
      </c>
      <c r="F58" s="509">
        <v>1185.0327139999999</v>
      </c>
      <c r="G58" s="510">
        <v>396.92417</v>
      </c>
      <c r="H58" s="509">
        <v>140.19460000000001</v>
      </c>
      <c r="I58" s="509">
        <v>54.444558000000001</v>
      </c>
      <c r="J58" s="509">
        <v>546.56384100000002</v>
      </c>
      <c r="K58" s="509">
        <v>1180.1585689999999</v>
      </c>
      <c r="L58" s="508">
        <v>216.28531099999998</v>
      </c>
      <c r="M58" s="509">
        <v>182.53623899999999</v>
      </c>
      <c r="N58" s="508">
        <v>230.75298599999999</v>
      </c>
      <c r="O58" s="509">
        <v>99.995936</v>
      </c>
      <c r="P58" s="509">
        <v>23.371786</v>
      </c>
      <c r="Q58" s="508">
        <v>7.1277879999999998</v>
      </c>
      <c r="R58" s="500" t="s">
        <v>626</v>
      </c>
    </row>
    <row r="59" spans="1:18" ht="15.95" customHeight="1" x14ac:dyDescent="0.2">
      <c r="A59" s="501"/>
      <c r="B59" s="478" t="s">
        <v>627</v>
      </c>
      <c r="C59" s="478"/>
      <c r="D59" s="507">
        <v>936.25162</v>
      </c>
      <c r="E59" s="508">
        <v>850.00515099999996</v>
      </c>
      <c r="F59" s="509">
        <v>449.34978699999999</v>
      </c>
      <c r="G59" s="510">
        <v>134.49307099999999</v>
      </c>
      <c r="H59" s="509">
        <v>77.551998999999995</v>
      </c>
      <c r="I59" s="509">
        <v>10.96847</v>
      </c>
      <c r="J59" s="509">
        <v>192.963165</v>
      </c>
      <c r="K59" s="509">
        <v>395.70883399999997</v>
      </c>
      <c r="L59" s="508">
        <v>27.772867999999999</v>
      </c>
      <c r="M59" s="509">
        <v>25.692871999999998</v>
      </c>
      <c r="N59" s="508">
        <v>22.031065000000002</v>
      </c>
      <c r="O59" s="509">
        <v>1.0923160000000001</v>
      </c>
      <c r="P59" s="509">
        <v>1.8899440000000001</v>
      </c>
      <c r="Q59" s="508">
        <v>1.654758</v>
      </c>
      <c r="R59" s="500" t="s">
        <v>628</v>
      </c>
    </row>
    <row r="60" spans="1:18" ht="15.95" customHeight="1" x14ac:dyDescent="0.2">
      <c r="A60" s="501"/>
      <c r="B60" s="478" t="s">
        <v>629</v>
      </c>
      <c r="C60" s="478"/>
      <c r="D60" s="507">
        <v>1938.845973</v>
      </c>
      <c r="E60" s="508">
        <v>1534.2051859999999</v>
      </c>
      <c r="F60" s="509">
        <v>735.68292700000006</v>
      </c>
      <c r="G60" s="510">
        <v>262.43109899999996</v>
      </c>
      <c r="H60" s="509">
        <v>62.642600999999999</v>
      </c>
      <c r="I60" s="509">
        <v>43.476088000000004</v>
      </c>
      <c r="J60" s="509">
        <v>353.60067599999996</v>
      </c>
      <c r="K60" s="509">
        <v>784.44973500000003</v>
      </c>
      <c r="L60" s="508">
        <v>188.51244299999999</v>
      </c>
      <c r="M60" s="509">
        <v>156.843367</v>
      </c>
      <c r="N60" s="508">
        <v>208.72192100000001</v>
      </c>
      <c r="O60" s="509">
        <v>98.903619999999989</v>
      </c>
      <c r="P60" s="509">
        <v>21.481842</v>
      </c>
      <c r="Q60" s="508">
        <v>5.4730299999999996</v>
      </c>
      <c r="R60" s="500" t="s">
        <v>630</v>
      </c>
    </row>
    <row r="61" spans="1:18" ht="24" customHeight="1" x14ac:dyDescent="0.2">
      <c r="A61" s="501">
        <v>2001</v>
      </c>
      <c r="B61" s="478" t="s">
        <v>601</v>
      </c>
      <c r="C61" s="478"/>
      <c r="D61" s="507">
        <v>2690.0208640000001</v>
      </c>
      <c r="E61" s="508">
        <v>2272.3564150000002</v>
      </c>
      <c r="F61" s="509">
        <v>1280.926015</v>
      </c>
      <c r="G61" s="510">
        <v>465.52372800000001</v>
      </c>
      <c r="H61" s="509">
        <v>223.34742900000001</v>
      </c>
      <c r="I61" s="509">
        <v>145.81429900000001</v>
      </c>
      <c r="J61" s="509">
        <v>503.33853199999999</v>
      </c>
      <c r="K61" s="509">
        <v>962.86412800000005</v>
      </c>
      <c r="L61" s="508">
        <v>152.744204</v>
      </c>
      <c r="M61" s="509">
        <v>121.92245799999999</v>
      </c>
      <c r="N61" s="508">
        <v>75.294167000000002</v>
      </c>
      <c r="O61" s="509">
        <v>18.563508000000002</v>
      </c>
      <c r="P61" s="509">
        <v>16.001823999999999</v>
      </c>
      <c r="Q61" s="508">
        <v>44.150940999999996</v>
      </c>
      <c r="R61" s="500" t="s">
        <v>626</v>
      </c>
    </row>
    <row r="62" spans="1:18" ht="15.95" customHeight="1" x14ac:dyDescent="0.2">
      <c r="A62" s="501"/>
      <c r="B62" s="478" t="s">
        <v>627</v>
      </c>
      <c r="C62" s="478"/>
      <c r="D62" s="507">
        <v>1335.7053819999999</v>
      </c>
      <c r="E62" s="508">
        <v>1165.8797279999999</v>
      </c>
      <c r="F62" s="509">
        <v>703.42040199999997</v>
      </c>
      <c r="G62" s="510">
        <v>236.448927</v>
      </c>
      <c r="H62" s="509">
        <v>199.869879</v>
      </c>
      <c r="I62" s="509">
        <v>6.7186830000000004</v>
      </c>
      <c r="J62" s="509">
        <v>197.687579</v>
      </c>
      <c r="K62" s="509">
        <v>451.00190600000002</v>
      </c>
      <c r="L62" s="508">
        <v>26.243466999999999</v>
      </c>
      <c r="M62" s="509">
        <v>25.615926999999999</v>
      </c>
      <c r="N62" s="508">
        <v>11.764586999999999</v>
      </c>
      <c r="O62" s="509">
        <v>0.33011399999999996</v>
      </c>
      <c r="P62" s="509">
        <v>2.3016179999999999</v>
      </c>
      <c r="Q62" s="508">
        <v>43.361573</v>
      </c>
      <c r="R62" s="500" t="s">
        <v>628</v>
      </c>
    </row>
    <row r="63" spans="1:18" ht="15.95" customHeight="1" x14ac:dyDescent="0.2">
      <c r="A63" s="501"/>
      <c r="B63" s="478" t="s">
        <v>629</v>
      </c>
      <c r="C63" s="478"/>
      <c r="D63" s="507">
        <v>1354.3155530000001</v>
      </c>
      <c r="E63" s="508">
        <v>1106.476703</v>
      </c>
      <c r="F63" s="509">
        <v>577.50560800000005</v>
      </c>
      <c r="G63" s="510">
        <v>229.07480100000001</v>
      </c>
      <c r="H63" s="509">
        <v>23.477544999999999</v>
      </c>
      <c r="I63" s="509">
        <v>139.095619</v>
      </c>
      <c r="J63" s="509">
        <v>305.65094599999998</v>
      </c>
      <c r="K63" s="509">
        <v>511.86224400000003</v>
      </c>
      <c r="L63" s="508">
        <v>126.50073699999999</v>
      </c>
      <c r="M63" s="509">
        <v>96.306531000000007</v>
      </c>
      <c r="N63" s="508">
        <v>63.529581</v>
      </c>
      <c r="O63" s="509">
        <v>18.233395000000002</v>
      </c>
      <c r="P63" s="509">
        <v>13.700206</v>
      </c>
      <c r="Q63" s="508">
        <v>0.78936800000000007</v>
      </c>
      <c r="R63" s="500" t="s">
        <v>630</v>
      </c>
    </row>
    <row r="64" spans="1:18" ht="24" customHeight="1" x14ac:dyDescent="0.2">
      <c r="A64" s="501">
        <v>2000</v>
      </c>
      <c r="B64" s="478" t="s">
        <v>601</v>
      </c>
      <c r="C64" s="478"/>
      <c r="D64" s="507">
        <v>2481.9333120000001</v>
      </c>
      <c r="E64" s="508">
        <v>2194.4318490000001</v>
      </c>
      <c r="F64" s="509">
        <v>1014.424857</v>
      </c>
      <c r="G64" s="510">
        <v>431.989261</v>
      </c>
      <c r="H64" s="509">
        <v>149.72354999999999</v>
      </c>
      <c r="I64" s="509">
        <v>193.90651500000001</v>
      </c>
      <c r="J64" s="509">
        <v>502.47169600000001</v>
      </c>
      <c r="K64" s="509">
        <v>1151.590144</v>
      </c>
      <c r="L64" s="508">
        <v>190.11513200000002</v>
      </c>
      <c r="M64" s="509">
        <v>136.520959</v>
      </c>
      <c r="N64" s="508">
        <v>54.050256000000005</v>
      </c>
      <c r="O64" s="509">
        <v>16.916464000000001</v>
      </c>
      <c r="P64" s="509">
        <v>11.462084999999998</v>
      </c>
      <c r="Q64" s="508">
        <v>0.50337599999999993</v>
      </c>
      <c r="R64" s="500" t="s">
        <v>626</v>
      </c>
    </row>
    <row r="65" spans="1:18" ht="15.95" customHeight="1" x14ac:dyDescent="0.2">
      <c r="A65" s="501"/>
      <c r="B65" s="478" t="s">
        <v>627</v>
      </c>
      <c r="C65" s="478"/>
      <c r="D65" s="507">
        <v>1238.980777</v>
      </c>
      <c r="E65" s="508">
        <v>1139.0726050000001</v>
      </c>
      <c r="F65" s="509">
        <v>514.61828000000003</v>
      </c>
      <c r="G65" s="510">
        <v>284.46733899999998</v>
      </c>
      <c r="H65" s="509">
        <v>130.122884</v>
      </c>
      <c r="I65" s="509">
        <v>128.027522</v>
      </c>
      <c r="J65" s="509">
        <v>193.264231</v>
      </c>
      <c r="K65" s="509">
        <v>615.48618399999998</v>
      </c>
      <c r="L65" s="508">
        <v>52.247080000000004</v>
      </c>
      <c r="M65" s="509">
        <v>50.167680999999995</v>
      </c>
      <c r="N65" s="508">
        <v>7.0995730000000012</v>
      </c>
      <c r="O65" s="509">
        <v>2.7027000000000002E-2</v>
      </c>
      <c r="P65" s="509">
        <v>1.7574369999999999</v>
      </c>
      <c r="Q65" s="508">
        <v>0.19531999999999999</v>
      </c>
      <c r="R65" s="500" t="s">
        <v>628</v>
      </c>
    </row>
    <row r="66" spans="1:18" ht="15.95" customHeight="1" x14ac:dyDescent="0.2">
      <c r="A66" s="501"/>
      <c r="B66" s="478" t="s">
        <v>629</v>
      </c>
      <c r="C66" s="478"/>
      <c r="D66" s="507">
        <v>1242.9525689999998</v>
      </c>
      <c r="E66" s="508">
        <v>1055.3592779999999</v>
      </c>
      <c r="F66" s="509">
        <v>499.80657500000001</v>
      </c>
      <c r="G66" s="510">
        <v>147.52192300000002</v>
      </c>
      <c r="H66" s="509">
        <v>19.600660999999999</v>
      </c>
      <c r="I66" s="509">
        <v>65.87899800000001</v>
      </c>
      <c r="J66" s="509">
        <v>309.20746200000002</v>
      </c>
      <c r="K66" s="509">
        <v>536.10399600000005</v>
      </c>
      <c r="L66" s="508">
        <v>137.86804800000002</v>
      </c>
      <c r="M66" s="509">
        <v>86.353274999999996</v>
      </c>
      <c r="N66" s="508">
        <v>46.950682</v>
      </c>
      <c r="O66" s="509">
        <v>16.889436</v>
      </c>
      <c r="P66" s="509">
        <v>9.7046479999999988</v>
      </c>
      <c r="Q66" s="508">
        <v>0.308056</v>
      </c>
      <c r="R66" s="500" t="s">
        <v>630</v>
      </c>
    </row>
    <row r="67" spans="1:18" x14ac:dyDescent="0.2">
      <c r="A67" s="512"/>
      <c r="B67" s="476"/>
      <c r="C67" s="476"/>
      <c r="D67" s="513"/>
      <c r="E67" s="514"/>
      <c r="F67" s="515"/>
      <c r="G67" s="516"/>
      <c r="H67" s="515"/>
      <c r="I67" s="515"/>
      <c r="J67" s="515"/>
      <c r="K67" s="515"/>
      <c r="L67" s="514"/>
      <c r="M67" s="515"/>
      <c r="N67" s="514"/>
      <c r="O67" s="515"/>
      <c r="P67" s="515"/>
      <c r="Q67" s="516"/>
      <c r="R67" s="517"/>
    </row>
    <row r="69" spans="1:18" s="468" customFormat="1" x14ac:dyDescent="0.2">
      <c r="A69" s="518" t="s">
        <v>617</v>
      </c>
      <c r="D69" s="519"/>
    </row>
    <row r="70" spans="1:18" s="468" customFormat="1" x14ac:dyDescent="0.2">
      <c r="A70" s="518" t="s">
        <v>631</v>
      </c>
      <c r="D70" s="519"/>
    </row>
    <row r="71" spans="1:18" s="468" customFormat="1" x14ac:dyDescent="0.2">
      <c r="A71" s="518" t="s">
        <v>632</v>
      </c>
      <c r="D71" s="519"/>
    </row>
    <row r="72" spans="1:18" s="468" customFormat="1" x14ac:dyDescent="0.2">
      <c r="A72" s="518" t="s">
        <v>633</v>
      </c>
      <c r="D72" s="519"/>
    </row>
    <row r="73" spans="1:18" s="468" customFormat="1" x14ac:dyDescent="0.2">
      <c r="A73" s="518" t="s">
        <v>634</v>
      </c>
      <c r="D73" s="519"/>
    </row>
    <row r="74" spans="1:18" s="468" customFormat="1" x14ac:dyDescent="0.2">
      <c r="A74" s="518" t="s">
        <v>620</v>
      </c>
      <c r="D74" s="519"/>
    </row>
    <row r="75" spans="1:18" s="468" customFormat="1" x14ac:dyDescent="0.2">
      <c r="A75" s="518" t="s">
        <v>635</v>
      </c>
      <c r="D75" s="519"/>
    </row>
    <row r="76" spans="1:18" s="468" customFormat="1" x14ac:dyDescent="0.2">
      <c r="A76" s="518" t="s">
        <v>636</v>
      </c>
      <c r="D76" s="519"/>
    </row>
    <row r="77" spans="1:18" s="468" customFormat="1" x14ac:dyDescent="0.2">
      <c r="A77" s="518" t="s">
        <v>637</v>
      </c>
      <c r="D77" s="519"/>
    </row>
    <row r="78" spans="1:18" s="468" customFormat="1" x14ac:dyDescent="0.2">
      <c r="A78" s="533"/>
      <c r="D78" s="519"/>
    </row>
    <row r="79" spans="1:18" s="468" customFormat="1" x14ac:dyDescent="0.2">
      <c r="A79" s="533"/>
      <c r="D79" s="519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W77"/>
  <sheetViews>
    <sheetView showGridLines="0" zoomScaleNormal="100" workbookViewId="0"/>
  </sheetViews>
  <sheetFormatPr defaultColWidth="10.7109375" defaultRowHeight="12" customHeight="1" x14ac:dyDescent="0.2"/>
  <cols>
    <col min="1" max="1" width="25.140625" style="539" customWidth="1"/>
    <col min="2" max="4" width="9.5703125" style="539" customWidth="1"/>
    <col min="5" max="5" width="9.5703125" style="569" customWidth="1"/>
    <col min="6" max="20" width="9.5703125" style="539" customWidth="1"/>
    <col min="21" max="21" width="2.5703125" style="539" bestFit="1" customWidth="1"/>
    <col min="22" max="22" width="27.85546875" style="539" customWidth="1"/>
    <col min="23" max="16384" width="10.7109375" style="539"/>
  </cols>
  <sheetData>
    <row r="1" spans="1:23" s="536" customFormat="1" ht="12" customHeight="1" x14ac:dyDescent="0.2">
      <c r="A1" s="536" t="s">
        <v>640</v>
      </c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</row>
    <row r="2" spans="1:23" ht="12" customHeight="1" x14ac:dyDescent="0.2">
      <c r="A2" s="293" t="s">
        <v>0</v>
      </c>
      <c r="B2" s="537"/>
      <c r="C2" s="537"/>
      <c r="D2" s="537"/>
      <c r="E2" s="538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V2" s="293" t="s">
        <v>0</v>
      </c>
    </row>
    <row r="3" spans="1:23" ht="12" customHeight="1" x14ac:dyDescent="0.2">
      <c r="A3" s="540" t="s">
        <v>28</v>
      </c>
      <c r="B3" s="537"/>
      <c r="C3" s="537"/>
      <c r="D3" s="538"/>
      <c r="E3" s="538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V3" s="540" t="s">
        <v>29</v>
      </c>
    </row>
    <row r="4" spans="1:23" ht="12" customHeight="1" x14ac:dyDescent="0.2">
      <c r="A4" s="302" t="s">
        <v>641</v>
      </c>
      <c r="B4" s="537"/>
      <c r="C4" s="537"/>
      <c r="D4" s="538"/>
      <c r="E4" s="538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V4" s="302" t="s">
        <v>642</v>
      </c>
    </row>
    <row r="5" spans="1:23" s="542" customFormat="1" ht="12" customHeight="1" x14ac:dyDescent="0.2">
      <c r="A5" s="303"/>
      <c r="B5" s="304"/>
      <c r="C5" s="304"/>
      <c r="D5" s="305"/>
      <c r="E5" s="305"/>
      <c r="F5" s="541"/>
      <c r="G5" s="541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541"/>
      <c r="V5" s="541"/>
    </row>
    <row r="6" spans="1:23" s="542" customFormat="1" ht="12" customHeight="1" x14ac:dyDescent="0.2">
      <c r="A6" s="693"/>
      <c r="B6" s="674">
        <v>2000</v>
      </c>
      <c r="C6" s="674">
        <v>2001</v>
      </c>
      <c r="D6" s="674">
        <v>2002</v>
      </c>
      <c r="E6" s="675">
        <v>2003</v>
      </c>
      <c r="F6" s="693">
        <v>2004</v>
      </c>
      <c r="G6" s="693">
        <v>2005</v>
      </c>
      <c r="H6" s="665">
        <v>2006</v>
      </c>
      <c r="I6" s="665">
        <v>2007</v>
      </c>
      <c r="J6" s="665">
        <v>2008</v>
      </c>
      <c r="K6" s="665">
        <v>2009</v>
      </c>
      <c r="L6" s="665">
        <v>2010</v>
      </c>
      <c r="M6" s="665">
        <v>2011</v>
      </c>
      <c r="N6" s="665">
        <v>2012</v>
      </c>
      <c r="O6" s="665">
        <v>2013</v>
      </c>
      <c r="P6" s="665">
        <v>2014</v>
      </c>
      <c r="Q6" s="665">
        <v>2015</v>
      </c>
      <c r="R6" s="665">
        <v>2016</v>
      </c>
      <c r="S6" s="665">
        <v>2017</v>
      </c>
      <c r="T6" s="665">
        <v>2018</v>
      </c>
      <c r="U6" s="693"/>
      <c r="V6" s="693"/>
    </row>
    <row r="7" spans="1:23" s="542" customFormat="1" ht="12" customHeight="1" x14ac:dyDescent="0.2">
      <c r="B7" s="543"/>
      <c r="C7" s="543"/>
      <c r="D7" s="544"/>
      <c r="E7" s="543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3" s="549" customFormat="1" ht="21.95" customHeight="1" x14ac:dyDescent="0.2">
      <c r="A8" s="545" t="s">
        <v>643</v>
      </c>
      <c r="B8" s="546">
        <v>4710.8</v>
      </c>
      <c r="C8" s="546">
        <v>4756.95</v>
      </c>
      <c r="D8" s="546">
        <v>5025.3500000000004</v>
      </c>
      <c r="E8" s="546">
        <v>5342.7209999999995</v>
      </c>
      <c r="F8" s="546">
        <v>6022.6930000000002</v>
      </c>
      <c r="G8" s="546">
        <v>5134.55</v>
      </c>
      <c r="H8" s="546">
        <v>3934.9</v>
      </c>
      <c r="I8" s="546">
        <v>3190</v>
      </c>
      <c r="J8" s="546">
        <v>3499.2000000000003</v>
      </c>
      <c r="K8" s="546">
        <v>3365.3</v>
      </c>
      <c r="L8" s="546">
        <v>3785.1</v>
      </c>
      <c r="M8" s="546">
        <v>4207.8999999999996</v>
      </c>
      <c r="N8" s="546">
        <v>4860.8</v>
      </c>
      <c r="O8" s="546">
        <v>6709.1</v>
      </c>
      <c r="P8" s="546">
        <v>7184.4</v>
      </c>
      <c r="Q8" s="546">
        <v>7455.9999999999991</v>
      </c>
      <c r="R8" s="546">
        <v>7499.0999999999985</v>
      </c>
      <c r="S8" s="546">
        <v>8599.8999999999978</v>
      </c>
      <c r="T8" s="546">
        <v>9018.9</v>
      </c>
      <c r="U8" s="547"/>
      <c r="V8" s="545" t="s">
        <v>644</v>
      </c>
      <c r="W8" s="548"/>
    </row>
    <row r="9" spans="1:23" s="553" customFormat="1" ht="21.95" customHeight="1" x14ac:dyDescent="0.2">
      <c r="A9" s="550" t="s">
        <v>645</v>
      </c>
      <c r="B9" s="551">
        <v>4101</v>
      </c>
      <c r="C9" s="551">
        <v>4229.55</v>
      </c>
      <c r="D9" s="551">
        <v>4397.75</v>
      </c>
      <c r="E9" s="551">
        <v>4783.4209999999994</v>
      </c>
      <c r="F9" s="551">
        <v>5200.5929999999998</v>
      </c>
      <c r="G9" s="551">
        <v>4364.05</v>
      </c>
      <c r="H9" s="551">
        <v>3029.9</v>
      </c>
      <c r="I9" s="551">
        <v>2026.2</v>
      </c>
      <c r="J9" s="551">
        <v>2358.1000000000004</v>
      </c>
      <c r="K9" s="551">
        <v>2481.2000000000003</v>
      </c>
      <c r="L9" s="551">
        <v>2843.2</v>
      </c>
      <c r="M9" s="551">
        <v>3217.5</v>
      </c>
      <c r="N9" s="551">
        <v>3663.5</v>
      </c>
      <c r="O9" s="551">
        <v>5202</v>
      </c>
      <c r="P9" s="551">
        <v>5568.7</v>
      </c>
      <c r="Q9" s="551">
        <v>5926.4999999999991</v>
      </c>
      <c r="R9" s="551">
        <v>6108.1999999999989</v>
      </c>
      <c r="S9" s="551">
        <v>7145.2999999999984</v>
      </c>
      <c r="T9" s="551">
        <v>7377.9</v>
      </c>
      <c r="U9" s="552"/>
      <c r="V9" s="550" t="s">
        <v>646</v>
      </c>
    </row>
    <row r="10" spans="1:23" s="553" customFormat="1" ht="21.95" customHeight="1" x14ac:dyDescent="0.2">
      <c r="A10" s="550" t="s">
        <v>647</v>
      </c>
      <c r="B10" s="551">
        <v>609.79999999999995</v>
      </c>
      <c r="C10" s="551">
        <v>527.4</v>
      </c>
      <c r="D10" s="551">
        <v>627.6</v>
      </c>
      <c r="E10" s="551">
        <v>559.29999999999995</v>
      </c>
      <c r="F10" s="551">
        <v>822.1</v>
      </c>
      <c r="G10" s="551">
        <v>770.5</v>
      </c>
      <c r="H10" s="551">
        <v>905</v>
      </c>
      <c r="I10" s="551">
        <v>1163.8</v>
      </c>
      <c r="J10" s="551">
        <v>1141.0999999999999</v>
      </c>
      <c r="K10" s="551">
        <v>884.1</v>
      </c>
      <c r="L10" s="551">
        <v>941.90000000000009</v>
      </c>
      <c r="M10" s="551">
        <v>990.4</v>
      </c>
      <c r="N10" s="551">
        <v>1197.3000000000002</v>
      </c>
      <c r="O10" s="551">
        <v>1507.1000000000001</v>
      </c>
      <c r="P10" s="551">
        <v>1615.7000000000003</v>
      </c>
      <c r="Q10" s="551">
        <v>1529.5</v>
      </c>
      <c r="R10" s="551">
        <v>1390.9</v>
      </c>
      <c r="S10" s="551">
        <v>1454.6</v>
      </c>
      <c r="T10" s="551">
        <v>1641</v>
      </c>
      <c r="U10" s="552"/>
      <c r="V10" s="550" t="s">
        <v>648</v>
      </c>
    </row>
    <row r="11" spans="1:23" s="542" customFormat="1" ht="12" customHeight="1" x14ac:dyDescent="0.2">
      <c r="A11" s="554"/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6"/>
      <c r="N11" s="556"/>
      <c r="O11" s="556"/>
      <c r="P11" s="556"/>
      <c r="Q11" s="556"/>
      <c r="R11" s="556"/>
      <c r="S11" s="556"/>
      <c r="T11" s="556"/>
      <c r="U11" s="557"/>
      <c r="V11" s="558" t="s">
        <v>344</v>
      </c>
      <c r="W11" s="553"/>
    </row>
    <row r="12" spans="1:23" s="542" customFormat="1" ht="12" customHeight="1" x14ac:dyDescent="0.25">
      <c r="A12" s="550"/>
      <c r="B12" s="552"/>
      <c r="C12" s="55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9"/>
      <c r="V12"/>
      <c r="W12" s="553"/>
    </row>
    <row r="13" spans="1:23" s="542" customFormat="1" ht="12" customHeight="1" x14ac:dyDescent="0.25">
      <c r="A13" s="550" t="s">
        <v>337</v>
      </c>
      <c r="B13" s="552"/>
      <c r="C13" s="55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9"/>
      <c r="V13"/>
      <c r="W13" s="553"/>
    </row>
    <row r="14" spans="1:23" s="542" customFormat="1" ht="12" customHeight="1" x14ac:dyDescent="0.25">
      <c r="A14" s="550" t="s">
        <v>340</v>
      </c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/>
      <c r="W14" s="553"/>
    </row>
    <row r="15" spans="1:23" s="542" customFormat="1" ht="12" customHeight="1" x14ac:dyDescent="0.25">
      <c r="A15" s="550"/>
      <c r="B15" s="642"/>
      <c r="C15" s="642"/>
      <c r="D15" s="642"/>
      <c r="E15" s="642"/>
      <c r="F15" s="642"/>
      <c r="G15" s="642"/>
      <c r="H15" s="642"/>
      <c r="I15" s="642"/>
      <c r="J15" s="642"/>
      <c r="K15" s="642"/>
      <c r="L15" s="642"/>
      <c r="M15" s="642"/>
      <c r="N15" s="642"/>
      <c r="O15" s="642"/>
      <c r="P15" s="642"/>
      <c r="Q15" s="642"/>
      <c r="R15" s="642"/>
      <c r="S15" s="642"/>
      <c r="T15" s="642"/>
      <c r="U15" s="552"/>
      <c r="V15"/>
      <c r="W15" s="553"/>
    </row>
    <row r="16" spans="1:23" s="542" customFormat="1" ht="12" customHeight="1" x14ac:dyDescent="0.25">
      <c r="A16" s="550"/>
      <c r="B16" s="642"/>
      <c r="C16" s="642"/>
      <c r="D16" s="642"/>
      <c r="E16" s="642"/>
      <c r="F16" s="642"/>
      <c r="G16" s="642"/>
      <c r="H16" s="642"/>
      <c r="I16" s="642"/>
      <c r="J16" s="642"/>
      <c r="K16" s="642"/>
      <c r="L16" s="642"/>
      <c r="M16" s="642"/>
      <c r="N16" s="642"/>
      <c r="O16" s="642"/>
      <c r="P16" s="642"/>
      <c r="Q16" s="642"/>
      <c r="R16" s="642"/>
      <c r="S16" s="642"/>
      <c r="T16" s="642"/>
      <c r="U16" s="560"/>
      <c r="V16"/>
      <c r="W16" s="553"/>
    </row>
    <row r="17" spans="1:23" s="542" customFormat="1" ht="12" customHeight="1" x14ac:dyDescent="0.25">
      <c r="A17" s="553"/>
      <c r="B17" s="642"/>
      <c r="C17" s="642"/>
      <c r="D17" s="642"/>
      <c r="E17" s="642"/>
      <c r="F17" s="642"/>
      <c r="G17" s="642"/>
      <c r="H17" s="642"/>
      <c r="I17" s="642"/>
      <c r="J17" s="642"/>
      <c r="K17" s="642"/>
      <c r="L17" s="642"/>
      <c r="M17" s="642"/>
      <c r="N17" s="642"/>
      <c r="O17" s="642"/>
      <c r="P17" s="642"/>
      <c r="Q17" s="642"/>
      <c r="R17" s="642"/>
      <c r="S17" s="642"/>
      <c r="T17" s="642"/>
      <c r="U17" s="561"/>
      <c r="V17"/>
      <c r="W17" s="553"/>
    </row>
    <row r="18" spans="1:23" s="542" customFormat="1" ht="12" customHeight="1" x14ac:dyDescent="0.25">
      <c r="B18" s="642"/>
      <c r="C18" s="642"/>
      <c r="D18" s="642"/>
      <c r="E18" s="642"/>
      <c r="F18" s="642"/>
      <c r="G18" s="642"/>
      <c r="H18" s="642"/>
      <c r="I18" s="642"/>
      <c r="J18" s="642"/>
      <c r="K18" s="642"/>
      <c r="L18" s="642"/>
      <c r="M18" s="642"/>
      <c r="N18" s="642"/>
      <c r="O18" s="642"/>
      <c r="P18" s="642"/>
      <c r="Q18" s="642"/>
      <c r="R18" s="642"/>
      <c r="S18" s="642"/>
      <c r="T18" s="642"/>
      <c r="U18" s="552"/>
      <c r="V18"/>
      <c r="W18" s="553"/>
    </row>
    <row r="19" spans="1:23" s="553" customFormat="1" ht="12" customHeight="1" x14ac:dyDescent="0.25">
      <c r="A19" s="550"/>
      <c r="B19" s="642"/>
      <c r="C19" s="642"/>
      <c r="D19" s="642"/>
      <c r="E19" s="642"/>
      <c r="F19" s="642"/>
      <c r="G19" s="642"/>
      <c r="H19" s="642"/>
      <c r="I19" s="642"/>
      <c r="J19" s="642"/>
      <c r="K19" s="642"/>
      <c r="L19" s="642"/>
      <c r="M19" s="642"/>
      <c r="N19" s="642"/>
      <c r="O19" s="642"/>
      <c r="P19" s="642"/>
      <c r="Q19" s="642"/>
      <c r="R19" s="642"/>
      <c r="S19" s="642"/>
      <c r="T19" s="642"/>
      <c r="U19" s="552"/>
      <c r="V19"/>
    </row>
    <row r="20" spans="1:23" s="542" customFormat="1" ht="12" customHeight="1" x14ac:dyDescent="0.25">
      <c r="B20" s="643"/>
      <c r="C20" s="643"/>
      <c r="D20" s="643"/>
      <c r="E20" s="643"/>
      <c r="F20" s="643"/>
      <c r="G20" s="643"/>
      <c r="H20" s="643"/>
      <c r="I20" s="643"/>
      <c r="J20" s="643"/>
      <c r="K20" s="643"/>
      <c r="L20" s="643"/>
      <c r="M20" s="704"/>
      <c r="N20" s="704"/>
      <c r="O20" s="704"/>
      <c r="P20" s="704"/>
      <c r="Q20" s="704"/>
      <c r="R20" s="704"/>
      <c r="S20" s="704"/>
      <c r="T20" s="704"/>
      <c r="U20" s="560"/>
      <c r="V20"/>
      <c r="W20" s="553"/>
    </row>
    <row r="21" spans="1:23" s="542" customFormat="1" ht="12" customHeight="1" x14ac:dyDescent="0.25">
      <c r="B21" s="643"/>
      <c r="C21" s="643"/>
      <c r="D21" s="643"/>
      <c r="E21" s="643"/>
      <c r="F21" s="643"/>
      <c r="G21" s="643"/>
      <c r="H21" s="643"/>
      <c r="I21" s="643"/>
      <c r="J21" s="643"/>
      <c r="K21" s="643"/>
      <c r="L21" s="643"/>
      <c r="M21" s="704"/>
      <c r="N21" s="704"/>
      <c r="O21" s="704"/>
      <c r="P21" s="704"/>
      <c r="Q21" s="704"/>
      <c r="R21" s="704"/>
      <c r="S21" s="704"/>
      <c r="T21" s="704"/>
      <c r="U21" s="561"/>
      <c r="V21"/>
      <c r="W21" s="553"/>
    </row>
    <row r="22" spans="1:23" s="553" customFormat="1" ht="12" customHeight="1" x14ac:dyDescent="0.25">
      <c r="A22" s="542"/>
      <c r="B22" s="643"/>
      <c r="C22" s="643"/>
      <c r="D22" s="643"/>
      <c r="E22" s="643"/>
      <c r="F22" s="643"/>
      <c r="G22" s="643"/>
      <c r="H22" s="643"/>
      <c r="I22" s="643"/>
      <c r="J22" s="643"/>
      <c r="K22" s="643"/>
      <c r="L22" s="643"/>
      <c r="M22" s="704"/>
      <c r="N22" s="704"/>
      <c r="O22" s="704"/>
      <c r="P22" s="704"/>
      <c r="Q22" s="704"/>
      <c r="R22" s="704"/>
      <c r="S22" s="704"/>
      <c r="T22" s="704"/>
      <c r="U22" s="552"/>
      <c r="V22"/>
    </row>
    <row r="23" spans="1:23" s="553" customFormat="1" ht="12" customHeight="1" x14ac:dyDescent="0.25">
      <c r="A23" s="542"/>
      <c r="B23" s="542"/>
      <c r="C23" s="542"/>
      <c r="D23" s="542"/>
      <c r="E23" s="562"/>
      <c r="F23" s="542"/>
      <c r="G23" s="542"/>
      <c r="H23" s="542"/>
      <c r="I23" s="542"/>
      <c r="J23" s="542"/>
      <c r="K23" s="542"/>
      <c r="L23" s="542"/>
      <c r="M23" s="542"/>
      <c r="N23" s="542"/>
      <c r="O23" s="542"/>
      <c r="P23" s="542"/>
      <c r="Q23" s="542"/>
      <c r="R23" s="542"/>
      <c r="S23" s="542"/>
      <c r="T23" s="542"/>
      <c r="U23" s="552"/>
      <c r="V23"/>
    </row>
    <row r="24" spans="1:23" s="553" customFormat="1" ht="20.100000000000001" customHeight="1" x14ac:dyDescent="0.25">
      <c r="A24" s="542"/>
      <c r="B24" s="542"/>
      <c r="C24" s="542"/>
      <c r="D24" s="542"/>
      <c r="E24" s="562"/>
      <c r="F24" s="542"/>
      <c r="G24" s="542"/>
      <c r="H24" s="542"/>
      <c r="I24" s="542"/>
      <c r="J24" s="542"/>
      <c r="K24" s="542"/>
      <c r="L24" s="542"/>
      <c r="M24" s="542"/>
      <c r="N24" s="542"/>
      <c r="O24" s="542"/>
      <c r="P24" s="542"/>
      <c r="Q24" s="542"/>
      <c r="R24" s="542"/>
      <c r="S24" s="542"/>
      <c r="T24" s="542"/>
      <c r="U24" s="552"/>
      <c r="V24"/>
      <c r="W24" s="563"/>
    </row>
    <row r="25" spans="1:23" s="553" customFormat="1" ht="12" customHeight="1" x14ac:dyDescent="0.25">
      <c r="A25" s="542"/>
      <c r="B25" s="542"/>
      <c r="C25" s="542"/>
      <c r="D25" s="542"/>
      <c r="E25" s="562"/>
      <c r="F25" s="542"/>
      <c r="G25" s="542"/>
      <c r="H25" s="542"/>
      <c r="I25" s="542"/>
      <c r="J25" s="542"/>
      <c r="K25" s="542"/>
      <c r="L25" s="542"/>
      <c r="M25" s="542"/>
      <c r="N25" s="542"/>
      <c r="O25" s="542"/>
      <c r="P25" s="542"/>
      <c r="Q25" s="542"/>
      <c r="R25" s="542"/>
      <c r="S25" s="542"/>
      <c r="T25" s="542"/>
      <c r="U25" s="561"/>
      <c r="V25"/>
    </row>
    <row r="26" spans="1:23" s="553" customFormat="1" ht="12" customHeight="1" x14ac:dyDescent="0.25">
      <c r="A26" s="542"/>
      <c r="B26" s="542"/>
      <c r="C26" s="542"/>
      <c r="D26" s="542"/>
      <c r="E26" s="562"/>
      <c r="F26" s="542"/>
      <c r="G26" s="542"/>
      <c r="H26" s="542"/>
      <c r="I26" s="542"/>
      <c r="J26" s="542"/>
      <c r="K26" s="542"/>
      <c r="L26" s="542"/>
      <c r="M26" s="542"/>
      <c r="N26" s="542"/>
      <c r="O26" s="542"/>
      <c r="P26" s="542"/>
      <c r="Q26" s="542"/>
      <c r="R26" s="542"/>
      <c r="S26" s="542"/>
      <c r="T26" s="542"/>
      <c r="U26" s="552"/>
      <c r="V26"/>
    </row>
    <row r="27" spans="1:23" s="553" customFormat="1" ht="12" customHeight="1" x14ac:dyDescent="0.25">
      <c r="A27" s="542"/>
      <c r="B27" s="542"/>
      <c r="C27" s="542"/>
      <c r="D27" s="542"/>
      <c r="E27" s="562"/>
      <c r="F27" s="542"/>
      <c r="G27" s="542"/>
      <c r="H27" s="542"/>
      <c r="I27" s="542"/>
      <c r="J27" s="542"/>
      <c r="K27" s="542"/>
      <c r="L27" s="542"/>
      <c r="M27" s="542"/>
      <c r="N27" s="542"/>
      <c r="O27" s="542"/>
      <c r="P27" s="542"/>
      <c r="Q27" s="542"/>
      <c r="R27" s="542"/>
      <c r="S27" s="542"/>
      <c r="T27" s="542"/>
      <c r="U27" s="552"/>
      <c r="V27"/>
    </row>
    <row r="28" spans="1:23" s="553" customFormat="1" ht="12" customHeight="1" x14ac:dyDescent="0.25">
      <c r="A28" s="542"/>
      <c r="B28" s="542"/>
      <c r="C28" s="542"/>
      <c r="D28" s="542"/>
      <c r="E28" s="562"/>
      <c r="F28" s="542"/>
      <c r="G28" s="542"/>
      <c r="H28" s="542"/>
      <c r="I28" s="542"/>
      <c r="J28" s="542"/>
      <c r="K28" s="542"/>
      <c r="L28" s="542"/>
      <c r="M28" s="542"/>
      <c r="N28" s="542"/>
      <c r="O28" s="542"/>
      <c r="P28" s="542"/>
      <c r="Q28" s="542"/>
      <c r="R28" s="542"/>
      <c r="S28" s="542"/>
      <c r="T28" s="542"/>
      <c r="U28" s="552"/>
      <c r="V28"/>
    </row>
    <row r="29" spans="1:23" s="553" customFormat="1" ht="12" customHeight="1" x14ac:dyDescent="0.25">
      <c r="A29" s="564"/>
      <c r="B29" s="551"/>
      <c r="C29" s="551"/>
      <c r="D29" s="551"/>
      <c r="E29" s="551"/>
      <c r="F29" s="551"/>
      <c r="G29" s="551"/>
      <c r="H29" s="551"/>
      <c r="I29" s="551"/>
      <c r="J29" s="551"/>
      <c r="K29" s="551"/>
      <c r="L29" s="551"/>
      <c r="M29" s="552"/>
      <c r="N29" s="552"/>
      <c r="O29" s="552"/>
      <c r="P29" s="552"/>
      <c r="Q29" s="552"/>
      <c r="R29" s="552"/>
      <c r="S29" s="552"/>
      <c r="T29" s="552"/>
      <c r="U29" s="552"/>
      <c r="V29"/>
    </row>
    <row r="30" spans="1:23" s="553" customFormat="1" ht="12" customHeight="1" x14ac:dyDescent="0.25">
      <c r="A30" s="565"/>
      <c r="B30" s="551"/>
      <c r="C30" s="551"/>
      <c r="D30" s="551"/>
      <c r="E30" s="551"/>
      <c r="F30" s="551"/>
      <c r="G30" s="551"/>
      <c r="H30" s="551"/>
      <c r="I30" s="551"/>
      <c r="J30" s="551"/>
      <c r="K30" s="551"/>
      <c r="L30" s="551"/>
      <c r="M30" s="552"/>
      <c r="N30" s="552"/>
      <c r="O30" s="552"/>
      <c r="P30" s="552"/>
      <c r="Q30" s="552"/>
      <c r="R30" s="552"/>
      <c r="S30" s="552"/>
      <c r="T30" s="552"/>
      <c r="U30" s="552"/>
      <c r="V30"/>
    </row>
    <row r="31" spans="1:23" s="553" customFormat="1" ht="12" customHeight="1" x14ac:dyDescent="0.25">
      <c r="A31" s="566"/>
      <c r="B31" s="551"/>
      <c r="C31" s="551"/>
      <c r="D31" s="551"/>
      <c r="E31" s="551"/>
      <c r="F31" s="551"/>
      <c r="G31" s="551"/>
      <c r="H31" s="551"/>
      <c r="I31" s="551"/>
      <c r="J31" s="551"/>
      <c r="K31" s="551"/>
      <c r="L31" s="551"/>
      <c r="M31" s="552"/>
      <c r="N31" s="552"/>
      <c r="O31" s="552"/>
      <c r="P31" s="552"/>
      <c r="Q31" s="552"/>
      <c r="R31" s="552"/>
      <c r="S31" s="552"/>
      <c r="T31" s="552"/>
      <c r="U31" s="552"/>
      <c r="V31"/>
    </row>
    <row r="32" spans="1:23" s="553" customFormat="1" ht="12" customHeight="1" x14ac:dyDescent="0.25">
      <c r="A32" s="566"/>
      <c r="B32" s="551"/>
      <c r="C32" s="551"/>
      <c r="D32" s="551"/>
      <c r="E32" s="551"/>
      <c r="F32" s="551"/>
      <c r="G32" s="551"/>
      <c r="H32" s="551"/>
      <c r="I32" s="551"/>
      <c r="J32" s="551"/>
      <c r="K32" s="551"/>
      <c r="L32" s="551"/>
      <c r="M32" s="552"/>
      <c r="N32" s="552"/>
      <c r="O32" s="552"/>
      <c r="P32" s="552"/>
      <c r="Q32" s="552"/>
      <c r="R32" s="552"/>
      <c r="S32" s="552"/>
      <c r="T32" s="552"/>
      <c r="U32" s="552"/>
      <c r="V32"/>
    </row>
    <row r="33" spans="1:22" s="553" customFormat="1" ht="12" customHeight="1" x14ac:dyDescent="0.25">
      <c r="A33" s="567"/>
      <c r="B33" s="551"/>
      <c r="C33" s="551"/>
      <c r="D33" s="551"/>
      <c r="E33" s="551"/>
      <c r="F33" s="551"/>
      <c r="G33" s="551"/>
      <c r="H33" s="551"/>
      <c r="I33" s="551"/>
      <c r="J33" s="551"/>
      <c r="K33" s="551"/>
      <c r="L33" s="551"/>
      <c r="M33" s="552"/>
      <c r="N33" s="552"/>
      <c r="O33" s="552"/>
      <c r="P33" s="552"/>
      <c r="Q33" s="552"/>
      <c r="R33" s="552"/>
      <c r="S33" s="552"/>
      <c r="T33" s="552"/>
      <c r="U33" s="552"/>
      <c r="V33"/>
    </row>
    <row r="34" spans="1:22" s="553" customFormat="1" ht="12" customHeight="1" x14ac:dyDescent="0.25">
      <c r="A34" s="568"/>
      <c r="B34" s="551"/>
      <c r="C34" s="551"/>
      <c r="D34" s="551"/>
      <c r="E34" s="551"/>
      <c r="F34" s="551"/>
      <c r="G34" s="551"/>
      <c r="H34" s="551"/>
      <c r="I34" s="551"/>
      <c r="J34" s="551"/>
      <c r="K34" s="551"/>
      <c r="L34" s="551"/>
      <c r="M34" s="552"/>
      <c r="N34" s="552"/>
      <c r="O34" s="552"/>
      <c r="P34" s="552"/>
      <c r="Q34" s="552"/>
      <c r="R34" s="552"/>
      <c r="S34" s="552"/>
      <c r="T34" s="552"/>
      <c r="U34" s="552"/>
      <c r="V34"/>
    </row>
    <row r="35" spans="1:22" s="553" customFormat="1" ht="12" customHeight="1" x14ac:dyDescent="0.25">
      <c r="A35" s="568"/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  <c r="M35" s="552"/>
      <c r="N35" s="552"/>
      <c r="O35" s="552"/>
      <c r="P35" s="552"/>
      <c r="Q35" s="552"/>
      <c r="R35" s="552"/>
      <c r="S35" s="552"/>
      <c r="T35" s="552"/>
      <c r="U35" s="552"/>
      <c r="V35"/>
    </row>
    <row r="36" spans="1:22" s="553" customFormat="1" ht="12" customHeight="1" x14ac:dyDescent="0.25">
      <c r="A36" s="568"/>
      <c r="B36" s="551"/>
      <c r="C36" s="551"/>
      <c r="D36" s="551"/>
      <c r="E36" s="551"/>
      <c r="F36" s="551"/>
      <c r="G36" s="551"/>
      <c r="H36" s="551"/>
      <c r="I36" s="551"/>
      <c r="J36" s="551"/>
      <c r="K36" s="551"/>
      <c r="L36" s="551"/>
      <c r="M36" s="552"/>
      <c r="N36" s="552"/>
      <c r="O36" s="552"/>
      <c r="P36" s="552"/>
      <c r="Q36" s="552"/>
      <c r="R36" s="552"/>
      <c r="S36" s="552"/>
      <c r="T36" s="552"/>
      <c r="U36" s="552"/>
      <c r="V36"/>
    </row>
    <row r="37" spans="1:22" s="553" customFormat="1" ht="12" customHeight="1" x14ac:dyDescent="0.25">
      <c r="A37" s="568"/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2"/>
      <c r="N37" s="552"/>
      <c r="O37" s="552"/>
      <c r="P37" s="552"/>
      <c r="Q37" s="552"/>
      <c r="R37" s="552"/>
      <c r="S37" s="552"/>
      <c r="T37" s="552"/>
      <c r="U37" s="552"/>
      <c r="V37"/>
    </row>
    <row r="38" spans="1:22" s="553" customFormat="1" ht="12" customHeight="1" x14ac:dyDescent="0.25">
      <c r="A38" s="568"/>
      <c r="B38" s="551"/>
      <c r="C38" s="551"/>
      <c r="D38" s="551"/>
      <c r="E38" s="551"/>
      <c r="F38" s="551"/>
      <c r="G38" s="551"/>
      <c r="H38" s="551"/>
      <c r="I38" s="551"/>
      <c r="J38" s="551"/>
      <c r="K38" s="551"/>
      <c r="L38" s="551"/>
      <c r="M38" s="552"/>
      <c r="N38" s="552"/>
      <c r="O38" s="552"/>
      <c r="P38" s="552"/>
      <c r="Q38" s="552"/>
      <c r="R38" s="552"/>
      <c r="S38" s="552"/>
      <c r="T38" s="552"/>
      <c r="U38" s="552"/>
      <c r="V38"/>
    </row>
    <row r="39" spans="1:22" s="553" customFormat="1" ht="12" customHeight="1" x14ac:dyDescent="0.25">
      <c r="A39" s="568"/>
      <c r="B39" s="551"/>
      <c r="C39" s="551"/>
      <c r="D39" s="551"/>
      <c r="E39" s="551"/>
      <c r="F39" s="551"/>
      <c r="G39" s="551"/>
      <c r="H39" s="551"/>
      <c r="I39" s="551"/>
      <c r="J39" s="551"/>
      <c r="K39" s="551"/>
      <c r="L39" s="551"/>
      <c r="M39" s="552"/>
      <c r="N39" s="552"/>
      <c r="O39" s="552"/>
      <c r="P39" s="552"/>
      <c r="Q39" s="552"/>
      <c r="R39" s="552"/>
      <c r="S39" s="552"/>
      <c r="T39" s="552"/>
      <c r="U39" s="552"/>
      <c r="V39"/>
    </row>
    <row r="40" spans="1:22" s="553" customFormat="1" ht="12" customHeight="1" x14ac:dyDescent="0.25">
      <c r="A40" s="568"/>
      <c r="B40" s="551"/>
      <c r="C40" s="551"/>
      <c r="D40" s="551"/>
      <c r="E40" s="551"/>
      <c r="F40" s="551"/>
      <c r="G40" s="551"/>
      <c r="H40" s="551"/>
      <c r="I40" s="551"/>
      <c r="J40" s="551"/>
      <c r="K40" s="551"/>
      <c r="L40" s="551"/>
      <c r="M40" s="552"/>
      <c r="N40" s="552"/>
      <c r="O40" s="552"/>
      <c r="P40" s="552"/>
      <c r="Q40" s="552"/>
      <c r="R40" s="552"/>
      <c r="S40" s="552"/>
      <c r="T40" s="552"/>
      <c r="U40" s="552"/>
      <c r="V40"/>
    </row>
    <row r="41" spans="1:22" s="553" customFormat="1" ht="19.5" customHeight="1" x14ac:dyDescent="0.25">
      <c r="A41" s="567"/>
      <c r="B41" s="551"/>
      <c r="C41" s="551"/>
      <c r="D41" s="551"/>
      <c r="E41" s="551"/>
      <c r="F41" s="551"/>
      <c r="G41" s="551"/>
      <c r="H41" s="551"/>
      <c r="I41" s="551"/>
      <c r="J41" s="551"/>
      <c r="K41" s="551"/>
      <c r="L41" s="551"/>
      <c r="M41" s="552"/>
      <c r="N41" s="552"/>
      <c r="O41" s="552"/>
      <c r="P41" s="552"/>
      <c r="Q41" s="552"/>
      <c r="R41" s="552"/>
      <c r="S41" s="552"/>
      <c r="T41" s="552"/>
      <c r="U41" s="552"/>
      <c r="V41"/>
    </row>
    <row r="42" spans="1:22" s="553" customFormat="1" ht="12" customHeight="1" x14ac:dyDescent="0.25">
      <c r="A42" s="568"/>
      <c r="B42" s="551"/>
      <c r="C42" s="551"/>
      <c r="D42" s="551"/>
      <c r="E42" s="551"/>
      <c r="F42" s="551"/>
      <c r="G42" s="551"/>
      <c r="H42" s="551"/>
      <c r="I42" s="551"/>
      <c r="J42" s="551"/>
      <c r="K42" s="551"/>
      <c r="L42" s="551"/>
      <c r="M42" s="552"/>
      <c r="N42" s="552"/>
      <c r="O42" s="552"/>
      <c r="P42" s="552"/>
      <c r="Q42" s="552"/>
      <c r="R42" s="552"/>
      <c r="S42" s="552"/>
      <c r="T42" s="552"/>
      <c r="U42" s="552"/>
      <c r="V42"/>
    </row>
    <row r="43" spans="1:22" s="553" customFormat="1" ht="12" customHeight="1" x14ac:dyDescent="0.25">
      <c r="A43" s="568"/>
      <c r="B43" s="551"/>
      <c r="C43" s="551"/>
      <c r="D43" s="551"/>
      <c r="E43" s="551"/>
      <c r="F43" s="551"/>
      <c r="G43" s="551"/>
      <c r="H43" s="551"/>
      <c r="I43" s="551"/>
      <c r="J43" s="551"/>
      <c r="K43" s="551"/>
      <c r="L43" s="551"/>
      <c r="M43" s="552"/>
      <c r="N43" s="552"/>
      <c r="O43" s="552"/>
      <c r="P43" s="552"/>
      <c r="Q43" s="552"/>
      <c r="R43" s="552"/>
      <c r="S43" s="552"/>
      <c r="T43" s="552"/>
      <c r="U43" s="552"/>
      <c r="V43"/>
    </row>
    <row r="44" spans="1:22" s="553" customFormat="1" ht="12" customHeight="1" x14ac:dyDescent="0.25">
      <c r="U44" s="541"/>
      <c r="V44"/>
    </row>
    <row r="45" spans="1:22" s="553" customFormat="1" ht="12" customHeight="1" x14ac:dyDescent="0.25">
      <c r="V45"/>
    </row>
    <row r="46" spans="1:22" s="553" customFormat="1" ht="12" customHeight="1" x14ac:dyDescent="0.25">
      <c r="V46"/>
    </row>
    <row r="47" spans="1:22" s="553" customFormat="1" ht="12" customHeight="1" x14ac:dyDescent="0.25">
      <c r="V47"/>
    </row>
    <row r="48" spans="1:22" s="553" customFormat="1" ht="12" customHeight="1" x14ac:dyDescent="0.25">
      <c r="V48"/>
    </row>
    <row r="49" spans="5:22" s="553" customFormat="1" ht="12" customHeight="1" x14ac:dyDescent="0.25">
      <c r="V49"/>
    </row>
    <row r="50" spans="5:22" s="553" customFormat="1" ht="12" customHeight="1" x14ac:dyDescent="0.25">
      <c r="V50"/>
    </row>
    <row r="51" spans="5:22" s="553" customFormat="1" ht="12" customHeight="1" x14ac:dyDescent="0.25">
      <c r="V51"/>
    </row>
    <row r="52" spans="5:22" s="553" customFormat="1" ht="12" customHeight="1" x14ac:dyDescent="0.25">
      <c r="V52"/>
    </row>
    <row r="53" spans="5:22" s="542" customFormat="1" ht="12" customHeight="1" x14ac:dyDescent="0.25">
      <c r="V53"/>
    </row>
    <row r="54" spans="5:22" s="542" customFormat="1" ht="12" customHeight="1" x14ac:dyDescent="0.25">
      <c r="V54"/>
    </row>
    <row r="55" spans="5:22" s="542" customFormat="1" ht="12" customHeight="1" x14ac:dyDescent="0.25">
      <c r="V55"/>
    </row>
    <row r="56" spans="5:22" s="542" customFormat="1" ht="12" customHeight="1" x14ac:dyDescent="0.25">
      <c r="V56"/>
    </row>
    <row r="57" spans="5:22" s="542" customFormat="1" ht="12" customHeight="1" x14ac:dyDescent="0.25">
      <c r="V57"/>
    </row>
    <row r="58" spans="5:22" s="542" customFormat="1" ht="12" customHeight="1" x14ac:dyDescent="0.25">
      <c r="V58"/>
    </row>
    <row r="59" spans="5:22" s="542" customFormat="1" ht="12" customHeight="1" x14ac:dyDescent="0.25">
      <c r="V59"/>
    </row>
    <row r="60" spans="5:22" s="542" customFormat="1" ht="12" customHeight="1" x14ac:dyDescent="0.25">
      <c r="V60"/>
    </row>
    <row r="61" spans="5:22" s="542" customFormat="1" ht="12" customHeight="1" x14ac:dyDescent="0.25">
      <c r="V61"/>
    </row>
    <row r="62" spans="5:22" s="542" customFormat="1" ht="12" customHeight="1" x14ac:dyDescent="0.25">
      <c r="E62" s="562"/>
      <c r="V62"/>
    </row>
    <row r="63" spans="5:22" s="542" customFormat="1" ht="12" customHeight="1" x14ac:dyDescent="0.25">
      <c r="E63" s="562"/>
      <c r="V63"/>
    </row>
    <row r="64" spans="5:22" s="542" customFormat="1" ht="12" customHeight="1" x14ac:dyDescent="0.25">
      <c r="E64" s="562"/>
      <c r="V64"/>
    </row>
    <row r="65" spans="5:5" s="542" customFormat="1" ht="12" customHeight="1" x14ac:dyDescent="0.2">
      <c r="E65" s="562"/>
    </row>
    <row r="66" spans="5:5" s="542" customFormat="1" ht="12" customHeight="1" x14ac:dyDescent="0.2">
      <c r="E66" s="562"/>
    </row>
    <row r="67" spans="5:5" s="542" customFormat="1" ht="12" customHeight="1" x14ac:dyDescent="0.2">
      <c r="E67" s="562"/>
    </row>
    <row r="68" spans="5:5" s="542" customFormat="1" ht="12" customHeight="1" x14ac:dyDescent="0.2">
      <c r="E68" s="562"/>
    </row>
    <row r="69" spans="5:5" s="542" customFormat="1" ht="12" customHeight="1" x14ac:dyDescent="0.2">
      <c r="E69" s="562"/>
    </row>
    <row r="70" spans="5:5" s="542" customFormat="1" ht="12" customHeight="1" x14ac:dyDescent="0.2">
      <c r="E70" s="562"/>
    </row>
    <row r="71" spans="5:5" s="542" customFormat="1" ht="12" customHeight="1" x14ac:dyDescent="0.2">
      <c r="E71" s="562"/>
    </row>
    <row r="72" spans="5:5" s="542" customFormat="1" ht="12" customHeight="1" x14ac:dyDescent="0.2">
      <c r="E72" s="562"/>
    </row>
    <row r="73" spans="5:5" s="542" customFormat="1" ht="12" customHeight="1" x14ac:dyDescent="0.2">
      <c r="E73" s="562"/>
    </row>
    <row r="74" spans="5:5" s="542" customFormat="1" ht="12" customHeight="1" x14ac:dyDescent="0.2">
      <c r="E74" s="562"/>
    </row>
    <row r="75" spans="5:5" s="542" customFormat="1" ht="12" customHeight="1" x14ac:dyDescent="0.2">
      <c r="E75" s="562"/>
    </row>
    <row r="76" spans="5:5" s="542" customFormat="1" ht="12" customHeight="1" x14ac:dyDescent="0.2">
      <c r="E76" s="562"/>
    </row>
    <row r="77" spans="5:5" s="542" customFormat="1" ht="12" customHeight="1" x14ac:dyDescent="0.2">
      <c r="E77" s="562"/>
    </row>
  </sheetData>
  <pageMargins left="0.15748031496062992" right="0.15748031496062992" top="0.98425196850393704" bottom="0.98425196850393704" header="0.51181102362204722" footer="0.51181102362204722"/>
  <pageSetup scale="92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8"/>
  <sheetViews>
    <sheetView showGridLines="0" zoomScaleNormal="100" workbookViewId="0"/>
  </sheetViews>
  <sheetFormatPr defaultColWidth="9.7109375" defaultRowHeight="12" customHeight="1" x14ac:dyDescent="0.2"/>
  <cols>
    <col min="1" max="1" width="24.7109375" style="572" customWidth="1"/>
    <col min="2" max="2" width="2.7109375" style="572" customWidth="1"/>
    <col min="3" max="4" width="7" style="572" customWidth="1"/>
    <col min="5" max="5" width="7" style="616" customWidth="1"/>
    <col min="6" max="20" width="7" style="572" customWidth="1"/>
    <col min="21" max="21" width="1.7109375" style="572" customWidth="1"/>
    <col min="22" max="22" width="0.7109375" style="572" customWidth="1"/>
    <col min="23" max="23" width="59.28515625" style="572" customWidth="1"/>
    <col min="24" max="48" width="9.140625" style="572" customWidth="1"/>
    <col min="49" max="265" width="9.7109375" style="572"/>
    <col min="266" max="266" width="26.85546875" style="572" customWidth="1"/>
    <col min="267" max="267" width="2.7109375" style="572" customWidth="1"/>
    <col min="268" max="276" width="7" style="572" customWidth="1"/>
    <col min="277" max="277" width="1.7109375" style="572" customWidth="1"/>
    <col min="278" max="278" width="0.7109375" style="572" customWidth="1"/>
    <col min="279" max="279" width="59.28515625" style="572" customWidth="1"/>
    <col min="280" max="304" width="9.140625" style="572" customWidth="1"/>
    <col min="305" max="521" width="9.7109375" style="572"/>
    <col min="522" max="522" width="26.85546875" style="572" customWidth="1"/>
    <col min="523" max="523" width="2.7109375" style="572" customWidth="1"/>
    <col min="524" max="532" width="7" style="572" customWidth="1"/>
    <col min="533" max="533" width="1.7109375" style="572" customWidth="1"/>
    <col min="534" max="534" width="0.7109375" style="572" customWidth="1"/>
    <col min="535" max="535" width="59.28515625" style="572" customWidth="1"/>
    <col min="536" max="560" width="9.140625" style="572" customWidth="1"/>
    <col min="561" max="777" width="9.7109375" style="572"/>
    <col min="778" max="778" width="26.85546875" style="572" customWidth="1"/>
    <col min="779" max="779" width="2.7109375" style="572" customWidth="1"/>
    <col min="780" max="788" width="7" style="572" customWidth="1"/>
    <col min="789" max="789" width="1.7109375" style="572" customWidth="1"/>
    <col min="790" max="790" width="0.7109375" style="572" customWidth="1"/>
    <col min="791" max="791" width="59.28515625" style="572" customWidth="1"/>
    <col min="792" max="816" width="9.140625" style="572" customWidth="1"/>
    <col min="817" max="1033" width="9.7109375" style="572"/>
    <col min="1034" max="1034" width="26.85546875" style="572" customWidth="1"/>
    <col min="1035" max="1035" width="2.7109375" style="572" customWidth="1"/>
    <col min="1036" max="1044" width="7" style="572" customWidth="1"/>
    <col min="1045" max="1045" width="1.7109375" style="572" customWidth="1"/>
    <col min="1046" max="1046" width="0.7109375" style="572" customWidth="1"/>
    <col min="1047" max="1047" width="59.28515625" style="572" customWidth="1"/>
    <col min="1048" max="1072" width="9.140625" style="572" customWidth="1"/>
    <col min="1073" max="1289" width="9.7109375" style="572"/>
    <col min="1290" max="1290" width="26.85546875" style="572" customWidth="1"/>
    <col min="1291" max="1291" width="2.7109375" style="572" customWidth="1"/>
    <col min="1292" max="1300" width="7" style="572" customWidth="1"/>
    <col min="1301" max="1301" width="1.7109375" style="572" customWidth="1"/>
    <col min="1302" max="1302" width="0.7109375" style="572" customWidth="1"/>
    <col min="1303" max="1303" width="59.28515625" style="572" customWidth="1"/>
    <col min="1304" max="1328" width="9.140625" style="572" customWidth="1"/>
    <col min="1329" max="1545" width="9.7109375" style="572"/>
    <col min="1546" max="1546" width="26.85546875" style="572" customWidth="1"/>
    <col min="1547" max="1547" width="2.7109375" style="572" customWidth="1"/>
    <col min="1548" max="1556" width="7" style="572" customWidth="1"/>
    <col min="1557" max="1557" width="1.7109375" style="572" customWidth="1"/>
    <col min="1558" max="1558" width="0.7109375" style="572" customWidth="1"/>
    <col min="1559" max="1559" width="59.28515625" style="572" customWidth="1"/>
    <col min="1560" max="1584" width="9.140625" style="572" customWidth="1"/>
    <col min="1585" max="1801" width="9.7109375" style="572"/>
    <col min="1802" max="1802" width="26.85546875" style="572" customWidth="1"/>
    <col min="1803" max="1803" width="2.7109375" style="572" customWidth="1"/>
    <col min="1804" max="1812" width="7" style="572" customWidth="1"/>
    <col min="1813" max="1813" width="1.7109375" style="572" customWidth="1"/>
    <col min="1814" max="1814" width="0.7109375" style="572" customWidth="1"/>
    <col min="1815" max="1815" width="59.28515625" style="572" customWidth="1"/>
    <col min="1816" max="1840" width="9.140625" style="572" customWidth="1"/>
    <col min="1841" max="2057" width="9.7109375" style="572"/>
    <col min="2058" max="2058" width="26.85546875" style="572" customWidth="1"/>
    <col min="2059" max="2059" width="2.7109375" style="572" customWidth="1"/>
    <col min="2060" max="2068" width="7" style="572" customWidth="1"/>
    <col min="2069" max="2069" width="1.7109375" style="572" customWidth="1"/>
    <col min="2070" max="2070" width="0.7109375" style="572" customWidth="1"/>
    <col min="2071" max="2071" width="59.28515625" style="572" customWidth="1"/>
    <col min="2072" max="2096" width="9.140625" style="572" customWidth="1"/>
    <col min="2097" max="2313" width="9.7109375" style="572"/>
    <col min="2314" max="2314" width="26.85546875" style="572" customWidth="1"/>
    <col min="2315" max="2315" width="2.7109375" style="572" customWidth="1"/>
    <col min="2316" max="2324" width="7" style="572" customWidth="1"/>
    <col min="2325" max="2325" width="1.7109375" style="572" customWidth="1"/>
    <col min="2326" max="2326" width="0.7109375" style="572" customWidth="1"/>
    <col min="2327" max="2327" width="59.28515625" style="572" customWidth="1"/>
    <col min="2328" max="2352" width="9.140625" style="572" customWidth="1"/>
    <col min="2353" max="2569" width="9.7109375" style="572"/>
    <col min="2570" max="2570" width="26.85546875" style="572" customWidth="1"/>
    <col min="2571" max="2571" width="2.7109375" style="572" customWidth="1"/>
    <col min="2572" max="2580" width="7" style="572" customWidth="1"/>
    <col min="2581" max="2581" width="1.7109375" style="572" customWidth="1"/>
    <col min="2582" max="2582" width="0.7109375" style="572" customWidth="1"/>
    <col min="2583" max="2583" width="59.28515625" style="572" customWidth="1"/>
    <col min="2584" max="2608" width="9.140625" style="572" customWidth="1"/>
    <col min="2609" max="2825" width="9.7109375" style="572"/>
    <col min="2826" max="2826" width="26.85546875" style="572" customWidth="1"/>
    <col min="2827" max="2827" width="2.7109375" style="572" customWidth="1"/>
    <col min="2828" max="2836" width="7" style="572" customWidth="1"/>
    <col min="2837" max="2837" width="1.7109375" style="572" customWidth="1"/>
    <col min="2838" max="2838" width="0.7109375" style="572" customWidth="1"/>
    <col min="2839" max="2839" width="59.28515625" style="572" customWidth="1"/>
    <col min="2840" max="2864" width="9.140625" style="572" customWidth="1"/>
    <col min="2865" max="3081" width="9.7109375" style="572"/>
    <col min="3082" max="3082" width="26.85546875" style="572" customWidth="1"/>
    <col min="3083" max="3083" width="2.7109375" style="572" customWidth="1"/>
    <col min="3084" max="3092" width="7" style="572" customWidth="1"/>
    <col min="3093" max="3093" width="1.7109375" style="572" customWidth="1"/>
    <col min="3094" max="3094" width="0.7109375" style="572" customWidth="1"/>
    <col min="3095" max="3095" width="59.28515625" style="572" customWidth="1"/>
    <col min="3096" max="3120" width="9.140625" style="572" customWidth="1"/>
    <col min="3121" max="3337" width="9.7109375" style="572"/>
    <col min="3338" max="3338" width="26.85546875" style="572" customWidth="1"/>
    <col min="3339" max="3339" width="2.7109375" style="572" customWidth="1"/>
    <col min="3340" max="3348" width="7" style="572" customWidth="1"/>
    <col min="3349" max="3349" width="1.7109375" style="572" customWidth="1"/>
    <col min="3350" max="3350" width="0.7109375" style="572" customWidth="1"/>
    <col min="3351" max="3351" width="59.28515625" style="572" customWidth="1"/>
    <col min="3352" max="3376" width="9.140625" style="572" customWidth="1"/>
    <col min="3377" max="3593" width="9.7109375" style="572"/>
    <col min="3594" max="3594" width="26.85546875" style="572" customWidth="1"/>
    <col min="3595" max="3595" width="2.7109375" style="572" customWidth="1"/>
    <col min="3596" max="3604" width="7" style="572" customWidth="1"/>
    <col min="3605" max="3605" width="1.7109375" style="572" customWidth="1"/>
    <col min="3606" max="3606" width="0.7109375" style="572" customWidth="1"/>
    <col min="3607" max="3607" width="59.28515625" style="572" customWidth="1"/>
    <col min="3608" max="3632" width="9.140625" style="572" customWidth="1"/>
    <col min="3633" max="3849" width="9.7109375" style="572"/>
    <col min="3850" max="3850" width="26.85546875" style="572" customWidth="1"/>
    <col min="3851" max="3851" width="2.7109375" style="572" customWidth="1"/>
    <col min="3852" max="3860" width="7" style="572" customWidth="1"/>
    <col min="3861" max="3861" width="1.7109375" style="572" customWidth="1"/>
    <col min="3862" max="3862" width="0.7109375" style="572" customWidth="1"/>
    <col min="3863" max="3863" width="59.28515625" style="572" customWidth="1"/>
    <col min="3864" max="3888" width="9.140625" style="572" customWidth="1"/>
    <col min="3889" max="4105" width="9.7109375" style="572"/>
    <col min="4106" max="4106" width="26.85546875" style="572" customWidth="1"/>
    <col min="4107" max="4107" width="2.7109375" style="572" customWidth="1"/>
    <col min="4108" max="4116" width="7" style="572" customWidth="1"/>
    <col min="4117" max="4117" width="1.7109375" style="572" customWidth="1"/>
    <col min="4118" max="4118" width="0.7109375" style="572" customWidth="1"/>
    <col min="4119" max="4119" width="59.28515625" style="572" customWidth="1"/>
    <col min="4120" max="4144" width="9.140625" style="572" customWidth="1"/>
    <col min="4145" max="4361" width="9.7109375" style="572"/>
    <col min="4362" max="4362" width="26.85546875" style="572" customWidth="1"/>
    <col min="4363" max="4363" width="2.7109375" style="572" customWidth="1"/>
    <col min="4364" max="4372" width="7" style="572" customWidth="1"/>
    <col min="4373" max="4373" width="1.7109375" style="572" customWidth="1"/>
    <col min="4374" max="4374" width="0.7109375" style="572" customWidth="1"/>
    <col min="4375" max="4375" width="59.28515625" style="572" customWidth="1"/>
    <col min="4376" max="4400" width="9.140625" style="572" customWidth="1"/>
    <col min="4401" max="4617" width="9.7109375" style="572"/>
    <col min="4618" max="4618" width="26.85546875" style="572" customWidth="1"/>
    <col min="4619" max="4619" width="2.7109375" style="572" customWidth="1"/>
    <col min="4620" max="4628" width="7" style="572" customWidth="1"/>
    <col min="4629" max="4629" width="1.7109375" style="572" customWidth="1"/>
    <col min="4630" max="4630" width="0.7109375" style="572" customWidth="1"/>
    <col min="4631" max="4631" width="59.28515625" style="572" customWidth="1"/>
    <col min="4632" max="4656" width="9.140625" style="572" customWidth="1"/>
    <col min="4657" max="4873" width="9.7109375" style="572"/>
    <col min="4874" max="4874" width="26.85546875" style="572" customWidth="1"/>
    <col min="4875" max="4875" width="2.7109375" style="572" customWidth="1"/>
    <col min="4876" max="4884" width="7" style="572" customWidth="1"/>
    <col min="4885" max="4885" width="1.7109375" style="572" customWidth="1"/>
    <col min="4886" max="4886" width="0.7109375" style="572" customWidth="1"/>
    <col min="4887" max="4887" width="59.28515625" style="572" customWidth="1"/>
    <col min="4888" max="4912" width="9.140625" style="572" customWidth="1"/>
    <col min="4913" max="5129" width="9.7109375" style="572"/>
    <col min="5130" max="5130" width="26.85546875" style="572" customWidth="1"/>
    <col min="5131" max="5131" width="2.7109375" style="572" customWidth="1"/>
    <col min="5132" max="5140" width="7" style="572" customWidth="1"/>
    <col min="5141" max="5141" width="1.7109375" style="572" customWidth="1"/>
    <col min="5142" max="5142" width="0.7109375" style="572" customWidth="1"/>
    <col min="5143" max="5143" width="59.28515625" style="572" customWidth="1"/>
    <col min="5144" max="5168" width="9.140625" style="572" customWidth="1"/>
    <col min="5169" max="5385" width="9.7109375" style="572"/>
    <col min="5386" max="5386" width="26.85546875" style="572" customWidth="1"/>
    <col min="5387" max="5387" width="2.7109375" style="572" customWidth="1"/>
    <col min="5388" max="5396" width="7" style="572" customWidth="1"/>
    <col min="5397" max="5397" width="1.7109375" style="572" customWidth="1"/>
    <col min="5398" max="5398" width="0.7109375" style="572" customWidth="1"/>
    <col min="5399" max="5399" width="59.28515625" style="572" customWidth="1"/>
    <col min="5400" max="5424" width="9.140625" style="572" customWidth="1"/>
    <col min="5425" max="5641" width="9.7109375" style="572"/>
    <col min="5642" max="5642" width="26.85546875" style="572" customWidth="1"/>
    <col min="5643" max="5643" width="2.7109375" style="572" customWidth="1"/>
    <col min="5644" max="5652" width="7" style="572" customWidth="1"/>
    <col min="5653" max="5653" width="1.7109375" style="572" customWidth="1"/>
    <col min="5654" max="5654" width="0.7109375" style="572" customWidth="1"/>
    <col min="5655" max="5655" width="59.28515625" style="572" customWidth="1"/>
    <col min="5656" max="5680" width="9.140625" style="572" customWidth="1"/>
    <col min="5681" max="5897" width="9.7109375" style="572"/>
    <col min="5898" max="5898" width="26.85546875" style="572" customWidth="1"/>
    <col min="5899" max="5899" width="2.7109375" style="572" customWidth="1"/>
    <col min="5900" max="5908" width="7" style="572" customWidth="1"/>
    <col min="5909" max="5909" width="1.7109375" style="572" customWidth="1"/>
    <col min="5910" max="5910" width="0.7109375" style="572" customWidth="1"/>
    <col min="5911" max="5911" width="59.28515625" style="572" customWidth="1"/>
    <col min="5912" max="5936" width="9.140625" style="572" customWidth="1"/>
    <col min="5937" max="6153" width="9.7109375" style="572"/>
    <col min="6154" max="6154" width="26.85546875" style="572" customWidth="1"/>
    <col min="6155" max="6155" width="2.7109375" style="572" customWidth="1"/>
    <col min="6156" max="6164" width="7" style="572" customWidth="1"/>
    <col min="6165" max="6165" width="1.7109375" style="572" customWidth="1"/>
    <col min="6166" max="6166" width="0.7109375" style="572" customWidth="1"/>
    <col min="6167" max="6167" width="59.28515625" style="572" customWidth="1"/>
    <col min="6168" max="6192" width="9.140625" style="572" customWidth="1"/>
    <col min="6193" max="6409" width="9.7109375" style="572"/>
    <col min="6410" max="6410" width="26.85546875" style="572" customWidth="1"/>
    <col min="6411" max="6411" width="2.7109375" style="572" customWidth="1"/>
    <col min="6412" max="6420" width="7" style="572" customWidth="1"/>
    <col min="6421" max="6421" width="1.7109375" style="572" customWidth="1"/>
    <col min="6422" max="6422" width="0.7109375" style="572" customWidth="1"/>
    <col min="6423" max="6423" width="59.28515625" style="572" customWidth="1"/>
    <col min="6424" max="6448" width="9.140625" style="572" customWidth="1"/>
    <col min="6449" max="6665" width="9.7109375" style="572"/>
    <col min="6666" max="6666" width="26.85546875" style="572" customWidth="1"/>
    <col min="6667" max="6667" width="2.7109375" style="572" customWidth="1"/>
    <col min="6668" max="6676" width="7" style="572" customWidth="1"/>
    <col min="6677" max="6677" width="1.7109375" style="572" customWidth="1"/>
    <col min="6678" max="6678" width="0.7109375" style="572" customWidth="1"/>
    <col min="6679" max="6679" width="59.28515625" style="572" customWidth="1"/>
    <col min="6680" max="6704" width="9.140625" style="572" customWidth="1"/>
    <col min="6705" max="6921" width="9.7109375" style="572"/>
    <col min="6922" max="6922" width="26.85546875" style="572" customWidth="1"/>
    <col min="6923" max="6923" width="2.7109375" style="572" customWidth="1"/>
    <col min="6924" max="6932" width="7" style="572" customWidth="1"/>
    <col min="6933" max="6933" width="1.7109375" style="572" customWidth="1"/>
    <col min="6934" max="6934" width="0.7109375" style="572" customWidth="1"/>
    <col min="6935" max="6935" width="59.28515625" style="572" customWidth="1"/>
    <col min="6936" max="6960" width="9.140625" style="572" customWidth="1"/>
    <col min="6961" max="7177" width="9.7109375" style="572"/>
    <col min="7178" max="7178" width="26.85546875" style="572" customWidth="1"/>
    <col min="7179" max="7179" width="2.7109375" style="572" customWidth="1"/>
    <col min="7180" max="7188" width="7" style="572" customWidth="1"/>
    <col min="7189" max="7189" width="1.7109375" style="572" customWidth="1"/>
    <col min="7190" max="7190" width="0.7109375" style="572" customWidth="1"/>
    <col min="7191" max="7191" width="59.28515625" style="572" customWidth="1"/>
    <col min="7192" max="7216" width="9.140625" style="572" customWidth="1"/>
    <col min="7217" max="7433" width="9.7109375" style="572"/>
    <col min="7434" max="7434" width="26.85546875" style="572" customWidth="1"/>
    <col min="7435" max="7435" width="2.7109375" style="572" customWidth="1"/>
    <col min="7436" max="7444" width="7" style="572" customWidth="1"/>
    <col min="7445" max="7445" width="1.7109375" style="572" customWidth="1"/>
    <col min="7446" max="7446" width="0.7109375" style="572" customWidth="1"/>
    <col min="7447" max="7447" width="59.28515625" style="572" customWidth="1"/>
    <col min="7448" max="7472" width="9.140625" style="572" customWidth="1"/>
    <col min="7473" max="7689" width="9.7109375" style="572"/>
    <col min="7690" max="7690" width="26.85546875" style="572" customWidth="1"/>
    <col min="7691" max="7691" width="2.7109375" style="572" customWidth="1"/>
    <col min="7692" max="7700" width="7" style="572" customWidth="1"/>
    <col min="7701" max="7701" width="1.7109375" style="572" customWidth="1"/>
    <col min="7702" max="7702" width="0.7109375" style="572" customWidth="1"/>
    <col min="7703" max="7703" width="59.28515625" style="572" customWidth="1"/>
    <col min="7704" max="7728" width="9.140625" style="572" customWidth="1"/>
    <col min="7729" max="7945" width="9.7109375" style="572"/>
    <col min="7946" max="7946" width="26.85546875" style="572" customWidth="1"/>
    <col min="7947" max="7947" width="2.7109375" style="572" customWidth="1"/>
    <col min="7948" max="7956" width="7" style="572" customWidth="1"/>
    <col min="7957" max="7957" width="1.7109375" style="572" customWidth="1"/>
    <col min="7958" max="7958" width="0.7109375" style="572" customWidth="1"/>
    <col min="7959" max="7959" width="59.28515625" style="572" customWidth="1"/>
    <col min="7960" max="7984" width="9.140625" style="572" customWidth="1"/>
    <col min="7985" max="8201" width="9.7109375" style="572"/>
    <col min="8202" max="8202" width="26.85546875" style="572" customWidth="1"/>
    <col min="8203" max="8203" width="2.7109375" style="572" customWidth="1"/>
    <col min="8204" max="8212" width="7" style="572" customWidth="1"/>
    <col min="8213" max="8213" width="1.7109375" style="572" customWidth="1"/>
    <col min="8214" max="8214" width="0.7109375" style="572" customWidth="1"/>
    <col min="8215" max="8215" width="59.28515625" style="572" customWidth="1"/>
    <col min="8216" max="8240" width="9.140625" style="572" customWidth="1"/>
    <col min="8241" max="8457" width="9.7109375" style="572"/>
    <col min="8458" max="8458" width="26.85546875" style="572" customWidth="1"/>
    <col min="8459" max="8459" width="2.7109375" style="572" customWidth="1"/>
    <col min="8460" max="8468" width="7" style="572" customWidth="1"/>
    <col min="8469" max="8469" width="1.7109375" style="572" customWidth="1"/>
    <col min="8470" max="8470" width="0.7109375" style="572" customWidth="1"/>
    <col min="8471" max="8471" width="59.28515625" style="572" customWidth="1"/>
    <col min="8472" max="8496" width="9.140625" style="572" customWidth="1"/>
    <col min="8497" max="8713" width="9.7109375" style="572"/>
    <col min="8714" max="8714" width="26.85546875" style="572" customWidth="1"/>
    <col min="8715" max="8715" width="2.7109375" style="572" customWidth="1"/>
    <col min="8716" max="8724" width="7" style="572" customWidth="1"/>
    <col min="8725" max="8725" width="1.7109375" style="572" customWidth="1"/>
    <col min="8726" max="8726" width="0.7109375" style="572" customWidth="1"/>
    <col min="8727" max="8727" width="59.28515625" style="572" customWidth="1"/>
    <col min="8728" max="8752" width="9.140625" style="572" customWidth="1"/>
    <col min="8753" max="8969" width="9.7109375" style="572"/>
    <col min="8970" max="8970" width="26.85546875" style="572" customWidth="1"/>
    <col min="8971" max="8971" width="2.7109375" style="572" customWidth="1"/>
    <col min="8972" max="8980" width="7" style="572" customWidth="1"/>
    <col min="8981" max="8981" width="1.7109375" style="572" customWidth="1"/>
    <col min="8982" max="8982" width="0.7109375" style="572" customWidth="1"/>
    <col min="8983" max="8983" width="59.28515625" style="572" customWidth="1"/>
    <col min="8984" max="9008" width="9.140625" style="572" customWidth="1"/>
    <col min="9009" max="9225" width="9.7109375" style="572"/>
    <col min="9226" max="9226" width="26.85546875" style="572" customWidth="1"/>
    <col min="9227" max="9227" width="2.7109375" style="572" customWidth="1"/>
    <col min="9228" max="9236" width="7" style="572" customWidth="1"/>
    <col min="9237" max="9237" width="1.7109375" style="572" customWidth="1"/>
    <col min="9238" max="9238" width="0.7109375" style="572" customWidth="1"/>
    <col min="9239" max="9239" width="59.28515625" style="572" customWidth="1"/>
    <col min="9240" max="9264" width="9.140625" style="572" customWidth="1"/>
    <col min="9265" max="9481" width="9.7109375" style="572"/>
    <col min="9482" max="9482" width="26.85546875" style="572" customWidth="1"/>
    <col min="9483" max="9483" width="2.7109375" style="572" customWidth="1"/>
    <col min="9484" max="9492" width="7" style="572" customWidth="1"/>
    <col min="9493" max="9493" width="1.7109375" style="572" customWidth="1"/>
    <col min="9494" max="9494" width="0.7109375" style="572" customWidth="1"/>
    <col min="9495" max="9495" width="59.28515625" style="572" customWidth="1"/>
    <col min="9496" max="9520" width="9.140625" style="572" customWidth="1"/>
    <col min="9521" max="9737" width="9.7109375" style="572"/>
    <col min="9738" max="9738" width="26.85546875" style="572" customWidth="1"/>
    <col min="9739" max="9739" width="2.7109375" style="572" customWidth="1"/>
    <col min="9740" max="9748" width="7" style="572" customWidth="1"/>
    <col min="9749" max="9749" width="1.7109375" style="572" customWidth="1"/>
    <col min="9750" max="9750" width="0.7109375" style="572" customWidth="1"/>
    <col min="9751" max="9751" width="59.28515625" style="572" customWidth="1"/>
    <col min="9752" max="9776" width="9.140625" style="572" customWidth="1"/>
    <col min="9777" max="9993" width="9.7109375" style="572"/>
    <col min="9994" max="9994" width="26.85546875" style="572" customWidth="1"/>
    <col min="9995" max="9995" width="2.7109375" style="572" customWidth="1"/>
    <col min="9996" max="10004" width="7" style="572" customWidth="1"/>
    <col min="10005" max="10005" width="1.7109375" style="572" customWidth="1"/>
    <col min="10006" max="10006" width="0.7109375" style="572" customWidth="1"/>
    <col min="10007" max="10007" width="59.28515625" style="572" customWidth="1"/>
    <col min="10008" max="10032" width="9.140625" style="572" customWidth="1"/>
    <col min="10033" max="10249" width="9.7109375" style="572"/>
    <col min="10250" max="10250" width="26.85546875" style="572" customWidth="1"/>
    <col min="10251" max="10251" width="2.7109375" style="572" customWidth="1"/>
    <col min="10252" max="10260" width="7" style="572" customWidth="1"/>
    <col min="10261" max="10261" width="1.7109375" style="572" customWidth="1"/>
    <col min="10262" max="10262" width="0.7109375" style="572" customWidth="1"/>
    <col min="10263" max="10263" width="59.28515625" style="572" customWidth="1"/>
    <col min="10264" max="10288" width="9.140625" style="572" customWidth="1"/>
    <col min="10289" max="10505" width="9.7109375" style="572"/>
    <col min="10506" max="10506" width="26.85546875" style="572" customWidth="1"/>
    <col min="10507" max="10507" width="2.7109375" style="572" customWidth="1"/>
    <col min="10508" max="10516" width="7" style="572" customWidth="1"/>
    <col min="10517" max="10517" width="1.7109375" style="572" customWidth="1"/>
    <col min="10518" max="10518" width="0.7109375" style="572" customWidth="1"/>
    <col min="10519" max="10519" width="59.28515625" style="572" customWidth="1"/>
    <col min="10520" max="10544" width="9.140625" style="572" customWidth="1"/>
    <col min="10545" max="10761" width="9.7109375" style="572"/>
    <col min="10762" max="10762" width="26.85546875" style="572" customWidth="1"/>
    <col min="10763" max="10763" width="2.7109375" style="572" customWidth="1"/>
    <col min="10764" max="10772" width="7" style="572" customWidth="1"/>
    <col min="10773" max="10773" width="1.7109375" style="572" customWidth="1"/>
    <col min="10774" max="10774" width="0.7109375" style="572" customWidth="1"/>
    <col min="10775" max="10775" width="59.28515625" style="572" customWidth="1"/>
    <col min="10776" max="10800" width="9.140625" style="572" customWidth="1"/>
    <col min="10801" max="11017" width="9.7109375" style="572"/>
    <col min="11018" max="11018" width="26.85546875" style="572" customWidth="1"/>
    <col min="11019" max="11019" width="2.7109375" style="572" customWidth="1"/>
    <col min="11020" max="11028" width="7" style="572" customWidth="1"/>
    <col min="11029" max="11029" width="1.7109375" style="572" customWidth="1"/>
    <col min="11030" max="11030" width="0.7109375" style="572" customWidth="1"/>
    <col min="11031" max="11031" width="59.28515625" style="572" customWidth="1"/>
    <col min="11032" max="11056" width="9.140625" style="572" customWidth="1"/>
    <col min="11057" max="11273" width="9.7109375" style="572"/>
    <col min="11274" max="11274" width="26.85546875" style="572" customWidth="1"/>
    <col min="11275" max="11275" width="2.7109375" style="572" customWidth="1"/>
    <col min="11276" max="11284" width="7" style="572" customWidth="1"/>
    <col min="11285" max="11285" width="1.7109375" style="572" customWidth="1"/>
    <col min="11286" max="11286" width="0.7109375" style="572" customWidth="1"/>
    <col min="11287" max="11287" width="59.28515625" style="572" customWidth="1"/>
    <col min="11288" max="11312" width="9.140625" style="572" customWidth="1"/>
    <col min="11313" max="11529" width="9.7109375" style="572"/>
    <col min="11530" max="11530" width="26.85546875" style="572" customWidth="1"/>
    <col min="11531" max="11531" width="2.7109375" style="572" customWidth="1"/>
    <col min="11532" max="11540" width="7" style="572" customWidth="1"/>
    <col min="11541" max="11541" width="1.7109375" style="572" customWidth="1"/>
    <col min="11542" max="11542" width="0.7109375" style="572" customWidth="1"/>
    <col min="11543" max="11543" width="59.28515625" style="572" customWidth="1"/>
    <col min="11544" max="11568" width="9.140625" style="572" customWidth="1"/>
    <col min="11569" max="11785" width="9.7109375" style="572"/>
    <col min="11786" max="11786" width="26.85546875" style="572" customWidth="1"/>
    <col min="11787" max="11787" width="2.7109375" style="572" customWidth="1"/>
    <col min="11788" max="11796" width="7" style="572" customWidth="1"/>
    <col min="11797" max="11797" width="1.7109375" style="572" customWidth="1"/>
    <col min="11798" max="11798" width="0.7109375" style="572" customWidth="1"/>
    <col min="11799" max="11799" width="59.28515625" style="572" customWidth="1"/>
    <col min="11800" max="11824" width="9.140625" style="572" customWidth="1"/>
    <col min="11825" max="12041" width="9.7109375" style="572"/>
    <col min="12042" max="12042" width="26.85546875" style="572" customWidth="1"/>
    <col min="12043" max="12043" width="2.7109375" style="572" customWidth="1"/>
    <col min="12044" max="12052" width="7" style="572" customWidth="1"/>
    <col min="12053" max="12053" width="1.7109375" style="572" customWidth="1"/>
    <col min="12054" max="12054" width="0.7109375" style="572" customWidth="1"/>
    <col min="12055" max="12055" width="59.28515625" style="572" customWidth="1"/>
    <col min="12056" max="12080" width="9.140625" style="572" customWidth="1"/>
    <col min="12081" max="12297" width="9.7109375" style="572"/>
    <col min="12298" max="12298" width="26.85546875" style="572" customWidth="1"/>
    <col min="12299" max="12299" width="2.7109375" style="572" customWidth="1"/>
    <col min="12300" max="12308" width="7" style="572" customWidth="1"/>
    <col min="12309" max="12309" width="1.7109375" style="572" customWidth="1"/>
    <col min="12310" max="12310" width="0.7109375" style="572" customWidth="1"/>
    <col min="12311" max="12311" width="59.28515625" style="572" customWidth="1"/>
    <col min="12312" max="12336" width="9.140625" style="572" customWidth="1"/>
    <col min="12337" max="12553" width="9.7109375" style="572"/>
    <col min="12554" max="12554" width="26.85546875" style="572" customWidth="1"/>
    <col min="12555" max="12555" width="2.7109375" style="572" customWidth="1"/>
    <col min="12556" max="12564" width="7" style="572" customWidth="1"/>
    <col min="12565" max="12565" width="1.7109375" style="572" customWidth="1"/>
    <col min="12566" max="12566" width="0.7109375" style="572" customWidth="1"/>
    <col min="12567" max="12567" width="59.28515625" style="572" customWidth="1"/>
    <col min="12568" max="12592" width="9.140625" style="572" customWidth="1"/>
    <col min="12593" max="12809" width="9.7109375" style="572"/>
    <col min="12810" max="12810" width="26.85546875" style="572" customWidth="1"/>
    <col min="12811" max="12811" width="2.7109375" style="572" customWidth="1"/>
    <col min="12812" max="12820" width="7" style="572" customWidth="1"/>
    <col min="12821" max="12821" width="1.7109375" style="572" customWidth="1"/>
    <col min="12822" max="12822" width="0.7109375" style="572" customWidth="1"/>
    <col min="12823" max="12823" width="59.28515625" style="572" customWidth="1"/>
    <col min="12824" max="12848" width="9.140625" style="572" customWidth="1"/>
    <col min="12849" max="13065" width="9.7109375" style="572"/>
    <col min="13066" max="13066" width="26.85546875" style="572" customWidth="1"/>
    <col min="13067" max="13067" width="2.7109375" style="572" customWidth="1"/>
    <col min="13068" max="13076" width="7" style="572" customWidth="1"/>
    <col min="13077" max="13077" width="1.7109375" style="572" customWidth="1"/>
    <col min="13078" max="13078" width="0.7109375" style="572" customWidth="1"/>
    <col min="13079" max="13079" width="59.28515625" style="572" customWidth="1"/>
    <col min="13080" max="13104" width="9.140625" style="572" customWidth="1"/>
    <col min="13105" max="13321" width="9.7109375" style="572"/>
    <col min="13322" max="13322" width="26.85546875" style="572" customWidth="1"/>
    <col min="13323" max="13323" width="2.7109375" style="572" customWidth="1"/>
    <col min="13324" max="13332" width="7" style="572" customWidth="1"/>
    <col min="13333" max="13333" width="1.7109375" style="572" customWidth="1"/>
    <col min="13334" max="13334" width="0.7109375" style="572" customWidth="1"/>
    <col min="13335" max="13335" width="59.28515625" style="572" customWidth="1"/>
    <col min="13336" max="13360" width="9.140625" style="572" customWidth="1"/>
    <col min="13361" max="13577" width="9.7109375" style="572"/>
    <col min="13578" max="13578" width="26.85546875" style="572" customWidth="1"/>
    <col min="13579" max="13579" width="2.7109375" style="572" customWidth="1"/>
    <col min="13580" max="13588" width="7" style="572" customWidth="1"/>
    <col min="13589" max="13589" width="1.7109375" style="572" customWidth="1"/>
    <col min="13590" max="13590" width="0.7109375" style="572" customWidth="1"/>
    <col min="13591" max="13591" width="59.28515625" style="572" customWidth="1"/>
    <col min="13592" max="13616" width="9.140625" style="572" customWidth="1"/>
    <col min="13617" max="13833" width="9.7109375" style="572"/>
    <col min="13834" max="13834" width="26.85546875" style="572" customWidth="1"/>
    <col min="13835" max="13835" width="2.7109375" style="572" customWidth="1"/>
    <col min="13836" max="13844" width="7" style="572" customWidth="1"/>
    <col min="13845" max="13845" width="1.7109375" style="572" customWidth="1"/>
    <col min="13846" max="13846" width="0.7109375" style="572" customWidth="1"/>
    <col min="13847" max="13847" width="59.28515625" style="572" customWidth="1"/>
    <col min="13848" max="13872" width="9.140625" style="572" customWidth="1"/>
    <col min="13873" max="14089" width="9.7109375" style="572"/>
    <col min="14090" max="14090" width="26.85546875" style="572" customWidth="1"/>
    <col min="14091" max="14091" width="2.7109375" style="572" customWidth="1"/>
    <col min="14092" max="14100" width="7" style="572" customWidth="1"/>
    <col min="14101" max="14101" width="1.7109375" style="572" customWidth="1"/>
    <col min="14102" max="14102" width="0.7109375" style="572" customWidth="1"/>
    <col min="14103" max="14103" width="59.28515625" style="572" customWidth="1"/>
    <col min="14104" max="14128" width="9.140625" style="572" customWidth="1"/>
    <col min="14129" max="14345" width="9.7109375" style="572"/>
    <col min="14346" max="14346" width="26.85546875" style="572" customWidth="1"/>
    <col min="14347" max="14347" width="2.7109375" style="572" customWidth="1"/>
    <col min="14348" max="14356" width="7" style="572" customWidth="1"/>
    <col min="14357" max="14357" width="1.7109375" style="572" customWidth="1"/>
    <col min="14358" max="14358" width="0.7109375" style="572" customWidth="1"/>
    <col min="14359" max="14359" width="59.28515625" style="572" customWidth="1"/>
    <col min="14360" max="14384" width="9.140625" style="572" customWidth="1"/>
    <col min="14385" max="14601" width="9.7109375" style="572"/>
    <col min="14602" max="14602" width="26.85546875" style="572" customWidth="1"/>
    <col min="14603" max="14603" width="2.7109375" style="572" customWidth="1"/>
    <col min="14604" max="14612" width="7" style="572" customWidth="1"/>
    <col min="14613" max="14613" width="1.7109375" style="572" customWidth="1"/>
    <col min="14614" max="14614" width="0.7109375" style="572" customWidth="1"/>
    <col min="14615" max="14615" width="59.28515625" style="572" customWidth="1"/>
    <col min="14616" max="14640" width="9.140625" style="572" customWidth="1"/>
    <col min="14641" max="14857" width="9.7109375" style="572"/>
    <col min="14858" max="14858" width="26.85546875" style="572" customWidth="1"/>
    <col min="14859" max="14859" width="2.7109375" style="572" customWidth="1"/>
    <col min="14860" max="14868" width="7" style="572" customWidth="1"/>
    <col min="14869" max="14869" width="1.7109375" style="572" customWidth="1"/>
    <col min="14870" max="14870" width="0.7109375" style="572" customWidth="1"/>
    <col min="14871" max="14871" width="59.28515625" style="572" customWidth="1"/>
    <col min="14872" max="14896" width="9.140625" style="572" customWidth="1"/>
    <col min="14897" max="15113" width="9.7109375" style="572"/>
    <col min="15114" max="15114" width="26.85546875" style="572" customWidth="1"/>
    <col min="15115" max="15115" width="2.7109375" style="572" customWidth="1"/>
    <col min="15116" max="15124" width="7" style="572" customWidth="1"/>
    <col min="15125" max="15125" width="1.7109375" style="572" customWidth="1"/>
    <col min="15126" max="15126" width="0.7109375" style="572" customWidth="1"/>
    <col min="15127" max="15127" width="59.28515625" style="572" customWidth="1"/>
    <col min="15128" max="15152" width="9.140625" style="572" customWidth="1"/>
    <col min="15153" max="15369" width="9.7109375" style="572"/>
    <col min="15370" max="15370" width="26.85546875" style="572" customWidth="1"/>
    <col min="15371" max="15371" width="2.7109375" style="572" customWidth="1"/>
    <col min="15372" max="15380" width="7" style="572" customWidth="1"/>
    <col min="15381" max="15381" width="1.7109375" style="572" customWidth="1"/>
    <col min="15382" max="15382" width="0.7109375" style="572" customWidth="1"/>
    <col min="15383" max="15383" width="59.28515625" style="572" customWidth="1"/>
    <col min="15384" max="15408" width="9.140625" style="572" customWidth="1"/>
    <col min="15409" max="15625" width="9.7109375" style="572"/>
    <col min="15626" max="15626" width="26.85546875" style="572" customWidth="1"/>
    <col min="15627" max="15627" width="2.7109375" style="572" customWidth="1"/>
    <col min="15628" max="15636" width="7" style="572" customWidth="1"/>
    <col min="15637" max="15637" width="1.7109375" style="572" customWidth="1"/>
    <col min="15638" max="15638" width="0.7109375" style="572" customWidth="1"/>
    <col min="15639" max="15639" width="59.28515625" style="572" customWidth="1"/>
    <col min="15640" max="15664" width="9.140625" style="572" customWidth="1"/>
    <col min="15665" max="15881" width="9.7109375" style="572"/>
    <col min="15882" max="15882" width="26.85546875" style="572" customWidth="1"/>
    <col min="15883" max="15883" width="2.7109375" style="572" customWidth="1"/>
    <col min="15884" max="15892" width="7" style="572" customWidth="1"/>
    <col min="15893" max="15893" width="1.7109375" style="572" customWidth="1"/>
    <col min="15894" max="15894" width="0.7109375" style="572" customWidth="1"/>
    <col min="15895" max="15895" width="59.28515625" style="572" customWidth="1"/>
    <col min="15896" max="15920" width="9.140625" style="572" customWidth="1"/>
    <col min="15921" max="16137" width="9.7109375" style="572"/>
    <col min="16138" max="16138" width="26.85546875" style="572" customWidth="1"/>
    <col min="16139" max="16139" width="2.7109375" style="572" customWidth="1"/>
    <col min="16140" max="16148" width="7" style="572" customWidth="1"/>
    <col min="16149" max="16149" width="1.7109375" style="572" customWidth="1"/>
    <col min="16150" max="16150" width="0.7109375" style="572" customWidth="1"/>
    <col min="16151" max="16151" width="59.28515625" style="572" customWidth="1"/>
    <col min="16152" max="16176" width="9.140625" style="572" customWidth="1"/>
    <col min="16177" max="16384" width="9.7109375" style="572"/>
  </cols>
  <sheetData>
    <row r="1" spans="1:23" s="570" customFormat="1" ht="12" customHeight="1" x14ac:dyDescent="0.2">
      <c r="A1" s="570" t="s">
        <v>30</v>
      </c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W1" s="570" t="s">
        <v>30</v>
      </c>
    </row>
    <row r="2" spans="1:23" ht="12" customHeight="1" x14ac:dyDescent="0.2">
      <c r="A2" s="571" t="s">
        <v>0</v>
      </c>
      <c r="C2" s="294"/>
      <c r="D2" s="294"/>
      <c r="E2" s="80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W2" s="571" t="s">
        <v>0</v>
      </c>
    </row>
    <row r="3" spans="1:23" ht="12" customHeight="1" x14ac:dyDescent="0.2">
      <c r="A3" s="573" t="s">
        <v>649</v>
      </c>
      <c r="C3" s="294"/>
      <c r="E3" s="80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W3" s="571" t="s">
        <v>650</v>
      </c>
    </row>
    <row r="4" spans="1:23" ht="12" customHeight="1" x14ac:dyDescent="0.2">
      <c r="A4" s="574" t="s">
        <v>651</v>
      </c>
      <c r="C4" s="294"/>
      <c r="E4" s="80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W4" s="574" t="s">
        <v>652</v>
      </c>
    </row>
    <row r="5" spans="1:23" ht="12" customHeight="1" x14ac:dyDescent="0.2">
      <c r="A5" s="575"/>
      <c r="B5" s="576"/>
      <c r="C5" s="304"/>
      <c r="D5" s="576"/>
      <c r="E5" s="305"/>
      <c r="F5" s="576"/>
      <c r="G5" s="576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576"/>
      <c r="V5" s="576"/>
      <c r="W5" s="576"/>
    </row>
    <row r="6" spans="1:23" ht="12" customHeight="1" x14ac:dyDescent="0.2">
      <c r="A6" s="673"/>
      <c r="B6" s="673"/>
      <c r="C6" s="674">
        <v>2001</v>
      </c>
      <c r="D6" s="674">
        <v>2002</v>
      </c>
      <c r="E6" s="675">
        <v>2003</v>
      </c>
      <c r="F6" s="673">
        <v>2004</v>
      </c>
      <c r="G6" s="673">
        <v>2005</v>
      </c>
      <c r="H6" s="665">
        <v>2006</v>
      </c>
      <c r="I6" s="665">
        <v>2007</v>
      </c>
      <c r="J6" s="665">
        <v>2008</v>
      </c>
      <c r="K6" s="665">
        <v>2009</v>
      </c>
      <c r="L6" s="665">
        <v>2010</v>
      </c>
      <c r="M6" s="665">
        <v>2011</v>
      </c>
      <c r="N6" s="665">
        <v>2012</v>
      </c>
      <c r="O6" s="665">
        <v>2013</v>
      </c>
      <c r="P6" s="665">
        <v>2014</v>
      </c>
      <c r="Q6" s="665">
        <v>2105</v>
      </c>
      <c r="R6" s="665">
        <v>2016</v>
      </c>
      <c r="S6" s="665">
        <v>2017</v>
      </c>
      <c r="T6" s="665">
        <v>2018</v>
      </c>
      <c r="U6" s="673" t="s">
        <v>203</v>
      </c>
      <c r="V6" s="673"/>
      <c r="W6" s="673"/>
    </row>
    <row r="7" spans="1:23" ht="12" customHeight="1" x14ac:dyDescent="0.2">
      <c r="C7" s="577"/>
      <c r="D7" s="577"/>
      <c r="E7" s="80"/>
      <c r="F7" s="578"/>
      <c r="G7" s="578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578"/>
    </row>
    <row r="8" spans="1:23" s="579" customFormat="1" ht="12" customHeight="1" x14ac:dyDescent="0.2">
      <c r="A8" s="579" t="s">
        <v>653</v>
      </c>
      <c r="C8" s="580">
        <v>53391.199999999997</v>
      </c>
      <c r="D8" s="580">
        <v>60211.6083</v>
      </c>
      <c r="E8" s="580">
        <v>67522.53</v>
      </c>
      <c r="F8" s="580">
        <v>79724.5864</v>
      </c>
      <c r="G8" s="580">
        <v>93537.623600000006</v>
      </c>
      <c r="H8" s="580">
        <v>113728.50199999999</v>
      </c>
      <c r="I8" s="580">
        <v>132635.899</v>
      </c>
      <c r="J8" s="580">
        <v>139092.98499999999</v>
      </c>
      <c r="K8" s="580">
        <v>139873.50099999999</v>
      </c>
      <c r="L8" s="580">
        <v>153564.50700000001</v>
      </c>
      <c r="M8" s="580">
        <v>172578.829</v>
      </c>
      <c r="N8" s="580">
        <v>184637.609</v>
      </c>
      <c r="O8" s="580">
        <v>199897.70499999999</v>
      </c>
      <c r="P8" s="580">
        <v>226365.66399999999</v>
      </c>
      <c r="Q8" s="580">
        <v>244044.20300000001</v>
      </c>
      <c r="R8" s="580">
        <v>282499.48</v>
      </c>
      <c r="S8" s="580">
        <v>320507.50900000002</v>
      </c>
      <c r="T8" s="580">
        <v>343552.33600000001</v>
      </c>
      <c r="W8" s="579" t="s">
        <v>654</v>
      </c>
    </row>
    <row r="9" spans="1:23" ht="12" customHeight="1" x14ac:dyDescent="0.2"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  <c r="Q9" s="581"/>
      <c r="R9" s="581"/>
      <c r="S9" s="581"/>
      <c r="T9" s="581"/>
    </row>
    <row r="10" spans="1:23" ht="12" customHeight="1" x14ac:dyDescent="0.2">
      <c r="A10" s="582" t="s">
        <v>655</v>
      </c>
      <c r="C10" s="583">
        <v>28403.6695</v>
      </c>
      <c r="D10" s="583">
        <v>33516.2883</v>
      </c>
      <c r="E10" s="583">
        <v>33861.171999999999</v>
      </c>
      <c r="F10" s="581">
        <v>45433.134859999998</v>
      </c>
      <c r="G10" s="581">
        <v>52597.77</v>
      </c>
      <c r="H10" s="581">
        <v>55692.374199999998</v>
      </c>
      <c r="I10" s="581">
        <v>52111.1947</v>
      </c>
      <c r="J10" s="581">
        <v>50308.050049999998</v>
      </c>
      <c r="K10" s="581">
        <v>40358.887900000002</v>
      </c>
      <c r="L10" s="581">
        <v>50317.979359999998</v>
      </c>
      <c r="M10" s="581">
        <v>51568.625339999999</v>
      </c>
      <c r="N10" s="581">
        <v>42602.395900000003</v>
      </c>
      <c r="O10" s="581">
        <v>50452.048999999999</v>
      </c>
      <c r="P10" s="581">
        <v>59199.574000000001</v>
      </c>
      <c r="Q10" s="581">
        <v>65555.210099999997</v>
      </c>
      <c r="R10" s="581">
        <v>79575.251000000004</v>
      </c>
      <c r="S10" s="581">
        <v>99624.895999999993</v>
      </c>
      <c r="T10" s="581">
        <v>96848.638999999996</v>
      </c>
      <c r="U10" s="584"/>
      <c r="V10" s="584"/>
      <c r="W10" s="585" t="s">
        <v>656</v>
      </c>
    </row>
    <row r="11" spans="1:23" ht="12" customHeight="1" x14ac:dyDescent="0.2">
      <c r="A11" s="586"/>
      <c r="C11" s="583"/>
      <c r="D11" s="583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  <c r="Q11" s="581"/>
      <c r="R11" s="581"/>
      <c r="S11" s="581"/>
      <c r="T11" s="581"/>
      <c r="U11" s="584"/>
      <c r="V11" s="584"/>
      <c r="W11" s="582"/>
    </row>
    <row r="12" spans="1:23" ht="12" customHeight="1" x14ac:dyDescent="0.2">
      <c r="A12" s="582" t="s">
        <v>657</v>
      </c>
      <c r="C12" s="587">
        <v>24987.488499999999</v>
      </c>
      <c r="D12" s="587">
        <v>26695.32</v>
      </c>
      <c r="E12" s="587">
        <v>33661.3583</v>
      </c>
      <c r="F12" s="587">
        <v>34291.4516</v>
      </c>
      <c r="G12" s="587">
        <v>40939.854099999997</v>
      </c>
      <c r="H12" s="587">
        <v>58036.127399999998</v>
      </c>
      <c r="I12" s="587">
        <v>80524.704599999997</v>
      </c>
      <c r="J12" s="587">
        <v>88784.935400000002</v>
      </c>
      <c r="K12" s="587">
        <v>99514.613299999997</v>
      </c>
      <c r="L12" s="587">
        <v>103246.527</v>
      </c>
      <c r="M12" s="587">
        <v>121010.20299999999</v>
      </c>
      <c r="N12" s="587">
        <v>142035.21299999999</v>
      </c>
      <c r="O12" s="587">
        <v>149445.65700000001</v>
      </c>
      <c r="P12" s="587">
        <v>167166.09</v>
      </c>
      <c r="Q12" s="587">
        <v>178488.99299999999</v>
      </c>
      <c r="R12" s="587">
        <v>202924.228</v>
      </c>
      <c r="S12" s="587">
        <v>220882.61300000001</v>
      </c>
      <c r="T12" s="587">
        <v>246703.69699999999</v>
      </c>
      <c r="U12" s="584"/>
      <c r="V12" s="584"/>
      <c r="W12" s="588" t="s">
        <v>658</v>
      </c>
    </row>
    <row r="13" spans="1:23" ht="12" customHeight="1" x14ac:dyDescent="0.2">
      <c r="A13" s="588" t="s">
        <v>659</v>
      </c>
      <c r="C13" s="589">
        <v>-1361.1291200000001</v>
      </c>
      <c r="D13" s="589">
        <v>-1838.4893321000002</v>
      </c>
      <c r="E13" s="589">
        <v>-92.19987900000001</v>
      </c>
      <c r="F13" s="589">
        <v>-1905.4016399999998</v>
      </c>
      <c r="G13" s="589">
        <v>-2192.6323600000005</v>
      </c>
      <c r="H13" s="589">
        <v>-5731.2010000000009</v>
      </c>
      <c r="I13" s="589">
        <v>-4871.9711899999993</v>
      </c>
      <c r="J13" s="589">
        <v>-2214.2643690000004</v>
      </c>
      <c r="K13" s="589">
        <v>4550.2772409999998</v>
      </c>
      <c r="L13" s="589">
        <v>6809.7085779999998</v>
      </c>
      <c r="M13" s="589">
        <v>14156.00848</v>
      </c>
      <c r="N13" s="589">
        <v>14907.071100000001</v>
      </c>
      <c r="O13" s="589">
        <v>8567.872229999999</v>
      </c>
      <c r="P13" s="589">
        <v>8878.7871000000014</v>
      </c>
      <c r="Q13" s="589">
        <v>4693.2301000000007</v>
      </c>
      <c r="R13" s="589">
        <v>10213.077000000001</v>
      </c>
      <c r="S13" s="589">
        <v>3789.2916000000005</v>
      </c>
      <c r="T13" s="589">
        <v>-2116.1475000000028</v>
      </c>
      <c r="U13" s="584"/>
      <c r="V13" s="584"/>
      <c r="W13" s="582" t="s">
        <v>761</v>
      </c>
    </row>
    <row r="14" spans="1:23" ht="12" customHeight="1" x14ac:dyDescent="0.2">
      <c r="A14" s="588" t="s">
        <v>660</v>
      </c>
      <c r="C14" s="589">
        <v>-1537.7117000000001</v>
      </c>
      <c r="D14" s="589">
        <v>-2332.3490000000002</v>
      </c>
      <c r="E14" s="589">
        <v>-816.11897899999997</v>
      </c>
      <c r="F14" s="581">
        <v>-3153.1309999999999</v>
      </c>
      <c r="G14" s="581">
        <v>-3901.8849100000002</v>
      </c>
      <c r="H14" s="581">
        <v>-8943.7314000000006</v>
      </c>
      <c r="I14" s="581">
        <v>-8891.2678199999991</v>
      </c>
      <c r="J14" s="581">
        <v>-5428.2040500000003</v>
      </c>
      <c r="K14" s="581">
        <v>1352.906538</v>
      </c>
      <c r="L14" s="581">
        <v>3294.1263180000001</v>
      </c>
      <c r="M14" s="581">
        <v>9374.9010799999996</v>
      </c>
      <c r="N14" s="581">
        <v>9255.2044999999998</v>
      </c>
      <c r="O14" s="581">
        <v>-1138.9559999999999</v>
      </c>
      <c r="P14" s="581">
        <v>-3615.4398999999999</v>
      </c>
      <c r="Q14" s="581">
        <v>-8875.0638999999992</v>
      </c>
      <c r="R14" s="581">
        <v>-3353.8989999999999</v>
      </c>
      <c r="S14" s="581">
        <v>-8367.77</v>
      </c>
      <c r="T14" s="581">
        <v>-18692.140800000001</v>
      </c>
      <c r="U14" s="584"/>
      <c r="V14" s="584"/>
      <c r="W14" s="590" t="s">
        <v>661</v>
      </c>
    </row>
    <row r="15" spans="1:23" ht="12" customHeight="1" x14ac:dyDescent="0.2">
      <c r="A15" s="588" t="s">
        <v>662</v>
      </c>
      <c r="C15" s="583">
        <v>176.58258000000001</v>
      </c>
      <c r="D15" s="583">
        <v>493.85966789999998</v>
      </c>
      <c r="E15" s="581">
        <v>723.91909999999996</v>
      </c>
      <c r="F15" s="581">
        <v>1247.72936</v>
      </c>
      <c r="G15" s="581">
        <v>1709.2525499999999</v>
      </c>
      <c r="H15" s="581">
        <v>3212.5304000000001</v>
      </c>
      <c r="I15" s="581">
        <v>4019.2966299999998</v>
      </c>
      <c r="J15" s="581">
        <v>3213.9396809999998</v>
      </c>
      <c r="K15" s="581">
        <v>3197.370703</v>
      </c>
      <c r="L15" s="581">
        <v>3515.5822600000001</v>
      </c>
      <c r="M15" s="581">
        <v>4781.1073999999999</v>
      </c>
      <c r="N15" s="581">
        <v>5651.8666000000003</v>
      </c>
      <c r="O15" s="581">
        <v>9706.8282299999992</v>
      </c>
      <c r="P15" s="581">
        <v>12494.227000000001</v>
      </c>
      <c r="Q15" s="581">
        <v>13568.294</v>
      </c>
      <c r="R15" s="581">
        <v>13566.976000000001</v>
      </c>
      <c r="S15" s="581">
        <v>12157.061600000001</v>
      </c>
      <c r="T15" s="581">
        <v>16575.993299999998</v>
      </c>
      <c r="U15" s="584"/>
      <c r="V15" s="584"/>
      <c r="W15" s="585" t="s">
        <v>663</v>
      </c>
    </row>
    <row r="16" spans="1:23" ht="12" customHeight="1" x14ac:dyDescent="0.2">
      <c r="A16" s="591" t="s">
        <v>664</v>
      </c>
      <c r="C16" s="583">
        <v>42497.809889999997</v>
      </c>
      <c r="D16" s="583">
        <v>44723.74</v>
      </c>
      <c r="E16" s="581">
        <v>53829.867050000001</v>
      </c>
      <c r="F16" s="581">
        <v>61530.223910000001</v>
      </c>
      <c r="G16" s="581">
        <v>71396.891099999993</v>
      </c>
      <c r="H16" s="581">
        <v>91863.202000000005</v>
      </c>
      <c r="I16" s="581">
        <v>121530.45</v>
      </c>
      <c r="J16" s="581">
        <v>135482.821</v>
      </c>
      <c r="K16" s="581">
        <v>145476.71</v>
      </c>
      <c r="L16" s="581">
        <v>151231.67999999999</v>
      </c>
      <c r="M16" s="581">
        <v>167157.03</v>
      </c>
      <c r="N16" s="581">
        <v>193631.921</v>
      </c>
      <c r="O16" s="581">
        <v>215144.82199999999</v>
      </c>
      <c r="P16" s="581">
        <v>237289.22500000001</v>
      </c>
      <c r="Q16" s="581">
        <v>260063.05600000001</v>
      </c>
      <c r="R16" s="581">
        <v>294093.755</v>
      </c>
      <c r="S16" s="581">
        <v>319739.36900000001</v>
      </c>
      <c r="T16" s="581">
        <v>362998.73700000002</v>
      </c>
      <c r="U16" s="584"/>
      <c r="V16" s="584"/>
      <c r="W16" s="588" t="s">
        <v>665</v>
      </c>
    </row>
    <row r="17" spans="1:23" ht="12" customHeight="1" x14ac:dyDescent="0.2">
      <c r="A17" s="591" t="s">
        <v>666</v>
      </c>
      <c r="C17" s="583">
        <v>-16149.19232</v>
      </c>
      <c r="D17" s="583">
        <v>-16189.9308</v>
      </c>
      <c r="E17" s="581">
        <v>-20076.309000000001</v>
      </c>
      <c r="F17" s="581">
        <v>-25333.370999999999</v>
      </c>
      <c r="G17" s="581">
        <v>-28264.400000000001</v>
      </c>
      <c r="H17" s="581">
        <v>-28095.874</v>
      </c>
      <c r="I17" s="581">
        <v>-36133.771999999997</v>
      </c>
      <c r="J17" s="581">
        <v>-44483.62</v>
      </c>
      <c r="K17" s="581">
        <v>-50512.38</v>
      </c>
      <c r="L17" s="581">
        <v>-54794.8632</v>
      </c>
      <c r="M17" s="581">
        <v>-60302.833400000003</v>
      </c>
      <c r="N17" s="581">
        <v>-66503.778900000005</v>
      </c>
      <c r="O17" s="581">
        <v>-74267.0383</v>
      </c>
      <c r="P17" s="581">
        <v>-79001.921499999997</v>
      </c>
      <c r="Q17" s="581">
        <v>-86267.293399999995</v>
      </c>
      <c r="R17" s="581">
        <v>-101382.60400000001</v>
      </c>
      <c r="S17" s="581">
        <v>-102646.048</v>
      </c>
      <c r="T17" s="581">
        <v>-114178.893</v>
      </c>
      <c r="U17" s="584"/>
      <c r="V17" s="584"/>
      <c r="W17" s="592" t="s">
        <v>667</v>
      </c>
    </row>
    <row r="18" spans="1:23" ht="12" customHeight="1" x14ac:dyDescent="0.2">
      <c r="A18" s="593"/>
      <c r="C18" s="594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4"/>
      <c r="O18" s="594"/>
      <c r="P18" s="594"/>
      <c r="Q18" s="594"/>
      <c r="R18" s="594"/>
      <c r="S18" s="594"/>
      <c r="T18" s="594"/>
      <c r="U18" s="584"/>
      <c r="V18" s="584"/>
      <c r="W18" s="593"/>
    </row>
    <row r="19" spans="1:23" s="579" customFormat="1" ht="12" customHeight="1" x14ac:dyDescent="0.2">
      <c r="A19" s="595" t="s">
        <v>668</v>
      </c>
      <c r="C19" s="580">
        <v>53391.199999999997</v>
      </c>
      <c r="D19" s="580">
        <v>60211.6083</v>
      </c>
      <c r="E19" s="580">
        <v>67522.53</v>
      </c>
      <c r="F19" s="580">
        <v>79724.5864</v>
      </c>
      <c r="G19" s="580">
        <v>93537.623600000006</v>
      </c>
      <c r="H19" s="580">
        <v>113728.50199999999</v>
      </c>
      <c r="I19" s="580">
        <v>132635.899</v>
      </c>
      <c r="J19" s="580">
        <v>139092.98499999999</v>
      </c>
      <c r="K19" s="580">
        <v>139873.50099999999</v>
      </c>
      <c r="L19" s="580">
        <v>153564.50700000001</v>
      </c>
      <c r="M19" s="580">
        <v>172578.829</v>
      </c>
      <c r="N19" s="580">
        <v>184637.609</v>
      </c>
      <c r="O19" s="580">
        <v>199897.70499999999</v>
      </c>
      <c r="P19" s="580">
        <v>226365.66399999999</v>
      </c>
      <c r="Q19" s="580">
        <v>244044.20300000001</v>
      </c>
      <c r="R19" s="580">
        <v>282499.48</v>
      </c>
      <c r="S19" s="580">
        <v>320507.50900000002</v>
      </c>
      <c r="T19" s="580">
        <v>343552.33600000001</v>
      </c>
      <c r="U19" s="596"/>
      <c r="V19" s="596"/>
      <c r="W19" s="597" t="s">
        <v>669</v>
      </c>
    </row>
    <row r="20" spans="1:23" ht="12" customHeight="1" x14ac:dyDescent="0.2">
      <c r="A20" s="593"/>
      <c r="C20" s="594"/>
      <c r="D20" s="594"/>
      <c r="E20" s="594"/>
      <c r="F20" s="581"/>
      <c r="G20" s="581"/>
      <c r="H20" s="581"/>
      <c r="I20" s="581"/>
      <c r="J20" s="581"/>
      <c r="K20" s="581"/>
      <c r="L20" s="581"/>
      <c r="M20" s="581"/>
      <c r="N20" s="581"/>
      <c r="O20" s="581"/>
      <c r="P20" s="581"/>
      <c r="Q20" s="581"/>
      <c r="R20" s="581"/>
      <c r="S20" s="581"/>
      <c r="T20" s="581"/>
      <c r="U20" s="584"/>
      <c r="V20" s="584"/>
      <c r="W20" s="598"/>
    </row>
    <row r="21" spans="1:23" s="578" customFormat="1" ht="12" customHeight="1" x14ac:dyDescent="0.2">
      <c r="A21" s="588" t="s">
        <v>670</v>
      </c>
      <c r="C21" s="583">
        <v>12059.817590000001</v>
      </c>
      <c r="D21" s="583">
        <v>14276.576990000001</v>
      </c>
      <c r="E21" s="583">
        <v>17071.838230000001</v>
      </c>
      <c r="F21" s="583">
        <v>18554.979009999999</v>
      </c>
      <c r="G21" s="583">
        <v>21238.21485</v>
      </c>
      <c r="H21" s="583">
        <v>26235.731500000002</v>
      </c>
      <c r="I21" s="583">
        <v>30247.716500000002</v>
      </c>
      <c r="J21" s="583">
        <v>30863.811799999999</v>
      </c>
      <c r="K21" s="583">
        <v>32394.466099999998</v>
      </c>
      <c r="L21" s="583">
        <v>37375.317899999995</v>
      </c>
      <c r="M21" s="583">
        <v>41225.212999999996</v>
      </c>
      <c r="N21" s="583">
        <v>38399.880399999995</v>
      </c>
      <c r="O21" s="583">
        <v>40120.017900000006</v>
      </c>
      <c r="P21" s="583">
        <v>45521.736300000004</v>
      </c>
      <c r="Q21" s="583">
        <v>52279.498099999997</v>
      </c>
      <c r="R21" s="583">
        <v>58008.3963</v>
      </c>
      <c r="S21" s="583">
        <v>66575.794399999999</v>
      </c>
      <c r="T21" s="583">
        <v>70508.389200000005</v>
      </c>
      <c r="U21" s="599"/>
      <c r="V21" s="599"/>
      <c r="W21" s="591" t="s">
        <v>762</v>
      </c>
    </row>
    <row r="22" spans="1:23" s="600" customFormat="1" ht="12" customHeight="1" x14ac:dyDescent="0.2">
      <c r="A22" s="574" t="s">
        <v>671</v>
      </c>
      <c r="C22" s="601">
        <v>5105.9477900000002</v>
      </c>
      <c r="D22" s="601">
        <v>5480.5783899999997</v>
      </c>
      <c r="E22" s="601">
        <v>6404.8362299999999</v>
      </c>
      <c r="F22" s="602">
        <v>7587.7550099999999</v>
      </c>
      <c r="G22" s="602">
        <v>8904.0988500000003</v>
      </c>
      <c r="H22" s="602">
        <v>10442.641600000001</v>
      </c>
      <c r="I22" s="602">
        <v>11905.644200000001</v>
      </c>
      <c r="J22" s="602">
        <v>11856.7893</v>
      </c>
      <c r="K22" s="602">
        <v>12971.179599999999</v>
      </c>
      <c r="L22" s="602">
        <v>14685.7804</v>
      </c>
      <c r="M22" s="602">
        <v>16198.627399999999</v>
      </c>
      <c r="N22" s="602">
        <v>16426.063399999999</v>
      </c>
      <c r="O22" s="602">
        <v>17062.025000000001</v>
      </c>
      <c r="P22" s="602">
        <v>19149.545399999999</v>
      </c>
      <c r="Q22" s="602">
        <v>21635.049200000001</v>
      </c>
      <c r="R22" s="602">
        <v>24109.8027</v>
      </c>
      <c r="S22" s="602">
        <v>28545.847000000002</v>
      </c>
      <c r="T22" s="602">
        <v>29553.459699999999</v>
      </c>
      <c r="U22" s="602"/>
      <c r="V22" s="602"/>
      <c r="W22" s="603" t="s">
        <v>672</v>
      </c>
    </row>
    <row r="23" spans="1:23" s="578" customFormat="1" ht="12" customHeight="1" x14ac:dyDescent="0.2">
      <c r="A23" s="604" t="s">
        <v>673</v>
      </c>
      <c r="C23" s="605">
        <v>6953.8698000000004</v>
      </c>
      <c r="D23" s="605">
        <v>8795.9986000000008</v>
      </c>
      <c r="E23" s="605">
        <v>10667.002</v>
      </c>
      <c r="F23" s="602">
        <v>10967.224</v>
      </c>
      <c r="G23" s="602">
        <v>12334.116</v>
      </c>
      <c r="H23" s="602">
        <v>15793.089900000001</v>
      </c>
      <c r="I23" s="602">
        <v>18342.0723</v>
      </c>
      <c r="J23" s="602">
        <v>19007.022499999999</v>
      </c>
      <c r="K23" s="602">
        <v>19423.286499999998</v>
      </c>
      <c r="L23" s="602">
        <v>22689.537499999999</v>
      </c>
      <c r="M23" s="602">
        <v>25026.585599999999</v>
      </c>
      <c r="N23" s="602">
        <v>21973.816999999999</v>
      </c>
      <c r="O23" s="602">
        <v>23057.992900000001</v>
      </c>
      <c r="P23" s="602">
        <v>26372.190900000001</v>
      </c>
      <c r="Q23" s="602">
        <v>30644.448899999999</v>
      </c>
      <c r="R23" s="602">
        <v>33898.5936</v>
      </c>
      <c r="S23" s="602">
        <v>38029.947399999997</v>
      </c>
      <c r="T23" s="602">
        <v>40954.929499999998</v>
      </c>
      <c r="U23" s="599"/>
      <c r="V23" s="599"/>
      <c r="W23" s="604" t="s">
        <v>674</v>
      </c>
    </row>
    <row r="24" spans="1:23" s="578" customFormat="1" ht="12" customHeight="1" x14ac:dyDescent="0.2">
      <c r="A24" s="606" t="s">
        <v>675</v>
      </c>
      <c r="C24" s="601">
        <v>39482.96329</v>
      </c>
      <c r="D24" s="601">
        <v>43985.713589999999</v>
      </c>
      <c r="E24" s="601">
        <v>49344.508029999997</v>
      </c>
      <c r="F24" s="601">
        <v>57399.352709999992</v>
      </c>
      <c r="G24" s="601">
        <v>68781.555850000004</v>
      </c>
      <c r="H24" s="601">
        <v>85270.801500000001</v>
      </c>
      <c r="I24" s="601">
        <v>99891.193700000003</v>
      </c>
      <c r="J24" s="601">
        <v>102377.5526</v>
      </c>
      <c r="K24" s="601">
        <v>102199.89720000001</v>
      </c>
      <c r="L24" s="601">
        <v>115759.34079999999</v>
      </c>
      <c r="M24" s="601">
        <v>130773.47349999999</v>
      </c>
      <c r="N24" s="601">
        <v>136500.9117</v>
      </c>
      <c r="O24" s="601">
        <v>147467.66990000001</v>
      </c>
      <c r="P24" s="601">
        <v>163248.7513</v>
      </c>
      <c r="Q24" s="601">
        <v>180774.55009999999</v>
      </c>
      <c r="R24" s="601">
        <v>209544.5153</v>
      </c>
      <c r="S24" s="601">
        <v>240500.63640000002</v>
      </c>
      <c r="T24" s="601">
        <v>259916.1832</v>
      </c>
      <c r="U24" s="599"/>
      <c r="V24" s="599"/>
      <c r="W24" s="604" t="s">
        <v>763</v>
      </c>
    </row>
    <row r="25" spans="1:23" s="578" customFormat="1" ht="12" customHeight="1" x14ac:dyDescent="0.2">
      <c r="A25" s="604" t="s">
        <v>676</v>
      </c>
      <c r="C25" s="605">
        <v>27423.145700000001</v>
      </c>
      <c r="D25" s="605">
        <v>29709.136600000002</v>
      </c>
      <c r="E25" s="605">
        <v>32272.6698</v>
      </c>
      <c r="F25" s="602">
        <v>38844.373699999996</v>
      </c>
      <c r="G25" s="602">
        <v>47543.341</v>
      </c>
      <c r="H25" s="602">
        <v>59035.07</v>
      </c>
      <c r="I25" s="602">
        <v>69643.477199999994</v>
      </c>
      <c r="J25" s="602">
        <v>71513.7408</v>
      </c>
      <c r="K25" s="602">
        <v>69805.431100000002</v>
      </c>
      <c r="L25" s="602">
        <v>78384.022899999996</v>
      </c>
      <c r="M25" s="602">
        <v>89548.260500000004</v>
      </c>
      <c r="N25" s="602">
        <v>98101.031300000002</v>
      </c>
      <c r="O25" s="602">
        <v>107347.652</v>
      </c>
      <c r="P25" s="602">
        <v>117727.015</v>
      </c>
      <c r="Q25" s="602">
        <v>128495.052</v>
      </c>
      <c r="R25" s="602">
        <v>151536.11900000001</v>
      </c>
      <c r="S25" s="602">
        <v>173924.842</v>
      </c>
      <c r="T25" s="602">
        <v>189407.79399999999</v>
      </c>
      <c r="U25" s="599"/>
      <c r="V25" s="599"/>
      <c r="W25" s="604" t="s">
        <v>677</v>
      </c>
    </row>
    <row r="26" spans="1:23" s="578" customFormat="1" ht="12" customHeight="1" x14ac:dyDescent="0.2">
      <c r="A26" s="604" t="s">
        <v>678</v>
      </c>
      <c r="C26" s="607">
        <v>53391.199999999997</v>
      </c>
      <c r="D26" s="607">
        <v>60211.6083</v>
      </c>
      <c r="E26" s="607">
        <v>67522.53</v>
      </c>
      <c r="F26" s="607">
        <v>79724.5864</v>
      </c>
      <c r="G26" s="607">
        <v>93537.623600000006</v>
      </c>
      <c r="H26" s="607">
        <v>113728.50199999999</v>
      </c>
      <c r="I26" s="607">
        <v>132635.899</v>
      </c>
      <c r="J26" s="607">
        <v>139092.98499999999</v>
      </c>
      <c r="K26" s="607">
        <v>139873.50099999999</v>
      </c>
      <c r="L26" s="607">
        <v>153564.50700000001</v>
      </c>
      <c r="M26" s="607">
        <v>172578.829</v>
      </c>
      <c r="N26" s="607">
        <v>184637.609</v>
      </c>
      <c r="O26" s="607">
        <v>199897.70499999999</v>
      </c>
      <c r="P26" s="607">
        <v>226365.66399999999</v>
      </c>
      <c r="Q26" s="607">
        <v>244044.20300000001</v>
      </c>
      <c r="R26" s="607">
        <v>282499.48</v>
      </c>
      <c r="S26" s="607">
        <v>320507.50900000002</v>
      </c>
      <c r="T26" s="607">
        <v>343552.33600000001</v>
      </c>
      <c r="U26" s="599"/>
      <c r="V26" s="599"/>
      <c r="W26" s="604" t="s">
        <v>679</v>
      </c>
    </row>
    <row r="27" spans="1:23" s="578" customFormat="1" ht="12" customHeight="1" x14ac:dyDescent="0.2">
      <c r="A27" s="604" t="s">
        <v>680</v>
      </c>
      <c r="C27" s="605">
        <v>13908.1746</v>
      </c>
      <c r="D27" s="605">
        <v>16225.8577</v>
      </c>
      <c r="E27" s="605">
        <v>18178.053</v>
      </c>
      <c r="F27" s="602">
        <v>22325.236700000001</v>
      </c>
      <c r="G27" s="602">
        <v>24756.1459</v>
      </c>
      <c r="H27" s="602">
        <v>28457.771700000001</v>
      </c>
      <c r="I27" s="602">
        <v>32744.699199999999</v>
      </c>
      <c r="J27" s="602">
        <v>36715.471700000002</v>
      </c>
      <c r="K27" s="602">
        <v>37673.601499999997</v>
      </c>
      <c r="L27" s="602">
        <v>37805.178099999997</v>
      </c>
      <c r="M27" s="602">
        <v>41805.342900000003</v>
      </c>
      <c r="N27" s="602">
        <v>48136.722500000003</v>
      </c>
      <c r="O27" s="602">
        <v>52430.035199999998</v>
      </c>
      <c r="P27" s="602">
        <v>63116.915800000002</v>
      </c>
      <c r="Q27" s="602">
        <v>63269.652999999998</v>
      </c>
      <c r="R27" s="602">
        <v>72954.964200000002</v>
      </c>
      <c r="S27" s="602">
        <v>80006.872399999993</v>
      </c>
      <c r="T27" s="602">
        <v>83636.152400000006</v>
      </c>
      <c r="U27" s="599"/>
      <c r="V27" s="599"/>
      <c r="W27" s="604" t="s">
        <v>681</v>
      </c>
    </row>
    <row r="28" spans="1:23" s="578" customFormat="1" ht="12" customHeight="1" x14ac:dyDescent="0.2">
      <c r="A28" s="608"/>
      <c r="B28" s="576"/>
      <c r="C28" s="609"/>
      <c r="D28" s="609"/>
      <c r="E28" s="610"/>
      <c r="F28" s="610"/>
      <c r="G28" s="610"/>
      <c r="H28" s="610"/>
      <c r="I28" s="610"/>
      <c r="J28" s="610"/>
      <c r="K28" s="610"/>
      <c r="L28" s="610"/>
      <c r="M28" s="610"/>
      <c r="N28" s="610"/>
      <c r="O28" s="610"/>
      <c r="P28" s="610"/>
      <c r="Q28" s="610"/>
      <c r="R28" s="610"/>
      <c r="S28" s="610"/>
      <c r="T28" s="610"/>
      <c r="U28" s="611"/>
      <c r="V28" s="611"/>
      <c r="W28" s="576"/>
    </row>
    <row r="29" spans="1:23" s="578" customFormat="1" ht="12" customHeight="1" x14ac:dyDescent="0.2">
      <c r="A29" s="612"/>
      <c r="C29" s="607"/>
      <c r="D29" s="607"/>
      <c r="E29" s="602"/>
      <c r="F29" s="602"/>
      <c r="G29" s="602"/>
      <c r="H29" s="602"/>
      <c r="I29" s="602"/>
      <c r="J29" s="602"/>
      <c r="K29" s="602"/>
      <c r="L29" s="602"/>
      <c r="M29" s="602"/>
      <c r="N29" s="602"/>
      <c r="O29" s="602"/>
      <c r="P29" s="602"/>
      <c r="Q29" s="602"/>
      <c r="R29" s="602"/>
      <c r="S29" s="602"/>
      <c r="T29" s="602"/>
      <c r="U29" s="599"/>
      <c r="V29" s="599"/>
    </row>
    <row r="30" spans="1:23" s="578" customFormat="1" ht="12" customHeight="1" x14ac:dyDescent="0.2">
      <c r="A30" s="613" t="s">
        <v>337</v>
      </c>
      <c r="C30" s="599"/>
      <c r="D30" s="599"/>
      <c r="E30" s="599"/>
      <c r="F30" s="599"/>
      <c r="G30" s="599"/>
      <c r="H30" s="599"/>
      <c r="I30" s="599"/>
      <c r="J30" s="599"/>
      <c r="K30" s="599"/>
      <c r="L30" s="599"/>
      <c r="M30" s="599"/>
      <c r="N30" s="599"/>
      <c r="O30" s="599"/>
      <c r="P30" s="599"/>
      <c r="Q30" s="599"/>
      <c r="R30" s="599"/>
      <c r="S30" s="599"/>
      <c r="T30" s="599"/>
      <c r="U30" s="599"/>
      <c r="V30" s="599"/>
    </row>
    <row r="31" spans="1:23" s="578" customFormat="1" ht="12" customHeight="1" x14ac:dyDescent="0.2">
      <c r="A31" s="578" t="s">
        <v>682</v>
      </c>
      <c r="C31" s="607"/>
      <c r="D31" s="607"/>
      <c r="E31" s="607"/>
      <c r="F31" s="607"/>
      <c r="G31" s="607"/>
      <c r="H31" s="607"/>
      <c r="I31" s="607"/>
      <c r="J31" s="607"/>
      <c r="K31" s="607"/>
      <c r="L31" s="607"/>
      <c r="M31" s="607"/>
      <c r="N31" s="607"/>
      <c r="O31" s="607"/>
      <c r="P31" s="607"/>
      <c r="Q31" s="607"/>
      <c r="R31" s="607"/>
      <c r="S31" s="607"/>
      <c r="T31" s="607"/>
    </row>
    <row r="32" spans="1:23" s="578" customFormat="1" ht="12" customHeight="1" x14ac:dyDescent="0.2">
      <c r="A32" s="578" t="s">
        <v>683</v>
      </c>
      <c r="C32" s="599"/>
      <c r="D32" s="599"/>
      <c r="E32" s="599"/>
      <c r="F32" s="599"/>
      <c r="G32" s="599"/>
      <c r="H32" s="599"/>
      <c r="I32" s="599"/>
      <c r="J32" s="599"/>
      <c r="K32" s="599"/>
      <c r="L32" s="599"/>
      <c r="M32" s="599"/>
      <c r="N32" s="599"/>
      <c r="O32" s="599"/>
      <c r="P32" s="599"/>
      <c r="Q32" s="599"/>
      <c r="R32" s="599"/>
      <c r="S32" s="599"/>
      <c r="T32" s="599"/>
    </row>
    <row r="33" spans="1:21" s="578" customFormat="1" ht="12" customHeight="1" x14ac:dyDescent="0.2">
      <c r="A33" s="613" t="s">
        <v>513</v>
      </c>
      <c r="C33" s="599"/>
      <c r="D33" s="599"/>
      <c r="E33" s="599"/>
      <c r="F33" s="599"/>
      <c r="G33" s="599"/>
      <c r="H33" s="599"/>
      <c r="I33" s="599"/>
      <c r="J33" s="599"/>
      <c r="K33" s="599"/>
      <c r="L33" s="599"/>
      <c r="M33" s="599"/>
      <c r="N33" s="599"/>
      <c r="O33" s="599"/>
      <c r="P33" s="599"/>
      <c r="Q33" s="599"/>
      <c r="R33" s="599"/>
      <c r="S33" s="599"/>
      <c r="T33" s="599"/>
    </row>
    <row r="34" spans="1:21" s="578" customFormat="1" ht="12" customHeight="1" x14ac:dyDescent="0.2">
      <c r="C34" s="602"/>
      <c r="D34" s="602"/>
      <c r="E34" s="602"/>
      <c r="F34" s="602"/>
      <c r="G34" s="602"/>
      <c r="H34" s="602"/>
      <c r="I34" s="602"/>
      <c r="J34" s="602"/>
      <c r="K34" s="602"/>
      <c r="L34" s="602"/>
      <c r="M34" s="602"/>
      <c r="N34" s="602"/>
      <c r="O34" s="602"/>
      <c r="P34" s="602"/>
      <c r="Q34" s="602"/>
      <c r="R34" s="602"/>
      <c r="S34" s="602"/>
      <c r="T34" s="602"/>
    </row>
    <row r="35" spans="1:21" s="578" customFormat="1" ht="12" customHeight="1" x14ac:dyDescent="0.2">
      <c r="A35" s="191" t="s">
        <v>340</v>
      </c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2"/>
      <c r="O35" s="602"/>
      <c r="P35" s="602"/>
      <c r="Q35" s="602"/>
      <c r="R35" s="602"/>
      <c r="S35" s="602"/>
      <c r="T35" s="602"/>
    </row>
    <row r="36" spans="1:21" ht="12" customHeight="1" x14ac:dyDescent="0.2">
      <c r="A36" s="614" t="s">
        <v>684</v>
      </c>
      <c r="B36" s="578"/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602"/>
      <c r="N36" s="602"/>
      <c r="O36" s="602"/>
      <c r="P36" s="602"/>
      <c r="Q36" s="602"/>
      <c r="R36" s="602"/>
      <c r="S36" s="602"/>
      <c r="T36" s="602"/>
      <c r="U36" s="602"/>
    </row>
    <row r="37" spans="1:21" ht="12" customHeight="1" x14ac:dyDescent="0.2">
      <c r="A37" s="614" t="s">
        <v>515</v>
      </c>
      <c r="C37" s="584"/>
      <c r="D37" s="584"/>
      <c r="E37" s="584"/>
      <c r="F37" s="584"/>
      <c r="G37" s="584"/>
      <c r="H37" s="584"/>
      <c r="I37" s="584"/>
      <c r="J37" s="584"/>
      <c r="K37" s="584"/>
      <c r="L37" s="584"/>
      <c r="M37" s="584"/>
      <c r="N37" s="584"/>
      <c r="O37" s="584"/>
      <c r="P37" s="584"/>
      <c r="Q37" s="584"/>
      <c r="R37" s="584"/>
      <c r="S37" s="584"/>
      <c r="T37" s="584"/>
    </row>
    <row r="38" spans="1:21" ht="12" customHeight="1" x14ac:dyDescent="0.2">
      <c r="A38" s="615"/>
      <c r="C38" s="584"/>
      <c r="D38" s="584"/>
      <c r="E38" s="584"/>
      <c r="F38" s="584"/>
      <c r="G38" s="584"/>
      <c r="H38" s="584"/>
      <c r="I38" s="584"/>
      <c r="J38" s="584"/>
      <c r="K38" s="584"/>
      <c r="L38" s="584"/>
      <c r="M38" s="584"/>
      <c r="N38" s="584"/>
      <c r="O38" s="584"/>
      <c r="P38" s="584"/>
      <c r="Q38" s="584"/>
      <c r="R38" s="584"/>
      <c r="S38" s="584"/>
      <c r="T38" s="584"/>
    </row>
    <row r="39" spans="1:21" ht="12" customHeight="1" x14ac:dyDescent="0.2">
      <c r="A39" s="615"/>
    </row>
    <row r="40" spans="1:21" ht="12" customHeight="1" x14ac:dyDescent="0.2">
      <c r="A40" s="617"/>
    </row>
    <row r="41" spans="1:21" ht="12" customHeight="1" x14ac:dyDescent="0.2">
      <c r="A41" s="615"/>
    </row>
    <row r="42" spans="1:21" ht="12" customHeight="1" x14ac:dyDescent="0.2">
      <c r="A42" s="615"/>
      <c r="E42" s="572"/>
    </row>
    <row r="43" spans="1:21" ht="12" customHeight="1" x14ac:dyDescent="0.2">
      <c r="E43" s="572"/>
    </row>
    <row r="44" spans="1:21" ht="12" customHeight="1" x14ac:dyDescent="0.2">
      <c r="E44" s="572"/>
    </row>
    <row r="45" spans="1:21" ht="12" customHeight="1" x14ac:dyDescent="0.2">
      <c r="E45" s="572"/>
    </row>
    <row r="46" spans="1:21" ht="12" customHeight="1" x14ac:dyDescent="0.2">
      <c r="E46" s="572"/>
    </row>
    <row r="47" spans="1:21" ht="12" customHeight="1" x14ac:dyDescent="0.2">
      <c r="E47" s="572"/>
    </row>
    <row r="48" spans="1:21" s="578" customFormat="1" ht="12" customHeight="1" x14ac:dyDescent="0.2">
      <c r="C48" s="618"/>
      <c r="D48" s="618"/>
      <c r="E48" s="618"/>
    </row>
  </sheetData>
  <pageMargins left="0.75" right="0.16" top="1" bottom="1" header="0.5" footer="0.5"/>
  <pageSetup scale="8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syncVertical="1" syncRef="A1" transitionEvaluation="1">
    <pageSetUpPr fitToPage="1"/>
  </sheetPr>
  <dimension ref="A1:V56"/>
  <sheetViews>
    <sheetView showGridLines="0" zoomScaleNormal="100" workbookViewId="0"/>
  </sheetViews>
  <sheetFormatPr defaultColWidth="10.7109375" defaultRowHeight="12" customHeight="1" x14ac:dyDescent="0.2"/>
  <cols>
    <col min="1" max="1" width="37.140625" style="71" customWidth="1"/>
    <col min="2" max="20" width="8.42578125" style="620" customWidth="1"/>
    <col min="21" max="21" width="2.140625" style="71" customWidth="1"/>
    <col min="22" max="22" width="28.140625" style="71" customWidth="1"/>
    <col min="23" max="16384" width="10.7109375" style="71"/>
  </cols>
  <sheetData>
    <row r="1" spans="1:22" s="141" customFormat="1" ht="12" customHeight="1" x14ac:dyDescent="0.2">
      <c r="A1" s="141" t="s">
        <v>33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</row>
    <row r="2" spans="1:22" ht="12" customHeight="1" x14ac:dyDescent="0.2">
      <c r="A2" s="293" t="s">
        <v>0</v>
      </c>
      <c r="B2" s="538"/>
      <c r="C2" s="538"/>
      <c r="D2" s="538"/>
      <c r="E2" s="538"/>
      <c r="F2" s="538"/>
      <c r="V2" s="293" t="s">
        <v>0</v>
      </c>
    </row>
    <row r="3" spans="1:22" ht="23.25" customHeight="1" x14ac:dyDescent="0.2">
      <c r="A3" s="621" t="s">
        <v>34</v>
      </c>
      <c r="B3" s="538"/>
      <c r="C3" s="538"/>
      <c r="D3" s="538"/>
      <c r="E3" s="538"/>
      <c r="F3" s="538"/>
      <c r="V3" s="622" t="s">
        <v>35</v>
      </c>
    </row>
    <row r="4" spans="1:22" ht="12" customHeight="1" x14ac:dyDescent="0.2">
      <c r="A4" s="623" t="s">
        <v>685</v>
      </c>
      <c r="B4" s="538"/>
      <c r="C4" s="538"/>
      <c r="D4" s="538"/>
      <c r="F4" s="538"/>
      <c r="V4" s="624" t="s">
        <v>686</v>
      </c>
    </row>
    <row r="5" spans="1:22" s="297" customFormat="1" ht="12" customHeight="1" x14ac:dyDescent="0.2">
      <c r="A5" s="625"/>
      <c r="B5" s="305"/>
      <c r="C5" s="305"/>
      <c r="D5" s="305"/>
      <c r="E5" s="626"/>
      <c r="F5" s="305"/>
      <c r="G5" s="626"/>
      <c r="H5" s="626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627"/>
      <c r="V5" s="627"/>
    </row>
    <row r="6" spans="1:22" s="297" customFormat="1" ht="12" customHeight="1" x14ac:dyDescent="0.2">
      <c r="A6" s="694"/>
      <c r="B6" s="665">
        <v>2000</v>
      </c>
      <c r="C6" s="665">
        <v>2001</v>
      </c>
      <c r="D6" s="665">
        <v>2002</v>
      </c>
      <c r="E6" s="665">
        <v>2003</v>
      </c>
      <c r="F6" s="665">
        <v>2004</v>
      </c>
      <c r="G6" s="665">
        <v>2005</v>
      </c>
      <c r="H6" s="665">
        <v>2006</v>
      </c>
      <c r="I6" s="665">
        <v>2007</v>
      </c>
      <c r="J6" s="665">
        <v>2008</v>
      </c>
      <c r="K6" s="665">
        <v>2009</v>
      </c>
      <c r="L6" s="665">
        <v>2010</v>
      </c>
      <c r="M6" s="665">
        <v>2011</v>
      </c>
      <c r="N6" s="665">
        <v>2012</v>
      </c>
      <c r="O6" s="665">
        <v>2013</v>
      </c>
      <c r="P6" s="665">
        <v>2014</v>
      </c>
      <c r="Q6" s="665">
        <v>2015</v>
      </c>
      <c r="R6" s="665">
        <v>2016</v>
      </c>
      <c r="S6" s="665">
        <v>2017</v>
      </c>
      <c r="T6" s="665">
        <v>2018</v>
      </c>
      <c r="U6" s="694"/>
      <c r="V6" s="694"/>
    </row>
    <row r="7" spans="1:22" s="297" customFormat="1" ht="12" customHeight="1" x14ac:dyDescent="0.2">
      <c r="A7" s="628"/>
      <c r="B7" s="629"/>
      <c r="C7" s="629"/>
      <c r="D7" s="629"/>
      <c r="E7" s="629"/>
      <c r="F7" s="629"/>
      <c r="G7" s="629"/>
      <c r="H7" s="629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</row>
    <row r="8" spans="1:22" s="630" customFormat="1" ht="24" customHeight="1" x14ac:dyDescent="0.2">
      <c r="A8" s="644" t="s">
        <v>687</v>
      </c>
      <c r="B8" s="645">
        <v>16753</v>
      </c>
      <c r="C8" s="645">
        <v>19726.5</v>
      </c>
      <c r="D8" s="645">
        <v>21141.1</v>
      </c>
      <c r="E8" s="645">
        <v>23632.400000000001</v>
      </c>
      <c r="F8" s="645">
        <v>27821.200000000001</v>
      </c>
      <c r="G8" s="645">
        <v>32343.600000000002</v>
      </c>
      <c r="H8" s="645">
        <v>37291.9</v>
      </c>
      <c r="I8" s="645">
        <v>44697</v>
      </c>
      <c r="J8" s="645">
        <v>52043</v>
      </c>
      <c r="K8" s="645">
        <v>47006.700000000004</v>
      </c>
      <c r="L8" s="645">
        <v>50494.399999999994</v>
      </c>
      <c r="M8" s="645">
        <v>56924.800000000003</v>
      </c>
      <c r="N8" s="645">
        <v>60255</v>
      </c>
      <c r="O8" s="645">
        <v>64119.3</v>
      </c>
      <c r="P8" s="645">
        <v>76768.2</v>
      </c>
      <c r="Q8" s="645">
        <v>88225.8</v>
      </c>
      <c r="R8" s="645">
        <v>99388.6</v>
      </c>
      <c r="S8" s="645">
        <v>110174.6</v>
      </c>
      <c r="T8" s="645">
        <v>116255.62</v>
      </c>
      <c r="V8" s="646" t="s">
        <v>688</v>
      </c>
    </row>
    <row r="9" spans="1:22" s="297" customFormat="1" ht="12" customHeight="1" x14ac:dyDescent="0.2">
      <c r="A9" s="647" t="s">
        <v>689</v>
      </c>
      <c r="B9" s="648">
        <v>15861.5</v>
      </c>
      <c r="C9" s="648">
        <v>18037.3</v>
      </c>
      <c r="D9" s="648">
        <v>19775.900000000001</v>
      </c>
      <c r="E9" s="648">
        <v>22304.2</v>
      </c>
      <c r="F9" s="648">
        <v>26411.3</v>
      </c>
      <c r="G9" s="648">
        <v>30092.400000000001</v>
      </c>
      <c r="H9" s="648">
        <v>34207.1</v>
      </c>
      <c r="I9" s="648">
        <v>40994</v>
      </c>
      <c r="J9" s="648">
        <v>46591</v>
      </c>
      <c r="K9" s="648">
        <v>41986.700000000004</v>
      </c>
      <c r="L9" s="648">
        <v>46416.299999999996</v>
      </c>
      <c r="M9" s="648">
        <v>53192.100000000006</v>
      </c>
      <c r="N9" s="648">
        <v>56822</v>
      </c>
      <c r="O9" s="648">
        <v>61246.400000000001</v>
      </c>
      <c r="P9" s="648">
        <v>73555.199999999997</v>
      </c>
      <c r="Q9" s="648">
        <v>84119.1</v>
      </c>
      <c r="R9" s="648">
        <v>95637.2</v>
      </c>
      <c r="S9" s="648">
        <v>106351.6</v>
      </c>
      <c r="T9" s="648">
        <v>111807.91</v>
      </c>
      <c r="V9" s="649" t="s">
        <v>690</v>
      </c>
    </row>
    <row r="10" spans="1:22" s="297" customFormat="1" ht="12" customHeight="1" x14ac:dyDescent="0.2">
      <c r="A10" s="647" t="s">
        <v>691</v>
      </c>
      <c r="B10" s="648">
        <v>14620.3</v>
      </c>
      <c r="C10" s="648">
        <v>16083.1</v>
      </c>
      <c r="D10" s="648">
        <v>17228.900000000001</v>
      </c>
      <c r="E10" s="648">
        <v>19632.400000000001</v>
      </c>
      <c r="F10" s="648">
        <v>23412.1</v>
      </c>
      <c r="G10" s="648">
        <v>26707.7</v>
      </c>
      <c r="H10" s="648">
        <v>31434.9</v>
      </c>
      <c r="I10" s="648">
        <v>38270</v>
      </c>
      <c r="J10" s="648">
        <v>42131</v>
      </c>
      <c r="K10" s="648">
        <v>39035</v>
      </c>
      <c r="L10" s="648">
        <v>43172.5</v>
      </c>
      <c r="M10" s="648">
        <v>49543.9</v>
      </c>
      <c r="N10" s="648">
        <v>53298.8</v>
      </c>
      <c r="O10" s="648">
        <v>56726.799999999996</v>
      </c>
      <c r="P10" s="648">
        <v>68598.5</v>
      </c>
      <c r="Q10" s="648">
        <v>79863.100000000006</v>
      </c>
      <c r="R10" s="648">
        <v>90965.5</v>
      </c>
      <c r="S10" s="648">
        <v>99226.3</v>
      </c>
      <c r="T10" s="648">
        <v>106065.86</v>
      </c>
      <c r="V10" s="649" t="s">
        <v>692</v>
      </c>
    </row>
    <row r="11" spans="1:22" s="297" customFormat="1" ht="12" customHeight="1" x14ac:dyDescent="0.2">
      <c r="A11" s="647" t="s">
        <v>693</v>
      </c>
      <c r="B11" s="648">
        <v>1241.2000000000007</v>
      </c>
      <c r="C11" s="648">
        <v>1954.2</v>
      </c>
      <c r="D11" s="648">
        <v>2547</v>
      </c>
      <c r="E11" s="648">
        <v>2671.8</v>
      </c>
      <c r="F11" s="648">
        <v>2999.2</v>
      </c>
      <c r="G11" s="648">
        <v>3384.7</v>
      </c>
      <c r="H11" s="648">
        <v>2772.2</v>
      </c>
      <c r="I11" s="648">
        <v>2724</v>
      </c>
      <c r="J11" s="648">
        <v>4460</v>
      </c>
      <c r="K11" s="648">
        <v>2951.7000000000003</v>
      </c>
      <c r="L11" s="648">
        <v>3243.7999999999997</v>
      </c>
      <c r="M11" s="648">
        <v>3648.2000000000003</v>
      </c>
      <c r="N11" s="648">
        <v>3523.2</v>
      </c>
      <c r="O11" s="648">
        <v>4519.6000000000058</v>
      </c>
      <c r="P11" s="648">
        <v>4956.6999999999971</v>
      </c>
      <c r="Q11" s="648">
        <v>4256</v>
      </c>
      <c r="R11" s="648">
        <v>4671.7</v>
      </c>
      <c r="S11" s="648">
        <v>7125.3</v>
      </c>
      <c r="T11" s="648">
        <v>5742.0500000000029</v>
      </c>
      <c r="V11" s="649" t="s">
        <v>694</v>
      </c>
    </row>
    <row r="12" spans="1:22" s="297" customFormat="1" ht="12" customHeight="1" x14ac:dyDescent="0.2">
      <c r="A12" s="647" t="s">
        <v>695</v>
      </c>
      <c r="B12" s="648">
        <v>10.5</v>
      </c>
      <c r="C12" s="648">
        <v>31.400000000000091</v>
      </c>
      <c r="D12" s="648">
        <v>63.1</v>
      </c>
      <c r="E12" s="648" t="s">
        <v>224</v>
      </c>
      <c r="F12" s="648">
        <v>114.9</v>
      </c>
      <c r="G12" s="648">
        <v>148</v>
      </c>
      <c r="H12" s="648">
        <v>49.4</v>
      </c>
      <c r="I12" s="648">
        <v>1.5</v>
      </c>
      <c r="J12" s="648" t="s">
        <v>224</v>
      </c>
      <c r="K12" s="648" t="s">
        <v>224</v>
      </c>
      <c r="L12" s="648" t="s">
        <v>224</v>
      </c>
      <c r="M12" s="648">
        <v>100</v>
      </c>
      <c r="N12" s="648" t="s">
        <v>224</v>
      </c>
      <c r="O12" s="648" t="s">
        <v>224</v>
      </c>
      <c r="P12" s="648" t="s">
        <v>224</v>
      </c>
      <c r="Q12" s="648" t="s">
        <v>224</v>
      </c>
      <c r="R12" s="648" t="s">
        <v>224</v>
      </c>
      <c r="S12" s="648">
        <v>512.4</v>
      </c>
      <c r="T12" s="648">
        <v>342.5</v>
      </c>
      <c r="V12" s="649" t="s">
        <v>696</v>
      </c>
    </row>
    <row r="13" spans="1:22" s="297" customFormat="1" ht="12" customHeight="1" x14ac:dyDescent="0.2">
      <c r="A13" s="647" t="s">
        <v>697</v>
      </c>
      <c r="B13" s="648">
        <v>881</v>
      </c>
      <c r="C13" s="648">
        <v>1657.8</v>
      </c>
      <c r="D13" s="648">
        <v>1302.0999999999999</v>
      </c>
      <c r="E13" s="648">
        <v>1328.1999999999998</v>
      </c>
      <c r="F13" s="648">
        <v>1295</v>
      </c>
      <c r="G13" s="648">
        <v>2103.1999999999998</v>
      </c>
      <c r="H13" s="648">
        <v>3035.3999999999996</v>
      </c>
      <c r="I13" s="648">
        <v>3701.5</v>
      </c>
      <c r="J13" s="648">
        <v>5452</v>
      </c>
      <c r="K13" s="648">
        <v>5020</v>
      </c>
      <c r="L13" s="648">
        <v>4078.1</v>
      </c>
      <c r="M13" s="648">
        <v>3632.7</v>
      </c>
      <c r="N13" s="648">
        <v>3433</v>
      </c>
      <c r="O13" s="648">
        <v>2872.9</v>
      </c>
      <c r="P13" s="648">
        <v>3213</v>
      </c>
      <c r="Q13" s="648">
        <v>4106.6999999999971</v>
      </c>
      <c r="R13" s="648">
        <v>3751.4000000000087</v>
      </c>
      <c r="S13" s="648">
        <v>3310.6</v>
      </c>
      <c r="T13" s="648">
        <v>4105.21</v>
      </c>
      <c r="V13" s="649" t="s">
        <v>698</v>
      </c>
    </row>
    <row r="14" spans="1:22" s="630" customFormat="1" ht="24" customHeight="1" x14ac:dyDescent="0.2">
      <c r="A14" s="644" t="s">
        <v>699</v>
      </c>
      <c r="B14" s="645">
        <v>21769.200000000001</v>
      </c>
      <c r="C14" s="645">
        <v>24966.399999999998</v>
      </c>
      <c r="D14" s="645">
        <v>26218.2</v>
      </c>
      <c r="E14" s="645">
        <v>30399.300000000003</v>
      </c>
      <c r="F14" s="645">
        <v>32020.400000000001</v>
      </c>
      <c r="G14" s="645">
        <v>36397.4</v>
      </c>
      <c r="H14" s="645">
        <v>39579.699999999997</v>
      </c>
      <c r="I14" s="645">
        <v>51883</v>
      </c>
      <c r="J14" s="645">
        <v>58696</v>
      </c>
      <c r="K14" s="645">
        <v>63669</v>
      </c>
      <c r="L14" s="645">
        <v>64460.7</v>
      </c>
      <c r="M14" s="645">
        <v>72222.3</v>
      </c>
      <c r="N14" s="645">
        <v>81941.899999999994</v>
      </c>
      <c r="O14" s="645">
        <v>93861.200000000012</v>
      </c>
      <c r="P14" s="645">
        <v>94768.5</v>
      </c>
      <c r="Q14" s="645">
        <v>101967.5</v>
      </c>
      <c r="R14" s="645">
        <v>112981.9</v>
      </c>
      <c r="S14" s="645">
        <v>124946.70000000001</v>
      </c>
      <c r="T14" s="645">
        <v>128517.1</v>
      </c>
      <c r="V14" s="646" t="s">
        <v>700</v>
      </c>
    </row>
    <row r="15" spans="1:22" s="297" customFormat="1" ht="12" customHeight="1" x14ac:dyDescent="0.2">
      <c r="A15" s="647" t="s">
        <v>701</v>
      </c>
      <c r="B15" s="648">
        <v>15559</v>
      </c>
      <c r="C15" s="648">
        <v>17400.699999999997</v>
      </c>
      <c r="D15" s="648">
        <v>19606.5</v>
      </c>
      <c r="E15" s="648">
        <v>23133.4</v>
      </c>
      <c r="F15" s="648">
        <v>23822.9</v>
      </c>
      <c r="G15" s="648">
        <v>28131.5</v>
      </c>
      <c r="H15" s="648">
        <v>32967</v>
      </c>
      <c r="I15" s="648">
        <v>42205</v>
      </c>
      <c r="J15" s="648">
        <v>45939</v>
      </c>
      <c r="K15" s="648">
        <v>51351</v>
      </c>
      <c r="L15" s="648">
        <v>53663.6</v>
      </c>
      <c r="M15" s="648">
        <v>56756.200000000004</v>
      </c>
      <c r="N15" s="648">
        <v>64836.3</v>
      </c>
      <c r="O15" s="648">
        <v>74586.100000000006</v>
      </c>
      <c r="P15" s="648">
        <v>73504</v>
      </c>
      <c r="Q15" s="648">
        <v>81013.2</v>
      </c>
      <c r="R15" s="648">
        <v>88132.2</v>
      </c>
      <c r="S15" s="648">
        <v>96163.3</v>
      </c>
      <c r="T15" s="648">
        <v>98026.62</v>
      </c>
      <c r="V15" s="649" t="s">
        <v>702</v>
      </c>
    </row>
    <row r="16" spans="1:22" s="297" customFormat="1" ht="12" customHeight="1" x14ac:dyDescent="0.2">
      <c r="A16" s="647" t="s">
        <v>703</v>
      </c>
      <c r="B16" s="648" t="s">
        <v>224</v>
      </c>
      <c r="C16" s="648">
        <v>9946.7999999999993</v>
      </c>
      <c r="D16" s="648">
        <v>11628.9</v>
      </c>
      <c r="E16" s="648">
        <v>12645</v>
      </c>
      <c r="F16" s="648">
        <v>13748.2</v>
      </c>
      <c r="G16" s="648">
        <v>15045</v>
      </c>
      <c r="H16" s="648">
        <v>17025.600000000002</v>
      </c>
      <c r="I16" s="648">
        <v>21490</v>
      </c>
      <c r="J16" s="648">
        <v>24511</v>
      </c>
      <c r="K16" s="648">
        <v>29938.400000000001</v>
      </c>
      <c r="L16" s="648">
        <v>31907.9</v>
      </c>
      <c r="M16" s="648">
        <v>32144.400000000001</v>
      </c>
      <c r="N16" s="648">
        <v>34808.699999999997</v>
      </c>
      <c r="O16" s="648">
        <v>36531.700000000004</v>
      </c>
      <c r="P16" s="648">
        <v>37138.1</v>
      </c>
      <c r="Q16" s="648">
        <v>38440.899999999994</v>
      </c>
      <c r="R16" s="648">
        <v>39707.799999999988</v>
      </c>
      <c r="S16" s="648">
        <v>42741.3</v>
      </c>
      <c r="T16" s="648">
        <v>43983.219999999994</v>
      </c>
      <c r="V16" s="649" t="s">
        <v>704</v>
      </c>
    </row>
    <row r="17" spans="1:22" s="297" customFormat="1" ht="12" customHeight="1" x14ac:dyDescent="0.2">
      <c r="A17" s="647" t="s">
        <v>705</v>
      </c>
      <c r="B17" s="648" t="s">
        <v>224</v>
      </c>
      <c r="C17" s="648">
        <v>2734.1</v>
      </c>
      <c r="D17" s="648">
        <v>2607.3000000000002</v>
      </c>
      <c r="E17" s="648">
        <v>3106.3</v>
      </c>
      <c r="F17" s="648">
        <v>2972.9</v>
      </c>
      <c r="G17" s="648">
        <v>4319.1000000000004</v>
      </c>
      <c r="H17" s="648">
        <v>5236.2</v>
      </c>
      <c r="I17" s="648">
        <v>6912</v>
      </c>
      <c r="J17" s="648">
        <v>6885</v>
      </c>
      <c r="K17" s="648">
        <v>8235</v>
      </c>
      <c r="L17" s="648">
        <v>7395</v>
      </c>
      <c r="M17" s="648">
        <v>8060.4</v>
      </c>
      <c r="N17" s="648">
        <v>9740.2999999999993</v>
      </c>
      <c r="O17" s="648">
        <v>11160.7</v>
      </c>
      <c r="P17" s="648">
        <v>10155.9</v>
      </c>
      <c r="Q17" s="648">
        <v>13764.4</v>
      </c>
      <c r="R17" s="648">
        <v>13623.7</v>
      </c>
      <c r="S17" s="648">
        <v>13405</v>
      </c>
      <c r="T17" s="648">
        <v>11049.05</v>
      </c>
      <c r="V17" s="649" t="s">
        <v>706</v>
      </c>
    </row>
    <row r="18" spans="1:22" s="297" customFormat="1" ht="12" customHeight="1" x14ac:dyDescent="0.2">
      <c r="A18" s="647" t="s">
        <v>707</v>
      </c>
      <c r="B18" s="648">
        <v>2306.4</v>
      </c>
      <c r="C18" s="648">
        <v>1186.3</v>
      </c>
      <c r="D18" s="648">
        <v>1296.9000000000001</v>
      </c>
      <c r="E18" s="648">
        <v>1469.9</v>
      </c>
      <c r="F18" s="648">
        <v>1722.3</v>
      </c>
      <c r="G18" s="648">
        <v>1946.9</v>
      </c>
      <c r="H18" s="648">
        <v>2042.9</v>
      </c>
      <c r="I18" s="648">
        <v>1559</v>
      </c>
      <c r="J18" s="648">
        <v>1612</v>
      </c>
      <c r="K18" s="648">
        <v>2008.6000000000001</v>
      </c>
      <c r="L18" s="648">
        <v>2900.7</v>
      </c>
      <c r="M18" s="648">
        <v>4519.8</v>
      </c>
      <c r="N18" s="648">
        <v>6134.5</v>
      </c>
      <c r="O18" s="648">
        <v>8614.9</v>
      </c>
      <c r="P18" s="648">
        <v>10204.799999999999</v>
      </c>
      <c r="Q18" s="648">
        <v>12122.5</v>
      </c>
      <c r="R18" s="648">
        <v>12966.4</v>
      </c>
      <c r="S18" s="648">
        <v>14872.400000000001</v>
      </c>
      <c r="T18" s="648">
        <v>17173.2</v>
      </c>
      <c r="V18" s="649" t="s">
        <v>708</v>
      </c>
    </row>
    <row r="19" spans="1:22" s="297" customFormat="1" ht="12" customHeight="1" x14ac:dyDescent="0.2">
      <c r="A19" s="647" t="s">
        <v>709</v>
      </c>
      <c r="B19" s="648" t="s">
        <v>224</v>
      </c>
      <c r="C19" s="648">
        <v>3533.5</v>
      </c>
      <c r="D19" s="648">
        <v>4073.4</v>
      </c>
      <c r="E19" s="648">
        <v>5912.2</v>
      </c>
      <c r="F19" s="648">
        <v>5379.5</v>
      </c>
      <c r="G19" s="648">
        <v>6820.5</v>
      </c>
      <c r="H19" s="648">
        <v>8662.2999999999993</v>
      </c>
      <c r="I19" s="648">
        <v>12244</v>
      </c>
      <c r="J19" s="648">
        <v>12931</v>
      </c>
      <c r="K19" s="648">
        <v>11169</v>
      </c>
      <c r="L19" s="648">
        <v>11460</v>
      </c>
      <c r="M19" s="648">
        <v>12031.6</v>
      </c>
      <c r="N19" s="648">
        <v>14152.8</v>
      </c>
      <c r="O19" s="648">
        <v>18278.900000000001</v>
      </c>
      <c r="P19" s="648">
        <v>16005.2</v>
      </c>
      <c r="Q19" s="648">
        <v>16685.400000000001</v>
      </c>
      <c r="R19" s="648">
        <v>21834.3</v>
      </c>
      <c r="S19" s="648">
        <v>25144.5</v>
      </c>
      <c r="T19" s="648">
        <v>25821.14</v>
      </c>
      <c r="V19" s="649" t="s">
        <v>710</v>
      </c>
    </row>
    <row r="20" spans="1:22" s="297" customFormat="1" ht="12" customHeight="1" x14ac:dyDescent="0.2">
      <c r="A20" s="647" t="s">
        <v>711</v>
      </c>
      <c r="B20" s="648" t="s">
        <v>224</v>
      </c>
      <c r="C20" s="648" t="s">
        <v>224</v>
      </c>
      <c r="D20" s="648" t="s">
        <v>224</v>
      </c>
      <c r="E20" s="648" t="s">
        <v>224</v>
      </c>
      <c r="F20" s="648" t="s">
        <v>224</v>
      </c>
      <c r="G20" s="648" t="s">
        <v>224</v>
      </c>
      <c r="H20" s="648" t="s">
        <v>224</v>
      </c>
      <c r="I20" s="648" t="s">
        <v>224</v>
      </c>
      <c r="J20" s="648" t="s">
        <v>224</v>
      </c>
      <c r="K20" s="648" t="s">
        <v>224</v>
      </c>
      <c r="L20" s="648" t="s">
        <v>224</v>
      </c>
      <c r="M20" s="648" t="s">
        <v>224</v>
      </c>
      <c r="N20" s="648" t="s">
        <v>224</v>
      </c>
      <c r="O20" s="648" t="s">
        <v>224</v>
      </c>
      <c r="P20" s="648" t="s">
        <v>224</v>
      </c>
      <c r="Q20" s="648" t="s">
        <v>224</v>
      </c>
      <c r="R20" s="648" t="s">
        <v>224</v>
      </c>
      <c r="S20" s="648" t="s">
        <v>224</v>
      </c>
      <c r="T20" s="648" t="s">
        <v>224</v>
      </c>
      <c r="V20" s="649" t="s">
        <v>712</v>
      </c>
    </row>
    <row r="21" spans="1:22" s="297" customFormat="1" ht="12" customHeight="1" x14ac:dyDescent="0.2">
      <c r="A21" s="647" t="s">
        <v>713</v>
      </c>
      <c r="B21" s="648">
        <v>5870.2</v>
      </c>
      <c r="C21" s="648">
        <v>6744.7</v>
      </c>
      <c r="D21" s="648">
        <v>5433.7000000000007</v>
      </c>
      <c r="E21" s="648">
        <v>6529.8</v>
      </c>
      <c r="F21" s="648">
        <v>8086.3</v>
      </c>
      <c r="G21" s="648">
        <v>8307.5</v>
      </c>
      <c r="H21" s="648">
        <v>6884.1</v>
      </c>
      <c r="I21" s="648">
        <v>9596</v>
      </c>
      <c r="J21" s="648">
        <v>12618</v>
      </c>
      <c r="K21" s="648">
        <v>14144.8</v>
      </c>
      <c r="L21" s="648">
        <v>11184.5</v>
      </c>
      <c r="M21" s="648">
        <v>15469.400000000001</v>
      </c>
      <c r="N21" s="648">
        <v>16641.599999999999</v>
      </c>
      <c r="O21" s="648">
        <v>19702</v>
      </c>
      <c r="P21" s="648">
        <v>21264.6</v>
      </c>
      <c r="Q21" s="648">
        <v>20954.3</v>
      </c>
      <c r="R21" s="648">
        <v>24849.7</v>
      </c>
      <c r="S21" s="648">
        <v>28783.4</v>
      </c>
      <c r="T21" s="648">
        <v>30490.47</v>
      </c>
      <c r="V21" s="649" t="s">
        <v>714</v>
      </c>
    </row>
    <row r="22" spans="1:22" s="628" customFormat="1" ht="12" customHeight="1" x14ac:dyDescent="0.2">
      <c r="A22" s="647" t="s">
        <v>715</v>
      </c>
      <c r="B22" s="648">
        <v>5870.2</v>
      </c>
      <c r="C22" s="648">
        <v>2824.6</v>
      </c>
      <c r="D22" s="648">
        <v>2448.9</v>
      </c>
      <c r="E22" s="648">
        <v>2730.5</v>
      </c>
      <c r="F22" s="648">
        <v>3527</v>
      </c>
      <c r="G22" s="648">
        <v>3078.9</v>
      </c>
      <c r="H22" s="648">
        <v>3028.2</v>
      </c>
      <c r="I22" s="648">
        <v>4369</v>
      </c>
      <c r="J22" s="648">
        <v>5042</v>
      </c>
      <c r="K22" s="648">
        <v>7629.6</v>
      </c>
      <c r="L22" s="648">
        <v>4958.8999999999996</v>
      </c>
      <c r="M22" s="648">
        <v>5560.2</v>
      </c>
      <c r="N22" s="648">
        <v>5363.9</v>
      </c>
      <c r="O22" s="648">
        <v>9463</v>
      </c>
      <c r="P22" s="648">
        <v>8470.1</v>
      </c>
      <c r="Q22" s="648">
        <v>8729.2000000000007</v>
      </c>
      <c r="R22" s="648">
        <v>9853</v>
      </c>
      <c r="S22" s="648">
        <v>13545.3</v>
      </c>
      <c r="T22" s="648">
        <v>12944.64</v>
      </c>
      <c r="V22" s="650" t="s">
        <v>716</v>
      </c>
    </row>
    <row r="23" spans="1:22" s="628" customFormat="1" ht="12" customHeight="1" x14ac:dyDescent="0.2">
      <c r="A23" s="647" t="s">
        <v>717</v>
      </c>
      <c r="B23" s="648" t="s">
        <v>224</v>
      </c>
      <c r="C23" s="648">
        <v>3920.1</v>
      </c>
      <c r="D23" s="648">
        <v>2984.8</v>
      </c>
      <c r="E23" s="648">
        <v>3799.3</v>
      </c>
      <c r="F23" s="648">
        <v>4559.3</v>
      </c>
      <c r="G23" s="648">
        <v>5228.6000000000004</v>
      </c>
      <c r="H23" s="648">
        <v>3855.9</v>
      </c>
      <c r="I23" s="648">
        <v>5227</v>
      </c>
      <c r="J23" s="648">
        <v>7576</v>
      </c>
      <c r="K23" s="648">
        <v>6515.2</v>
      </c>
      <c r="L23" s="648">
        <v>6225.6</v>
      </c>
      <c r="M23" s="648">
        <v>9909.2000000000007</v>
      </c>
      <c r="N23" s="648">
        <v>11277.7</v>
      </c>
      <c r="O23" s="648">
        <v>10239</v>
      </c>
      <c r="P23" s="648">
        <v>12794.5</v>
      </c>
      <c r="Q23" s="648">
        <v>12225</v>
      </c>
      <c r="R23" s="648">
        <v>14996.7</v>
      </c>
      <c r="S23" s="648">
        <v>15238.1</v>
      </c>
      <c r="T23" s="648">
        <v>17545.84</v>
      </c>
      <c r="V23" s="650" t="s">
        <v>718</v>
      </c>
    </row>
    <row r="24" spans="1:22" s="628" customFormat="1" ht="12" customHeight="1" x14ac:dyDescent="0.2">
      <c r="A24" s="647" t="s">
        <v>719</v>
      </c>
      <c r="B24" s="648" t="s">
        <v>224</v>
      </c>
      <c r="C24" s="648" t="s">
        <v>224</v>
      </c>
      <c r="D24" s="648" t="s">
        <v>224</v>
      </c>
      <c r="E24" s="648" t="s">
        <v>224</v>
      </c>
      <c r="F24" s="648" t="s">
        <v>224</v>
      </c>
      <c r="G24" s="648" t="s">
        <v>224</v>
      </c>
      <c r="H24" s="648" t="s">
        <v>224</v>
      </c>
      <c r="I24" s="648" t="s">
        <v>224</v>
      </c>
      <c r="J24" s="648" t="s">
        <v>224</v>
      </c>
      <c r="K24" s="648" t="s">
        <v>224</v>
      </c>
      <c r="L24" s="648" t="s">
        <v>224</v>
      </c>
      <c r="M24" s="648" t="s">
        <v>224</v>
      </c>
      <c r="N24" s="648" t="s">
        <v>224</v>
      </c>
      <c r="O24" s="648" t="s">
        <v>224</v>
      </c>
      <c r="P24" s="648" t="s">
        <v>224</v>
      </c>
      <c r="Q24" s="648" t="s">
        <v>224</v>
      </c>
      <c r="R24" s="648" t="s">
        <v>224</v>
      </c>
      <c r="S24" s="648" t="s">
        <v>224</v>
      </c>
      <c r="T24" s="648" t="s">
        <v>224</v>
      </c>
      <c r="V24" s="650" t="s">
        <v>712</v>
      </c>
    </row>
    <row r="25" spans="1:22" s="628" customFormat="1" ht="12" customHeight="1" x14ac:dyDescent="0.2">
      <c r="A25" s="647" t="s">
        <v>720</v>
      </c>
      <c r="B25" s="648">
        <v>340</v>
      </c>
      <c r="C25" s="648">
        <v>821</v>
      </c>
      <c r="D25" s="648">
        <v>1178</v>
      </c>
      <c r="E25" s="648">
        <v>736.1</v>
      </c>
      <c r="F25" s="648">
        <v>111.2</v>
      </c>
      <c r="G25" s="648">
        <v>-41.6</v>
      </c>
      <c r="H25" s="648">
        <v>-271.39999999999998</v>
      </c>
      <c r="I25" s="648">
        <v>82</v>
      </c>
      <c r="J25" s="648">
        <v>139</v>
      </c>
      <c r="K25" s="648">
        <v>-1826.8</v>
      </c>
      <c r="L25" s="648">
        <v>-387.4</v>
      </c>
      <c r="M25" s="648">
        <v>-3.3</v>
      </c>
      <c r="N25" s="648">
        <v>464</v>
      </c>
      <c r="O25" s="648">
        <v>-426.9</v>
      </c>
      <c r="P25" s="648" t="s">
        <v>224</v>
      </c>
      <c r="Q25" s="648" t="s">
        <v>224</v>
      </c>
      <c r="R25" s="648" t="s">
        <v>224</v>
      </c>
      <c r="S25" s="648" t="s">
        <v>224</v>
      </c>
      <c r="T25" s="648" t="s">
        <v>224</v>
      </c>
      <c r="V25" s="650" t="s">
        <v>721</v>
      </c>
    </row>
    <row r="26" spans="1:22" s="631" customFormat="1" ht="24" customHeight="1" x14ac:dyDescent="0.2">
      <c r="A26" s="644" t="s">
        <v>722</v>
      </c>
      <c r="B26" s="645">
        <v>-2709.7999999999997</v>
      </c>
      <c r="C26" s="645">
        <v>-4053.5999999999976</v>
      </c>
      <c r="D26" s="645">
        <v>-3780.2000000000021</v>
      </c>
      <c r="E26" s="645">
        <v>-5297.0000000000018</v>
      </c>
      <c r="F26" s="645">
        <v>-2476.9000000000005</v>
      </c>
      <c r="G26" s="645">
        <v>-2106.8999999999992</v>
      </c>
      <c r="H26" s="645">
        <v>-244.89999999999554</v>
      </c>
      <c r="I26" s="645">
        <v>-5627</v>
      </c>
      <c r="J26" s="645">
        <v>-5041</v>
      </c>
      <c r="K26" s="645">
        <v>-14653.699999999995</v>
      </c>
      <c r="L26" s="645">
        <v>-11065.600000000002</v>
      </c>
      <c r="M26" s="645">
        <v>-10777.7</v>
      </c>
      <c r="N26" s="645">
        <v>-15552.399999999994</v>
      </c>
      <c r="O26" s="645">
        <v>-21127</v>
      </c>
      <c r="P26" s="645">
        <v>-7795.5</v>
      </c>
      <c r="Q26" s="645">
        <v>-2522.0999999999967</v>
      </c>
      <c r="R26" s="645">
        <v>-1718.199999999988</v>
      </c>
      <c r="S26" s="645">
        <v>100.40000000000146</v>
      </c>
      <c r="T26" s="645">
        <v>4911.7200000000012</v>
      </c>
      <c r="V26" s="651" t="s">
        <v>723</v>
      </c>
    </row>
    <row r="27" spans="1:22" s="631" customFormat="1" ht="24" customHeight="1" x14ac:dyDescent="0.2">
      <c r="A27" s="644" t="s">
        <v>724</v>
      </c>
      <c r="B27" s="645">
        <v>-5016.2</v>
      </c>
      <c r="C27" s="645">
        <v>-5239.8999999999978</v>
      </c>
      <c r="D27" s="645">
        <v>-5077.1000000000022</v>
      </c>
      <c r="E27" s="645">
        <v>-6766.9000000000015</v>
      </c>
      <c r="F27" s="645">
        <v>-4199.2000000000007</v>
      </c>
      <c r="G27" s="645">
        <v>-4053.7999999999993</v>
      </c>
      <c r="H27" s="645">
        <v>-2287.7999999999956</v>
      </c>
      <c r="I27" s="645">
        <v>-7186</v>
      </c>
      <c r="J27" s="645">
        <v>-6653</v>
      </c>
      <c r="K27" s="645">
        <v>-16662.299999999996</v>
      </c>
      <c r="L27" s="645">
        <v>-13966.300000000003</v>
      </c>
      <c r="M27" s="645">
        <v>-15297.5</v>
      </c>
      <c r="N27" s="645">
        <v>-21686.899999999994</v>
      </c>
      <c r="O27" s="645">
        <v>-29741.9</v>
      </c>
      <c r="P27" s="645">
        <v>-18000.3</v>
      </c>
      <c r="Q27" s="645">
        <v>-13741.699999999997</v>
      </c>
      <c r="R27" s="645">
        <v>-13593.299999999988</v>
      </c>
      <c r="S27" s="645">
        <v>-14772</v>
      </c>
      <c r="T27" s="645">
        <v>-12261.48</v>
      </c>
      <c r="V27" s="651" t="s">
        <v>725</v>
      </c>
    </row>
    <row r="28" spans="1:22" s="628" customFormat="1" ht="12" customHeight="1" x14ac:dyDescent="0.2">
      <c r="A28" s="627"/>
      <c r="B28" s="626"/>
      <c r="C28" s="626"/>
      <c r="D28" s="626"/>
      <c r="E28" s="626"/>
      <c r="F28" s="626"/>
      <c r="G28" s="626"/>
      <c r="H28" s="626"/>
      <c r="I28" s="626"/>
      <c r="J28" s="626"/>
      <c r="K28" s="626"/>
      <c r="L28" s="626"/>
      <c r="M28" s="626"/>
      <c r="N28" s="626"/>
      <c r="O28" s="626"/>
      <c r="P28" s="626"/>
      <c r="Q28" s="626"/>
      <c r="R28" s="626"/>
      <c r="S28" s="626"/>
      <c r="T28" s="626"/>
      <c r="U28" s="627"/>
      <c r="V28" s="627"/>
    </row>
    <row r="29" spans="1:22" s="628" customFormat="1" ht="12" customHeight="1" x14ac:dyDescent="0.2">
      <c r="B29" s="632"/>
      <c r="C29" s="632"/>
      <c r="D29" s="632"/>
      <c r="E29" s="632"/>
      <c r="F29" s="632"/>
      <c r="G29" s="632"/>
      <c r="H29" s="632"/>
      <c r="I29" s="632"/>
      <c r="J29" s="632"/>
      <c r="K29" s="632"/>
      <c r="L29" s="632"/>
      <c r="M29" s="632"/>
      <c r="N29" s="632"/>
      <c r="O29" s="632"/>
      <c r="P29" s="632"/>
      <c r="Q29" s="632"/>
      <c r="R29" s="632"/>
      <c r="S29" s="632"/>
      <c r="T29" s="632"/>
    </row>
    <row r="30" spans="1:22" s="628" customFormat="1" ht="12" customHeight="1" x14ac:dyDescent="0.2">
      <c r="A30" s="633" t="s">
        <v>726</v>
      </c>
      <c r="B30" s="632"/>
      <c r="C30" s="632"/>
      <c r="D30" s="632"/>
      <c r="E30" s="632"/>
      <c r="F30" s="632"/>
      <c r="G30" s="632"/>
      <c r="H30" s="632"/>
      <c r="I30" s="632"/>
      <c r="J30" s="632"/>
      <c r="K30" s="632"/>
      <c r="L30" s="632"/>
      <c r="M30" s="632"/>
      <c r="N30" s="632"/>
      <c r="O30" s="632"/>
      <c r="P30" s="632"/>
      <c r="Q30" s="632"/>
      <c r="R30" s="632"/>
      <c r="S30" s="632"/>
      <c r="T30" s="632"/>
    </row>
    <row r="31" spans="1:22" s="628" customFormat="1" ht="12" customHeight="1" x14ac:dyDescent="0.2">
      <c r="A31" s="633"/>
      <c r="B31" s="632"/>
      <c r="C31" s="632"/>
      <c r="D31" s="632"/>
      <c r="E31" s="632"/>
      <c r="F31" s="632"/>
      <c r="G31" s="632"/>
      <c r="H31" s="632"/>
      <c r="I31" s="632"/>
      <c r="J31" s="632"/>
      <c r="K31" s="632"/>
      <c r="L31" s="632"/>
      <c r="M31" s="632"/>
      <c r="N31" s="632"/>
      <c r="O31" s="632"/>
      <c r="P31" s="632"/>
      <c r="Q31" s="632"/>
      <c r="R31" s="632"/>
      <c r="S31" s="632"/>
      <c r="T31" s="632"/>
    </row>
    <row r="32" spans="1:22" s="628" customFormat="1" ht="12" customHeight="1" x14ac:dyDescent="0.2">
      <c r="A32" s="652" t="s">
        <v>727</v>
      </c>
      <c r="B32" s="632"/>
      <c r="C32" s="632"/>
      <c r="D32" s="632"/>
      <c r="E32" s="632"/>
      <c r="F32" s="632"/>
      <c r="G32" s="632"/>
      <c r="H32" s="632"/>
      <c r="I32" s="632"/>
      <c r="J32" s="632"/>
      <c r="K32" s="632"/>
      <c r="L32" s="632"/>
      <c r="M32" s="632"/>
      <c r="N32" s="632"/>
      <c r="O32" s="632"/>
      <c r="P32" s="632"/>
      <c r="Q32" s="632"/>
      <c r="R32" s="632"/>
      <c r="S32" s="632"/>
      <c r="T32" s="632"/>
    </row>
    <row r="33" spans="1:20" s="297" customFormat="1" ht="12" customHeight="1" x14ac:dyDescent="0.2">
      <c r="B33" s="634"/>
      <c r="C33" s="634"/>
      <c r="D33" s="634"/>
      <c r="E33" s="634"/>
      <c r="F33" s="634"/>
      <c r="G33" s="634"/>
      <c r="H33" s="634"/>
      <c r="I33" s="634"/>
      <c r="J33" s="634"/>
      <c r="K33" s="634"/>
      <c r="L33" s="634"/>
      <c r="M33" s="634"/>
      <c r="N33" s="634"/>
      <c r="O33" s="634"/>
      <c r="P33" s="634"/>
      <c r="Q33" s="634"/>
      <c r="R33" s="634"/>
      <c r="S33" s="634"/>
      <c r="T33" s="634"/>
    </row>
    <row r="34" spans="1:20" s="297" customFormat="1" ht="12" customHeight="1" x14ac:dyDescent="0.2">
      <c r="B34" s="634"/>
      <c r="C34" s="634"/>
      <c r="D34" s="634"/>
      <c r="E34" s="634"/>
      <c r="F34" s="634"/>
      <c r="G34" s="634"/>
      <c r="H34" s="634"/>
      <c r="I34" s="634"/>
      <c r="J34" s="634"/>
      <c r="K34" s="634"/>
      <c r="L34" s="634"/>
      <c r="M34" s="634"/>
      <c r="N34" s="634"/>
      <c r="O34" s="634"/>
      <c r="P34" s="634"/>
      <c r="Q34" s="634"/>
      <c r="R34" s="634"/>
      <c r="S34" s="634"/>
      <c r="T34" s="634"/>
    </row>
    <row r="35" spans="1:20" s="297" customFormat="1" ht="12" customHeight="1" x14ac:dyDescent="0.2">
      <c r="B35" s="629"/>
      <c r="C35" s="629"/>
      <c r="D35" s="629"/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629"/>
      <c r="P35" s="629"/>
      <c r="Q35" s="629"/>
      <c r="R35" s="629"/>
      <c r="S35" s="629"/>
      <c r="T35" s="629"/>
    </row>
    <row r="36" spans="1:20" s="297" customFormat="1" ht="12" customHeight="1" x14ac:dyDescent="0.2">
      <c r="B36" s="629"/>
      <c r="C36" s="629"/>
      <c r="D36" s="629"/>
      <c r="E36" s="629"/>
      <c r="F36" s="629"/>
      <c r="G36" s="629"/>
      <c r="H36" s="629"/>
      <c r="I36" s="629"/>
      <c r="J36" s="629"/>
      <c r="K36" s="629"/>
      <c r="L36" s="629"/>
      <c r="M36" s="629"/>
      <c r="N36" s="629"/>
      <c r="O36" s="629"/>
      <c r="P36" s="629"/>
      <c r="Q36" s="629"/>
      <c r="R36" s="629"/>
      <c r="S36" s="629"/>
      <c r="T36" s="629"/>
    </row>
    <row r="37" spans="1:20" s="297" customFormat="1" ht="12" customHeight="1" x14ac:dyDescent="0.2">
      <c r="A37" s="653"/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  <c r="N37" s="629"/>
      <c r="O37" s="629"/>
      <c r="P37" s="629"/>
      <c r="Q37" s="629"/>
      <c r="R37" s="629"/>
      <c r="S37" s="629"/>
      <c r="T37" s="629"/>
    </row>
    <row r="38" spans="1:20" s="297" customFormat="1" ht="12" customHeight="1" x14ac:dyDescent="0.2">
      <c r="A38" s="653"/>
      <c r="B38" s="629"/>
      <c r="C38" s="629"/>
      <c r="D38" s="629"/>
      <c r="E38" s="629"/>
      <c r="F38" s="629"/>
      <c r="G38" s="629"/>
      <c r="H38" s="629"/>
      <c r="I38" s="629"/>
      <c r="J38" s="629"/>
      <c r="K38" s="629"/>
      <c r="L38" s="629"/>
      <c r="M38" s="629"/>
      <c r="N38" s="629"/>
      <c r="O38" s="629"/>
      <c r="P38" s="629"/>
      <c r="Q38" s="629"/>
      <c r="R38" s="629"/>
      <c r="S38" s="629"/>
      <c r="T38" s="629"/>
    </row>
    <row r="39" spans="1:20" s="297" customFormat="1" ht="12" customHeight="1" x14ac:dyDescent="0.2"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  <c r="N39" s="629"/>
      <c r="O39" s="629"/>
      <c r="P39" s="629"/>
      <c r="Q39" s="629"/>
      <c r="R39" s="629"/>
      <c r="S39" s="629"/>
      <c r="T39" s="629"/>
    </row>
    <row r="40" spans="1:20" s="297" customFormat="1" ht="12" customHeight="1" x14ac:dyDescent="0.2">
      <c r="B40" s="629"/>
      <c r="C40" s="629"/>
      <c r="D40" s="629"/>
      <c r="E40" s="629"/>
      <c r="F40" s="629"/>
      <c r="G40" s="629"/>
      <c r="H40" s="629"/>
      <c r="I40" s="629"/>
      <c r="J40" s="629"/>
      <c r="K40" s="629"/>
      <c r="L40" s="629"/>
      <c r="M40" s="629"/>
      <c r="N40" s="629"/>
      <c r="O40" s="629"/>
      <c r="P40" s="629"/>
      <c r="Q40" s="629"/>
      <c r="R40" s="629"/>
      <c r="S40" s="629"/>
      <c r="T40" s="629"/>
    </row>
    <row r="41" spans="1:20" s="297" customFormat="1" ht="12" customHeight="1" x14ac:dyDescent="0.2"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  <c r="N41" s="629"/>
      <c r="O41" s="629"/>
      <c r="P41" s="629"/>
      <c r="Q41" s="629"/>
      <c r="R41" s="629"/>
      <c r="S41" s="629"/>
      <c r="T41" s="629"/>
    </row>
    <row r="42" spans="1:20" s="297" customFormat="1" ht="12" customHeight="1" x14ac:dyDescent="0.2">
      <c r="B42" s="629"/>
      <c r="C42" s="629"/>
      <c r="D42" s="629"/>
      <c r="E42" s="629"/>
      <c r="F42" s="629"/>
      <c r="G42" s="629"/>
      <c r="H42" s="629"/>
      <c r="I42" s="629"/>
      <c r="J42" s="629"/>
      <c r="K42" s="629"/>
      <c r="L42" s="629"/>
      <c r="M42" s="629"/>
      <c r="N42" s="629"/>
      <c r="O42" s="629"/>
      <c r="P42" s="629"/>
      <c r="Q42" s="629"/>
      <c r="R42" s="629"/>
      <c r="S42" s="629"/>
      <c r="T42" s="629"/>
    </row>
    <row r="43" spans="1:20" s="297" customFormat="1" ht="12" customHeight="1" x14ac:dyDescent="0.2">
      <c r="B43" s="629"/>
      <c r="C43" s="629"/>
      <c r="D43" s="629"/>
      <c r="E43" s="629"/>
      <c r="F43" s="629"/>
      <c r="G43" s="629"/>
      <c r="H43" s="629"/>
      <c r="I43" s="629"/>
      <c r="J43" s="629"/>
      <c r="K43" s="629"/>
      <c r="L43" s="629"/>
      <c r="M43" s="629"/>
      <c r="N43" s="629"/>
      <c r="O43" s="629"/>
      <c r="P43" s="629"/>
      <c r="Q43" s="629"/>
      <c r="R43" s="629"/>
      <c r="S43" s="629"/>
      <c r="T43" s="629"/>
    </row>
    <row r="44" spans="1:20" s="297" customFormat="1" ht="12" customHeight="1" x14ac:dyDescent="0.2">
      <c r="B44" s="629"/>
      <c r="C44" s="629"/>
      <c r="D44" s="629"/>
      <c r="E44" s="629"/>
      <c r="F44" s="629"/>
      <c r="G44" s="629"/>
      <c r="H44" s="629"/>
      <c r="I44" s="629"/>
      <c r="J44" s="629"/>
      <c r="K44" s="629"/>
      <c r="L44" s="629"/>
      <c r="M44" s="629"/>
      <c r="N44" s="629"/>
      <c r="O44" s="629"/>
      <c r="P44" s="629"/>
      <c r="Q44" s="629"/>
      <c r="R44" s="629"/>
      <c r="S44" s="629"/>
      <c r="T44" s="629"/>
    </row>
    <row r="45" spans="1:20" s="297" customFormat="1" ht="12" customHeight="1" x14ac:dyDescent="0.2">
      <c r="B45" s="629"/>
      <c r="C45" s="629"/>
      <c r="D45" s="629"/>
      <c r="E45" s="629"/>
      <c r="F45" s="629"/>
      <c r="G45" s="629"/>
      <c r="H45" s="629"/>
      <c r="I45" s="629"/>
      <c r="J45" s="629"/>
      <c r="K45" s="629"/>
      <c r="L45" s="629"/>
      <c r="M45" s="629"/>
      <c r="N45" s="629"/>
      <c r="O45" s="629"/>
      <c r="P45" s="629"/>
      <c r="Q45" s="629"/>
      <c r="R45" s="629"/>
      <c r="S45" s="629"/>
      <c r="T45" s="629"/>
    </row>
    <row r="46" spans="1:20" ht="12" customHeight="1" x14ac:dyDescent="0.2">
      <c r="B46" s="629"/>
      <c r="C46" s="629"/>
      <c r="D46" s="629"/>
      <c r="E46" s="629"/>
      <c r="F46" s="629"/>
      <c r="G46" s="629"/>
      <c r="H46" s="629"/>
      <c r="I46" s="629"/>
      <c r="J46" s="629"/>
      <c r="K46" s="629"/>
      <c r="L46" s="629"/>
      <c r="M46" s="629"/>
      <c r="N46" s="629"/>
      <c r="O46" s="629"/>
      <c r="P46" s="629"/>
      <c r="Q46" s="629"/>
      <c r="R46" s="629"/>
      <c r="S46" s="629"/>
      <c r="T46" s="629"/>
    </row>
    <row r="47" spans="1:20" ht="12" customHeight="1" x14ac:dyDescent="0.2">
      <c r="B47" s="629"/>
      <c r="C47" s="629"/>
      <c r="D47" s="629"/>
      <c r="E47" s="629"/>
      <c r="F47" s="629"/>
      <c r="G47" s="629"/>
      <c r="H47" s="629"/>
      <c r="I47" s="629"/>
      <c r="J47" s="629"/>
      <c r="K47" s="629"/>
      <c r="L47" s="629"/>
      <c r="M47" s="629"/>
      <c r="N47" s="629"/>
      <c r="O47" s="629"/>
      <c r="P47" s="629"/>
      <c r="Q47" s="629"/>
      <c r="R47" s="629"/>
      <c r="S47" s="629"/>
      <c r="T47" s="629"/>
    </row>
    <row r="48" spans="1:20" ht="12" customHeight="1" x14ac:dyDescent="0.2">
      <c r="B48" s="629"/>
      <c r="C48" s="629"/>
      <c r="D48" s="629"/>
      <c r="E48" s="629"/>
      <c r="F48" s="629"/>
      <c r="G48" s="629"/>
      <c r="H48" s="629"/>
      <c r="I48" s="629"/>
      <c r="J48" s="629"/>
      <c r="K48" s="629"/>
      <c r="L48" s="629"/>
      <c r="M48" s="629"/>
      <c r="N48" s="629"/>
      <c r="O48" s="629"/>
      <c r="P48" s="629"/>
      <c r="Q48" s="629"/>
      <c r="R48" s="629"/>
      <c r="S48" s="629"/>
      <c r="T48" s="629"/>
    </row>
    <row r="49" spans="2:20" ht="12" customHeight="1" x14ac:dyDescent="0.2">
      <c r="B49" s="629"/>
      <c r="C49" s="629"/>
      <c r="D49" s="629"/>
      <c r="E49" s="629"/>
      <c r="F49" s="629"/>
      <c r="G49" s="629"/>
      <c r="H49" s="629"/>
      <c r="I49" s="629"/>
      <c r="J49" s="629"/>
      <c r="K49" s="629"/>
      <c r="L49" s="629"/>
      <c r="M49" s="629"/>
      <c r="N49" s="629"/>
      <c r="O49" s="629"/>
      <c r="P49" s="629"/>
      <c r="Q49" s="629"/>
      <c r="R49" s="629"/>
      <c r="S49" s="629"/>
      <c r="T49" s="629"/>
    </row>
    <row r="50" spans="2:20" ht="12" customHeight="1" x14ac:dyDescent="0.2">
      <c r="B50" s="629"/>
      <c r="C50" s="629"/>
      <c r="D50" s="629"/>
      <c r="E50" s="629"/>
      <c r="F50" s="629"/>
      <c r="G50" s="629"/>
      <c r="H50" s="629"/>
      <c r="I50" s="629"/>
      <c r="J50" s="629"/>
      <c r="K50" s="629"/>
      <c r="L50" s="629"/>
      <c r="M50" s="629"/>
      <c r="N50" s="629"/>
      <c r="O50" s="629"/>
      <c r="P50" s="629"/>
      <c r="Q50" s="629"/>
      <c r="R50" s="629"/>
      <c r="S50" s="629"/>
      <c r="T50" s="629"/>
    </row>
    <row r="51" spans="2:20" ht="12" customHeight="1" x14ac:dyDescent="0.2">
      <c r="B51" s="629"/>
      <c r="C51" s="629"/>
      <c r="D51" s="629"/>
      <c r="E51" s="629"/>
      <c r="F51" s="629"/>
      <c r="G51" s="629"/>
      <c r="H51" s="629"/>
      <c r="I51" s="629"/>
      <c r="J51" s="629"/>
      <c r="K51" s="629"/>
      <c r="L51" s="629"/>
      <c r="M51" s="629"/>
      <c r="N51" s="629"/>
      <c r="O51" s="629"/>
      <c r="P51" s="629"/>
      <c r="Q51" s="629"/>
      <c r="R51" s="629"/>
      <c r="S51" s="629"/>
      <c r="T51" s="629"/>
    </row>
    <row r="52" spans="2:20" ht="12" customHeight="1" x14ac:dyDescent="0.2">
      <c r="B52" s="629"/>
      <c r="C52" s="629"/>
      <c r="D52" s="629"/>
      <c r="E52" s="629"/>
      <c r="F52" s="629"/>
      <c r="G52" s="629"/>
      <c r="H52" s="629"/>
      <c r="I52" s="629"/>
      <c r="J52" s="629"/>
      <c r="K52" s="629"/>
      <c r="L52" s="629"/>
      <c r="M52" s="629"/>
      <c r="N52" s="629"/>
      <c r="O52" s="629"/>
      <c r="P52" s="629"/>
      <c r="Q52" s="629"/>
      <c r="R52" s="629"/>
      <c r="S52" s="629"/>
      <c r="T52" s="629"/>
    </row>
    <row r="53" spans="2:20" ht="12" customHeight="1" x14ac:dyDescent="0.2">
      <c r="B53" s="629"/>
      <c r="C53" s="629"/>
      <c r="D53" s="629"/>
      <c r="E53" s="629"/>
      <c r="F53" s="629"/>
      <c r="G53" s="629"/>
      <c r="H53" s="629"/>
      <c r="I53" s="629"/>
      <c r="J53" s="629"/>
      <c r="K53" s="629"/>
      <c r="L53" s="629"/>
      <c r="M53" s="629"/>
      <c r="N53" s="629"/>
      <c r="O53" s="629"/>
      <c r="P53" s="629"/>
      <c r="Q53" s="629"/>
      <c r="R53" s="629"/>
      <c r="S53" s="629"/>
      <c r="T53" s="629"/>
    </row>
    <row r="54" spans="2:20" ht="12" customHeight="1" x14ac:dyDescent="0.2">
      <c r="B54" s="629"/>
      <c r="C54" s="629"/>
      <c r="D54" s="629"/>
      <c r="E54" s="629"/>
      <c r="F54" s="629"/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</row>
    <row r="55" spans="2:20" ht="12" customHeight="1" x14ac:dyDescent="0.2">
      <c r="B55" s="629"/>
      <c r="C55" s="629"/>
      <c r="D55" s="629"/>
      <c r="E55" s="629"/>
      <c r="F55" s="629"/>
      <c r="G55" s="629"/>
      <c r="H55" s="629"/>
      <c r="I55" s="629"/>
      <c r="J55" s="629"/>
      <c r="K55" s="629"/>
      <c r="L55" s="629"/>
      <c r="M55" s="629"/>
      <c r="N55" s="629"/>
      <c r="O55" s="629"/>
      <c r="P55" s="629"/>
      <c r="Q55" s="629"/>
      <c r="R55" s="629"/>
      <c r="S55" s="629"/>
      <c r="T55" s="629"/>
    </row>
    <row r="56" spans="2:20" ht="12" customHeight="1" x14ac:dyDescent="0.2">
      <c r="B56" s="629"/>
      <c r="C56" s="629"/>
      <c r="D56" s="629"/>
      <c r="E56" s="629"/>
      <c r="F56" s="629"/>
      <c r="G56" s="629"/>
      <c r="H56" s="629"/>
      <c r="I56" s="629"/>
      <c r="J56" s="629"/>
      <c r="K56" s="629"/>
      <c r="L56" s="629"/>
      <c r="M56" s="629"/>
      <c r="N56" s="629"/>
      <c r="O56" s="629"/>
      <c r="P56" s="629"/>
      <c r="Q56" s="629"/>
      <c r="R56" s="629"/>
      <c r="S56" s="629"/>
      <c r="T56" s="629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syncVertical="1" syncRef="A1" transitionEvaluation="1">
    <pageSetUpPr fitToPage="1"/>
  </sheetPr>
  <dimension ref="A1:V47"/>
  <sheetViews>
    <sheetView showGridLines="0" zoomScaleNormal="100" workbookViewId="0"/>
  </sheetViews>
  <sheetFormatPr defaultColWidth="9.7109375" defaultRowHeight="12" customHeight="1" x14ac:dyDescent="0.2"/>
  <cols>
    <col min="1" max="1" width="34.7109375" style="71" customWidth="1"/>
    <col min="2" max="20" width="8.42578125" style="71" customWidth="1"/>
    <col min="21" max="21" width="2" style="71" customWidth="1"/>
    <col min="22" max="22" width="37.7109375" style="71" bestFit="1" customWidth="1"/>
    <col min="23" max="16384" width="9.7109375" style="71"/>
  </cols>
  <sheetData>
    <row r="1" spans="1:22" s="141" customFormat="1" ht="12" customHeight="1" x14ac:dyDescent="0.2">
      <c r="A1" s="141" t="s">
        <v>728</v>
      </c>
    </row>
    <row r="2" spans="1:22" ht="12" customHeight="1" x14ac:dyDescent="0.2">
      <c r="A2" s="293" t="s">
        <v>0</v>
      </c>
      <c r="B2" s="537"/>
      <c r="C2" s="537"/>
      <c r="D2" s="537"/>
      <c r="E2" s="537"/>
      <c r="F2" s="538"/>
      <c r="V2" s="293" t="s">
        <v>0</v>
      </c>
    </row>
    <row r="3" spans="1:22" ht="12" customHeight="1" x14ac:dyDescent="0.2">
      <c r="A3" s="621" t="s">
        <v>36</v>
      </c>
      <c r="B3" s="537"/>
      <c r="C3" s="537"/>
      <c r="D3" s="537"/>
      <c r="E3" s="537"/>
      <c r="F3" s="538"/>
      <c r="V3" s="635" t="s">
        <v>37</v>
      </c>
    </row>
    <row r="4" spans="1:22" ht="12" customHeight="1" x14ac:dyDescent="0.2">
      <c r="A4" s="623" t="s">
        <v>685</v>
      </c>
      <c r="B4" s="537"/>
      <c r="C4" s="537"/>
      <c r="D4" s="537"/>
      <c r="F4" s="538"/>
      <c r="V4" s="624" t="s">
        <v>686</v>
      </c>
    </row>
    <row r="5" spans="1:22" s="297" customFormat="1" ht="12" customHeight="1" x14ac:dyDescent="0.2">
      <c r="A5" s="625"/>
      <c r="B5" s="304"/>
      <c r="C5" s="304"/>
      <c r="D5" s="304"/>
      <c r="E5" s="627"/>
      <c r="F5" s="305"/>
      <c r="G5" s="627"/>
      <c r="H5" s="627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627"/>
      <c r="V5" s="627"/>
    </row>
    <row r="6" spans="1:22" s="297" customFormat="1" ht="12" customHeight="1" x14ac:dyDescent="0.2">
      <c r="A6" s="694"/>
      <c r="B6" s="674">
        <v>2000</v>
      </c>
      <c r="C6" s="674">
        <v>2001</v>
      </c>
      <c r="D6" s="674">
        <v>2002</v>
      </c>
      <c r="E6" s="695">
        <v>2003</v>
      </c>
      <c r="F6" s="695">
        <v>2004</v>
      </c>
      <c r="G6" s="695">
        <v>2005</v>
      </c>
      <c r="H6" s="695">
        <v>2006</v>
      </c>
      <c r="I6" s="695">
        <v>2007</v>
      </c>
      <c r="J6" s="695">
        <v>2008</v>
      </c>
      <c r="K6" s="695">
        <v>2009</v>
      </c>
      <c r="L6" s="695">
        <v>2010</v>
      </c>
      <c r="M6" s="695">
        <v>2011</v>
      </c>
      <c r="N6" s="695">
        <v>2012</v>
      </c>
      <c r="O6" s="695">
        <v>2013</v>
      </c>
      <c r="P6" s="695">
        <v>2014</v>
      </c>
      <c r="Q6" s="695">
        <v>2015</v>
      </c>
      <c r="R6" s="695">
        <v>2016</v>
      </c>
      <c r="S6" s="695">
        <v>2017</v>
      </c>
      <c r="T6" s="695">
        <v>2018</v>
      </c>
      <c r="U6" s="694"/>
      <c r="V6" s="694"/>
    </row>
    <row r="7" spans="1:22" s="297" customFormat="1" ht="12" customHeight="1" x14ac:dyDescent="0.2">
      <c r="A7" s="628"/>
      <c r="B7" s="636"/>
      <c r="C7" s="636"/>
      <c r="D7" s="636"/>
      <c r="E7" s="637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581"/>
      <c r="S7" s="581"/>
      <c r="T7" s="581"/>
    </row>
    <row r="8" spans="1:22" s="630" customFormat="1" ht="12" customHeight="1" x14ac:dyDescent="0.2">
      <c r="A8" s="654" t="s">
        <v>729</v>
      </c>
      <c r="B8" s="638">
        <v>14620.350000000002</v>
      </c>
      <c r="C8" s="638">
        <v>16083.100000000002</v>
      </c>
      <c r="D8" s="638">
        <v>17228.7</v>
      </c>
      <c r="E8" s="638">
        <v>19632.5</v>
      </c>
      <c r="F8" s="638">
        <v>23411.919999999998</v>
      </c>
      <c r="G8" s="638">
        <v>26707.599999999999</v>
      </c>
      <c r="H8" s="638">
        <v>31434.899999999998</v>
      </c>
      <c r="I8" s="638">
        <v>38270.06</v>
      </c>
      <c r="J8" s="638">
        <v>42329.1</v>
      </c>
      <c r="K8" s="638">
        <v>39034.999999999993</v>
      </c>
      <c r="L8" s="638">
        <v>43172.49</v>
      </c>
      <c r="M8" s="638">
        <v>49543.909400000004</v>
      </c>
      <c r="N8" s="638">
        <v>53299.194133599995</v>
      </c>
      <c r="O8" s="638">
        <v>56726.75409373</v>
      </c>
      <c r="P8" s="638">
        <v>68598.510999999999</v>
      </c>
      <c r="Q8" s="638">
        <v>79703.712507000004</v>
      </c>
      <c r="R8" s="638">
        <v>90573.988675619999</v>
      </c>
      <c r="S8" s="638">
        <v>99226.303999999989</v>
      </c>
      <c r="T8" s="638">
        <v>106065.86272700001</v>
      </c>
      <c r="U8" s="646"/>
      <c r="V8" s="654" t="s">
        <v>730</v>
      </c>
    </row>
    <row r="9" spans="1:22" s="297" customFormat="1" ht="18" customHeight="1" x14ac:dyDescent="0.2">
      <c r="A9" s="655" t="s">
        <v>731</v>
      </c>
      <c r="B9" s="638">
        <v>3173.4500000000003</v>
      </c>
      <c r="C9" s="638">
        <v>3759.3000000000006</v>
      </c>
      <c r="D9" s="638">
        <v>3987.7</v>
      </c>
      <c r="E9" s="638">
        <v>4639.3999999999996</v>
      </c>
      <c r="F9" s="638">
        <v>6258.87</v>
      </c>
      <c r="G9" s="638">
        <v>7667.8999999999987</v>
      </c>
      <c r="H9" s="638">
        <v>9606.7000000000007</v>
      </c>
      <c r="I9" s="638">
        <v>12272.960000000001</v>
      </c>
      <c r="J9" s="638">
        <v>13707.35</v>
      </c>
      <c r="K9" s="638">
        <v>12881.5</v>
      </c>
      <c r="L9" s="638">
        <v>14226.060000000001</v>
      </c>
      <c r="M9" s="638">
        <v>17268.215</v>
      </c>
      <c r="N9" s="638">
        <v>18525.717594599999</v>
      </c>
      <c r="O9" s="638">
        <v>20811.398646889997</v>
      </c>
      <c r="P9" s="638">
        <v>23646.176299999999</v>
      </c>
      <c r="Q9" s="638">
        <v>27478.716465000001</v>
      </c>
      <c r="R9" s="638">
        <v>31945.522376669996</v>
      </c>
      <c r="S9" s="638">
        <v>36101.301999999996</v>
      </c>
      <c r="T9" s="638">
        <v>39313.760488</v>
      </c>
      <c r="U9" s="649"/>
      <c r="V9" s="646" t="s">
        <v>732</v>
      </c>
    </row>
    <row r="10" spans="1:22" s="297" customFormat="1" ht="12" customHeight="1" x14ac:dyDescent="0.2">
      <c r="A10" s="656" t="s">
        <v>733</v>
      </c>
      <c r="B10" s="639">
        <v>2984.9500000000003</v>
      </c>
      <c r="C10" s="639">
        <v>3582.9000000000005</v>
      </c>
      <c r="D10" s="639">
        <v>3777.1</v>
      </c>
      <c r="E10" s="639">
        <v>4408.8999999999996</v>
      </c>
      <c r="F10" s="639">
        <v>6020.07</v>
      </c>
      <c r="G10" s="639">
        <v>7497.6999999999989</v>
      </c>
      <c r="H10" s="639">
        <v>9381.7000000000007</v>
      </c>
      <c r="I10" s="639">
        <v>11981.53</v>
      </c>
      <c r="J10" s="639">
        <v>13442.65</v>
      </c>
      <c r="K10" s="639">
        <v>12657.9</v>
      </c>
      <c r="L10" s="639">
        <v>13972.060000000001</v>
      </c>
      <c r="M10" s="639">
        <v>16978.715</v>
      </c>
      <c r="N10" s="639">
        <v>17539.5107016</v>
      </c>
      <c r="O10" s="639">
        <v>19610.524870539997</v>
      </c>
      <c r="P10" s="639">
        <v>21735.608499999998</v>
      </c>
      <c r="Q10" s="639">
        <v>25177.686877</v>
      </c>
      <c r="R10" s="639">
        <v>29877.702732389997</v>
      </c>
      <c r="S10" s="639">
        <v>33403.851999999999</v>
      </c>
      <c r="T10" s="639">
        <v>36348.409538</v>
      </c>
      <c r="U10" s="649"/>
      <c r="V10" s="656" t="s">
        <v>734</v>
      </c>
    </row>
    <row r="11" spans="1:22" s="297" customFormat="1" ht="12" customHeight="1" x14ac:dyDescent="0.2">
      <c r="A11" s="656" t="s">
        <v>735</v>
      </c>
      <c r="B11" s="639">
        <v>991.35</v>
      </c>
      <c r="C11" s="639">
        <v>1131.7</v>
      </c>
      <c r="D11" s="639">
        <v>1265.4000000000001</v>
      </c>
      <c r="E11" s="639">
        <v>1535.3</v>
      </c>
      <c r="F11" s="639">
        <v>2022.67</v>
      </c>
      <c r="G11" s="639">
        <v>2312.1</v>
      </c>
      <c r="H11" s="639">
        <v>3017.6</v>
      </c>
      <c r="I11" s="639">
        <v>3918.73</v>
      </c>
      <c r="J11" s="639">
        <v>4259.3999999999996</v>
      </c>
      <c r="K11" s="639">
        <v>4066.9</v>
      </c>
      <c r="L11" s="639">
        <v>4527.5</v>
      </c>
      <c r="M11" s="639">
        <v>5231.8291999999992</v>
      </c>
      <c r="N11" s="639">
        <v>5744.8</v>
      </c>
      <c r="O11" s="639">
        <v>6477.6230580640004</v>
      </c>
      <c r="P11" s="639">
        <v>7312.3</v>
      </c>
      <c r="Q11" s="639">
        <v>8451</v>
      </c>
      <c r="R11" s="639">
        <v>10172.6</v>
      </c>
      <c r="S11" s="639">
        <v>11368.5</v>
      </c>
      <c r="T11" s="639" t="s">
        <v>224</v>
      </c>
      <c r="U11" s="649"/>
      <c r="V11" s="656" t="s">
        <v>736</v>
      </c>
    </row>
    <row r="12" spans="1:22" s="297" customFormat="1" ht="12" customHeight="1" x14ac:dyDescent="0.2">
      <c r="A12" s="656" t="s">
        <v>737</v>
      </c>
      <c r="B12" s="639">
        <v>1915.7</v>
      </c>
      <c r="C12" s="639">
        <v>2404.9</v>
      </c>
      <c r="D12" s="639">
        <v>2511.6999999999998</v>
      </c>
      <c r="E12" s="639">
        <v>2873.6</v>
      </c>
      <c r="F12" s="639">
        <v>3859</v>
      </c>
      <c r="G12" s="639">
        <v>4725.0999999999995</v>
      </c>
      <c r="H12" s="639">
        <v>6229.75</v>
      </c>
      <c r="I12" s="639">
        <v>7914.7</v>
      </c>
      <c r="J12" s="639">
        <v>8904.0499999999993</v>
      </c>
      <c r="K12" s="639">
        <v>8423.7999999999993</v>
      </c>
      <c r="L12" s="639">
        <v>8704.7000000000007</v>
      </c>
      <c r="M12" s="639">
        <v>11436.585800000001</v>
      </c>
      <c r="N12" s="639">
        <v>11564.2299026</v>
      </c>
      <c r="O12" s="639">
        <v>12888.227603555997</v>
      </c>
      <c r="P12" s="639">
        <v>14034.308499999999</v>
      </c>
      <c r="Q12" s="639">
        <v>16392.386877000001</v>
      </c>
      <c r="R12" s="639">
        <v>19411.102732389998</v>
      </c>
      <c r="S12" s="639">
        <v>21686.651999999998</v>
      </c>
      <c r="T12" s="639">
        <v>2619.8695379999999</v>
      </c>
      <c r="U12" s="649"/>
      <c r="V12" s="656" t="s">
        <v>738</v>
      </c>
    </row>
    <row r="13" spans="1:22" s="297" customFormat="1" ht="12" customHeight="1" x14ac:dyDescent="0.2">
      <c r="A13" s="656" t="s">
        <v>739</v>
      </c>
      <c r="B13" s="639">
        <v>77.900000000000006</v>
      </c>
      <c r="C13" s="639">
        <v>46.3</v>
      </c>
      <c r="D13" s="639" t="s">
        <v>224</v>
      </c>
      <c r="E13" s="639" t="s">
        <v>224</v>
      </c>
      <c r="F13" s="639">
        <v>138.4</v>
      </c>
      <c r="G13" s="639">
        <v>460.5</v>
      </c>
      <c r="H13" s="639">
        <v>134.35</v>
      </c>
      <c r="I13" s="639">
        <v>148.1</v>
      </c>
      <c r="J13" s="639">
        <v>279.2</v>
      </c>
      <c r="K13" s="639">
        <v>167.2</v>
      </c>
      <c r="L13" s="639">
        <v>739.8599999999999</v>
      </c>
      <c r="M13" s="639">
        <v>310.3</v>
      </c>
      <c r="N13" s="639">
        <v>230.48079900000002</v>
      </c>
      <c r="O13" s="639">
        <v>244.67420892000004</v>
      </c>
      <c r="P13" s="639">
        <v>389</v>
      </c>
      <c r="Q13" s="639">
        <v>334.3</v>
      </c>
      <c r="R13" s="639">
        <v>294</v>
      </c>
      <c r="S13" s="639">
        <v>348.7</v>
      </c>
      <c r="T13" s="639">
        <v>33728.54</v>
      </c>
      <c r="U13" s="649"/>
      <c r="V13" s="656" t="s">
        <v>740</v>
      </c>
    </row>
    <row r="14" spans="1:22" s="630" customFormat="1" ht="12" customHeight="1" x14ac:dyDescent="0.2">
      <c r="A14" s="656" t="s">
        <v>741</v>
      </c>
      <c r="B14" s="639">
        <v>188.5</v>
      </c>
      <c r="C14" s="639">
        <v>176.4</v>
      </c>
      <c r="D14" s="639">
        <v>210.6</v>
      </c>
      <c r="E14" s="639">
        <v>230.5</v>
      </c>
      <c r="F14" s="639">
        <v>238.8</v>
      </c>
      <c r="G14" s="639">
        <v>170.2</v>
      </c>
      <c r="H14" s="639">
        <v>225</v>
      </c>
      <c r="I14" s="639">
        <v>291.43</v>
      </c>
      <c r="J14" s="639">
        <v>264.7</v>
      </c>
      <c r="K14" s="639">
        <v>223.6</v>
      </c>
      <c r="L14" s="639">
        <v>254</v>
      </c>
      <c r="M14" s="639">
        <v>289.5</v>
      </c>
      <c r="N14" s="639">
        <v>986.20689300000004</v>
      </c>
      <c r="O14" s="639">
        <v>1200.8737763499998</v>
      </c>
      <c r="P14" s="639">
        <v>1910.5677999999998</v>
      </c>
      <c r="Q14" s="639">
        <v>2301.0295879999999</v>
      </c>
      <c r="R14" s="639">
        <v>2067.8196442799999</v>
      </c>
      <c r="S14" s="639">
        <v>2697.45</v>
      </c>
      <c r="T14" s="639">
        <v>2965.35095</v>
      </c>
      <c r="U14" s="649"/>
      <c r="V14" s="656" t="s">
        <v>742</v>
      </c>
    </row>
    <row r="15" spans="1:22" s="297" customFormat="1" ht="12" customHeight="1" x14ac:dyDescent="0.2">
      <c r="A15" s="656" t="s">
        <v>743</v>
      </c>
      <c r="B15" s="639" t="s">
        <v>224</v>
      </c>
      <c r="C15" s="639" t="s">
        <v>224</v>
      </c>
      <c r="D15" s="639" t="s">
        <v>224</v>
      </c>
      <c r="E15" s="639" t="s">
        <v>224</v>
      </c>
      <c r="F15" s="639" t="s">
        <v>224</v>
      </c>
      <c r="G15" s="639" t="s">
        <v>224</v>
      </c>
      <c r="H15" s="639" t="s">
        <v>224</v>
      </c>
      <c r="I15" s="639" t="s">
        <v>224</v>
      </c>
      <c r="J15" s="639" t="s">
        <v>224</v>
      </c>
      <c r="K15" s="639" t="s">
        <v>224</v>
      </c>
      <c r="L15" s="639" t="s">
        <v>224</v>
      </c>
      <c r="M15" s="639" t="s">
        <v>224</v>
      </c>
      <c r="N15" s="639" t="s">
        <v>224</v>
      </c>
      <c r="O15" s="639" t="s">
        <v>224</v>
      </c>
      <c r="P15" s="639" t="s">
        <v>224</v>
      </c>
      <c r="Q15" s="639" t="s">
        <v>224</v>
      </c>
      <c r="R15" s="639" t="s">
        <v>224</v>
      </c>
      <c r="S15" s="639" t="s">
        <v>224</v>
      </c>
      <c r="T15" s="639" t="s">
        <v>224</v>
      </c>
      <c r="U15" s="649"/>
      <c r="V15" s="656" t="s">
        <v>744</v>
      </c>
    </row>
    <row r="16" spans="1:22" s="297" customFormat="1" ht="18" customHeight="1" x14ac:dyDescent="0.2">
      <c r="A16" s="655" t="s">
        <v>745</v>
      </c>
      <c r="B16" s="638">
        <v>11444.900000000001</v>
      </c>
      <c r="C16" s="638">
        <v>12321.2</v>
      </c>
      <c r="D16" s="638">
        <v>13234.400000000001</v>
      </c>
      <c r="E16" s="638">
        <v>14983.4</v>
      </c>
      <c r="F16" s="638">
        <v>17144.649999999998</v>
      </c>
      <c r="G16" s="638">
        <v>19032.400000000001</v>
      </c>
      <c r="H16" s="638">
        <v>21819.599999999999</v>
      </c>
      <c r="I16" s="638">
        <v>25984.9</v>
      </c>
      <c r="J16" s="638">
        <v>28608.35</v>
      </c>
      <c r="K16" s="638">
        <v>26141.399999999998</v>
      </c>
      <c r="L16" s="638">
        <v>28937.329999999998</v>
      </c>
      <c r="M16" s="638">
        <v>32266.394400000001</v>
      </c>
      <c r="N16" s="638">
        <v>34763.976112999997</v>
      </c>
      <c r="O16" s="638">
        <v>35907.673327410004</v>
      </c>
      <c r="P16" s="638">
        <v>44945.164700000001</v>
      </c>
      <c r="Q16" s="638">
        <v>52216.796042000002</v>
      </c>
      <c r="R16" s="638">
        <v>58610.666298949996</v>
      </c>
      <c r="S16" s="638">
        <v>63111.302000000003</v>
      </c>
      <c r="T16" s="638">
        <v>66735.192239000011</v>
      </c>
      <c r="U16" s="649"/>
      <c r="V16" s="646" t="s">
        <v>746</v>
      </c>
    </row>
    <row r="17" spans="1:22" s="297" customFormat="1" ht="12" customHeight="1" x14ac:dyDescent="0.2">
      <c r="A17" s="656" t="s">
        <v>747</v>
      </c>
      <c r="B17" s="639">
        <v>5146.1000000000004</v>
      </c>
      <c r="C17" s="639">
        <v>5341</v>
      </c>
      <c r="D17" s="639">
        <v>5912.6</v>
      </c>
      <c r="E17" s="639">
        <v>7191.3</v>
      </c>
      <c r="F17" s="639">
        <v>8308.6</v>
      </c>
      <c r="G17" s="639">
        <v>9564.7000000000007</v>
      </c>
      <c r="H17" s="639">
        <v>11568.3</v>
      </c>
      <c r="I17" s="639">
        <v>14169.8</v>
      </c>
      <c r="J17" s="639">
        <v>16463.599999999999</v>
      </c>
      <c r="K17" s="639">
        <v>14395.5</v>
      </c>
      <c r="L17" s="639">
        <v>16050.3</v>
      </c>
      <c r="M17" s="639">
        <v>18967.2</v>
      </c>
      <c r="N17" s="639">
        <v>20150.015621999999</v>
      </c>
      <c r="O17" s="639">
        <v>20637.322522039998</v>
      </c>
      <c r="P17" s="639">
        <v>27734.46</v>
      </c>
      <c r="Q17" s="639">
        <v>32272.63</v>
      </c>
      <c r="R17" s="639">
        <v>36520.629999999997</v>
      </c>
      <c r="S17" s="639">
        <v>39228.33</v>
      </c>
      <c r="T17" s="639">
        <v>41562.25</v>
      </c>
      <c r="U17" s="649"/>
      <c r="V17" s="656" t="s">
        <v>748</v>
      </c>
    </row>
    <row r="18" spans="1:22" s="297" customFormat="1" ht="12" customHeight="1" x14ac:dyDescent="0.2">
      <c r="A18" s="656" t="s">
        <v>749</v>
      </c>
      <c r="B18" s="639">
        <v>4210.5</v>
      </c>
      <c r="C18" s="639">
        <v>4532.1000000000004</v>
      </c>
      <c r="D18" s="639">
        <v>5159.8</v>
      </c>
      <c r="E18" s="639">
        <v>5999.0999999999995</v>
      </c>
      <c r="F18" s="639">
        <v>6889.95</v>
      </c>
      <c r="G18" s="639">
        <v>7293.6</v>
      </c>
      <c r="H18" s="639">
        <v>7898.3000000000011</v>
      </c>
      <c r="I18" s="639">
        <v>8945.6</v>
      </c>
      <c r="J18" s="639">
        <v>9169.65</v>
      </c>
      <c r="K18" s="639">
        <v>9680.7999999999993</v>
      </c>
      <c r="L18" s="639">
        <v>10381.93</v>
      </c>
      <c r="M18" s="639">
        <v>10672.9944</v>
      </c>
      <c r="N18" s="639">
        <v>11681.433829999998</v>
      </c>
      <c r="O18" s="639">
        <v>12619.235914770003</v>
      </c>
      <c r="P18" s="639">
        <v>14236.8447</v>
      </c>
      <c r="Q18" s="639">
        <v>16403.066042000002</v>
      </c>
      <c r="R18" s="639">
        <v>18091.636298949998</v>
      </c>
      <c r="S18" s="639">
        <v>19638.572</v>
      </c>
      <c r="T18" s="639">
        <v>20688.342239000001</v>
      </c>
      <c r="U18" s="649"/>
      <c r="V18" s="656" t="s">
        <v>750</v>
      </c>
    </row>
    <row r="19" spans="1:22" s="297" customFormat="1" ht="12" customHeight="1" x14ac:dyDescent="0.2">
      <c r="A19" s="657" t="s">
        <v>751</v>
      </c>
      <c r="B19" s="639">
        <v>2088.3000000000002</v>
      </c>
      <c r="C19" s="639">
        <v>2448.1</v>
      </c>
      <c r="D19" s="639">
        <v>2162</v>
      </c>
      <c r="E19" s="639">
        <v>1793</v>
      </c>
      <c r="F19" s="639">
        <v>1946.1000000000001</v>
      </c>
      <c r="G19" s="639">
        <v>2174.1</v>
      </c>
      <c r="H19" s="639">
        <v>2353</v>
      </c>
      <c r="I19" s="639">
        <v>2869.5</v>
      </c>
      <c r="J19" s="639">
        <v>2975.1</v>
      </c>
      <c r="K19" s="639">
        <v>2065.1</v>
      </c>
      <c r="L19" s="639">
        <v>2505.1</v>
      </c>
      <c r="M19" s="639">
        <v>2626.2</v>
      </c>
      <c r="N19" s="639">
        <v>2932.5266609999999</v>
      </c>
      <c r="O19" s="639">
        <v>2651.1148906000003</v>
      </c>
      <c r="P19" s="639">
        <v>2973.86</v>
      </c>
      <c r="Q19" s="639">
        <v>3541.1</v>
      </c>
      <c r="R19" s="639">
        <v>3998.4</v>
      </c>
      <c r="S19" s="639">
        <v>4244.3999999999996</v>
      </c>
      <c r="T19" s="639">
        <v>4484.6000000000004</v>
      </c>
      <c r="U19" s="649"/>
      <c r="V19" s="657" t="s">
        <v>752</v>
      </c>
    </row>
    <row r="20" spans="1:22" s="297" customFormat="1" ht="12" customHeight="1" x14ac:dyDescent="0.2">
      <c r="A20" s="657" t="s">
        <v>753</v>
      </c>
      <c r="B20" s="639" t="s">
        <v>224</v>
      </c>
      <c r="C20" s="639" t="s">
        <v>224</v>
      </c>
      <c r="D20" s="639" t="s">
        <v>224</v>
      </c>
      <c r="E20" s="639" t="s">
        <v>224</v>
      </c>
      <c r="F20" s="639" t="s">
        <v>224</v>
      </c>
      <c r="G20" s="639" t="s">
        <v>224</v>
      </c>
      <c r="H20" s="639" t="s">
        <v>224</v>
      </c>
      <c r="I20" s="639" t="s">
        <v>224</v>
      </c>
      <c r="J20" s="639" t="s">
        <v>224</v>
      </c>
      <c r="K20" s="639" t="s">
        <v>224</v>
      </c>
      <c r="L20" s="639" t="s">
        <v>224</v>
      </c>
      <c r="M20" s="639" t="s">
        <v>224</v>
      </c>
      <c r="N20" s="639" t="s">
        <v>224</v>
      </c>
      <c r="O20" s="639" t="s">
        <v>224</v>
      </c>
      <c r="P20" s="639" t="s">
        <v>224</v>
      </c>
      <c r="Q20" s="639" t="s">
        <v>224</v>
      </c>
      <c r="R20" s="639" t="s">
        <v>224</v>
      </c>
      <c r="S20" s="639" t="s">
        <v>224</v>
      </c>
      <c r="T20" s="639" t="s">
        <v>224</v>
      </c>
      <c r="U20" s="649"/>
      <c r="V20" s="657" t="s">
        <v>754</v>
      </c>
    </row>
    <row r="21" spans="1:22" s="628" customFormat="1" ht="12" customHeight="1" x14ac:dyDescent="0.2">
      <c r="A21" s="657" t="s">
        <v>755</v>
      </c>
      <c r="B21" s="639">
        <v>2</v>
      </c>
      <c r="C21" s="639">
        <v>2.6</v>
      </c>
      <c r="D21" s="639">
        <v>6.6</v>
      </c>
      <c r="E21" s="639">
        <v>9.6999999999999993</v>
      </c>
      <c r="F21" s="639">
        <v>8.4</v>
      </c>
      <c r="G21" s="639">
        <v>7.3</v>
      </c>
      <c r="H21" s="639">
        <v>8.6</v>
      </c>
      <c r="I21" s="639">
        <v>12.2</v>
      </c>
      <c r="J21" s="639">
        <v>13.4</v>
      </c>
      <c r="K21" s="639">
        <v>12.1</v>
      </c>
      <c r="L21" s="639">
        <v>9.1</v>
      </c>
      <c r="M21" s="639">
        <v>9.3000000000000007</v>
      </c>
      <c r="N21" s="639">
        <v>9.5004259999999991</v>
      </c>
      <c r="O21" s="639">
        <v>7.6821194299999993</v>
      </c>
      <c r="P21" s="639">
        <v>7.17</v>
      </c>
      <c r="Q21" s="639">
        <v>8.1999999999999993</v>
      </c>
      <c r="R21" s="639">
        <v>17.8</v>
      </c>
      <c r="S21" s="639">
        <v>13.7</v>
      </c>
      <c r="T21" s="639">
        <v>16.91</v>
      </c>
      <c r="U21" s="650"/>
      <c r="V21" s="657" t="s">
        <v>756</v>
      </c>
    </row>
    <row r="22" spans="1:22" s="628" customFormat="1" ht="18" customHeight="1" x14ac:dyDescent="0.2">
      <c r="A22" s="657" t="s">
        <v>757</v>
      </c>
      <c r="B22" s="639" t="s">
        <v>224</v>
      </c>
      <c r="C22" s="639" t="s">
        <v>224</v>
      </c>
      <c r="D22" s="639" t="s">
        <v>224</v>
      </c>
      <c r="E22" s="639" t="s">
        <v>224</v>
      </c>
      <c r="F22" s="639" t="s">
        <v>224</v>
      </c>
      <c r="G22" s="639" t="s">
        <v>224</v>
      </c>
      <c r="H22" s="639" t="s">
        <v>224</v>
      </c>
      <c r="I22" s="639" t="s">
        <v>224</v>
      </c>
      <c r="J22" s="639" t="s">
        <v>224</v>
      </c>
      <c r="K22" s="639" t="s">
        <v>224</v>
      </c>
      <c r="L22" s="639" t="s">
        <v>224</v>
      </c>
      <c r="M22" s="639" t="s">
        <v>224</v>
      </c>
      <c r="N22" s="639" t="s">
        <v>224</v>
      </c>
      <c r="O22" s="639" t="s">
        <v>224</v>
      </c>
      <c r="P22" s="639" t="s">
        <v>224</v>
      </c>
      <c r="Q22" s="639" t="s">
        <v>224</v>
      </c>
      <c r="R22" s="639" t="s">
        <v>224</v>
      </c>
      <c r="S22" s="639" t="s">
        <v>224</v>
      </c>
      <c r="T22" s="639" t="s">
        <v>224</v>
      </c>
      <c r="U22" s="650"/>
      <c r="V22" s="657" t="s">
        <v>758</v>
      </c>
    </row>
    <row r="23" spans="1:22" s="640" customFormat="1" ht="33" customHeight="1" x14ac:dyDescent="0.2">
      <c r="A23" s="658" t="s">
        <v>759</v>
      </c>
      <c r="B23" s="638">
        <v>14620.350000000002</v>
      </c>
      <c r="C23" s="638">
        <v>16083.100000000002</v>
      </c>
      <c r="D23" s="638">
        <v>17228.7</v>
      </c>
      <c r="E23" s="638">
        <v>19632.5</v>
      </c>
      <c r="F23" s="638">
        <v>23411.919999999998</v>
      </c>
      <c r="G23" s="638">
        <v>26707.599999999999</v>
      </c>
      <c r="H23" s="638">
        <v>31434.899999999998</v>
      </c>
      <c r="I23" s="638">
        <v>38270.06</v>
      </c>
      <c r="J23" s="638">
        <v>42329.1</v>
      </c>
      <c r="K23" s="638">
        <v>39034.999999999993</v>
      </c>
      <c r="L23" s="638">
        <v>43172.49</v>
      </c>
      <c r="M23" s="638">
        <v>49543.909400000004</v>
      </c>
      <c r="N23" s="638">
        <v>53299.194133599995</v>
      </c>
      <c r="O23" s="638">
        <v>56726.75409373</v>
      </c>
      <c r="P23" s="638">
        <v>68598.510999999999</v>
      </c>
      <c r="Q23" s="638">
        <v>79703.712507000004</v>
      </c>
      <c r="R23" s="638">
        <v>90573.988675619999</v>
      </c>
      <c r="S23" s="638">
        <v>99226.303999999989</v>
      </c>
      <c r="T23" s="638">
        <v>106065.86272700001</v>
      </c>
      <c r="U23" s="659"/>
      <c r="V23" s="658" t="s">
        <v>760</v>
      </c>
    </row>
    <row r="24" spans="1:22" s="628" customFormat="1" ht="12" customHeight="1" x14ac:dyDescent="0.2">
      <c r="A24" s="660"/>
      <c r="B24" s="660"/>
      <c r="C24" s="660"/>
      <c r="D24" s="660"/>
      <c r="E24" s="660"/>
      <c r="F24" s="660"/>
      <c r="G24" s="660"/>
      <c r="H24" s="660"/>
      <c r="I24" s="660"/>
      <c r="J24" s="660"/>
      <c r="K24" s="660"/>
      <c r="L24" s="660"/>
      <c r="M24" s="660"/>
      <c r="N24" s="660"/>
      <c r="O24" s="660"/>
      <c r="P24" s="660"/>
      <c r="Q24" s="660"/>
      <c r="R24" s="660"/>
      <c r="S24" s="660"/>
      <c r="T24" s="660"/>
      <c r="U24" s="660"/>
      <c r="V24" s="660"/>
    </row>
    <row r="25" spans="1:22" s="628" customFormat="1" ht="12" customHeight="1" x14ac:dyDescent="0.2">
      <c r="A25" s="650"/>
      <c r="B25" s="650"/>
      <c r="C25" s="650"/>
      <c r="D25" s="650"/>
      <c r="E25" s="650"/>
      <c r="F25" s="650"/>
      <c r="G25" s="650"/>
      <c r="H25" s="650"/>
      <c r="I25" s="650"/>
      <c r="J25" s="650"/>
      <c r="K25" s="650"/>
      <c r="L25" s="650"/>
      <c r="M25" s="650"/>
      <c r="N25" s="650"/>
      <c r="O25" s="650"/>
      <c r="P25" s="650"/>
      <c r="Q25" s="650"/>
      <c r="R25" s="650"/>
      <c r="S25" s="650"/>
      <c r="T25" s="650"/>
      <c r="U25" s="650"/>
      <c r="V25" s="650"/>
    </row>
    <row r="26" spans="1:22" s="631" customFormat="1" ht="12" customHeight="1" x14ac:dyDescent="0.2">
      <c r="A26" s="633" t="s">
        <v>726</v>
      </c>
      <c r="B26" s="650"/>
      <c r="C26" s="650"/>
      <c r="D26" s="650"/>
      <c r="E26" s="650"/>
      <c r="F26" s="650"/>
      <c r="G26" s="650"/>
      <c r="H26" s="650"/>
      <c r="I26" s="650"/>
      <c r="J26" s="650"/>
      <c r="K26" s="650"/>
      <c r="L26" s="650"/>
      <c r="M26" s="650"/>
      <c r="N26" s="650"/>
      <c r="O26" s="650"/>
      <c r="P26" s="650"/>
      <c r="Q26" s="650"/>
      <c r="R26" s="650"/>
      <c r="S26" s="650"/>
      <c r="T26" s="650"/>
      <c r="U26" s="650"/>
      <c r="V26" s="650"/>
    </row>
    <row r="27" spans="1:22" s="628" customFormat="1" ht="12" customHeight="1" x14ac:dyDescent="0.2">
      <c r="A27" s="633"/>
      <c r="B27" s="650"/>
      <c r="C27" s="650"/>
      <c r="D27" s="650"/>
      <c r="E27" s="650"/>
      <c r="F27" s="650"/>
      <c r="G27" s="650"/>
      <c r="H27" s="650"/>
      <c r="I27" s="650"/>
      <c r="J27" s="650"/>
      <c r="K27" s="650"/>
      <c r="L27" s="650"/>
      <c r="M27" s="650"/>
      <c r="N27" s="650"/>
      <c r="O27" s="650"/>
      <c r="P27" s="650"/>
      <c r="Q27" s="650"/>
      <c r="R27" s="650"/>
      <c r="S27" s="650"/>
      <c r="T27" s="650"/>
      <c r="U27" s="650"/>
      <c r="V27" s="650"/>
    </row>
    <row r="28" spans="1:22" s="628" customFormat="1" ht="12" customHeight="1" x14ac:dyDescent="0.2">
      <c r="A28" s="652" t="s">
        <v>727</v>
      </c>
      <c r="B28" s="650"/>
      <c r="C28" s="650"/>
      <c r="D28" s="650"/>
      <c r="E28" s="650"/>
      <c r="F28" s="650"/>
      <c r="G28" s="650"/>
      <c r="H28" s="650"/>
      <c r="I28" s="650"/>
      <c r="J28" s="650"/>
      <c r="K28" s="650"/>
      <c r="L28" s="650"/>
      <c r="M28" s="650"/>
      <c r="N28" s="650"/>
      <c r="O28" s="650"/>
      <c r="P28" s="650"/>
      <c r="Q28" s="650"/>
      <c r="R28" s="650"/>
      <c r="S28" s="650"/>
      <c r="T28" s="650"/>
      <c r="U28" s="650"/>
      <c r="V28" s="650"/>
    </row>
    <row r="29" spans="1:22" s="628" customFormat="1" ht="12" customHeight="1" x14ac:dyDescent="0.2"/>
    <row r="30" spans="1:22" s="628" customFormat="1" ht="12" customHeight="1" x14ac:dyDescent="0.2">
      <c r="A30" s="653"/>
      <c r="B30" s="641"/>
      <c r="C30" s="641"/>
      <c r="D30" s="641"/>
      <c r="E30" s="641"/>
      <c r="F30" s="641"/>
    </row>
    <row r="31" spans="1:22" s="628" customFormat="1" ht="12" customHeight="1" x14ac:dyDescent="0.2">
      <c r="A31" s="653"/>
      <c r="B31" s="641"/>
      <c r="C31" s="641"/>
      <c r="D31" s="641"/>
      <c r="E31" s="641"/>
      <c r="F31" s="641"/>
      <c r="G31" s="641"/>
      <c r="H31" s="641"/>
      <c r="I31" s="641"/>
      <c r="J31" s="641"/>
      <c r="K31" s="641"/>
      <c r="L31" s="641"/>
      <c r="M31" s="641"/>
      <c r="N31" s="641"/>
      <c r="O31" s="641"/>
      <c r="P31" s="641"/>
      <c r="Q31" s="641"/>
      <c r="R31" s="641"/>
      <c r="S31" s="641"/>
      <c r="T31" s="641"/>
    </row>
    <row r="32" spans="1:22" s="628" customFormat="1" ht="12" customHeight="1" x14ac:dyDescent="0.2">
      <c r="B32" s="641"/>
      <c r="C32" s="641"/>
      <c r="D32" s="641"/>
      <c r="E32" s="641"/>
      <c r="F32" s="641"/>
      <c r="G32" s="641"/>
      <c r="H32" s="641"/>
      <c r="I32" s="641"/>
      <c r="J32" s="641"/>
      <c r="K32" s="641"/>
      <c r="L32" s="641"/>
      <c r="M32" s="641"/>
      <c r="N32" s="641"/>
      <c r="O32" s="641"/>
      <c r="P32" s="641"/>
      <c r="Q32" s="641"/>
      <c r="R32" s="641"/>
      <c r="S32" s="641"/>
      <c r="T32" s="641"/>
    </row>
    <row r="33" spans="2:20" s="628" customFormat="1" ht="12" customHeight="1" x14ac:dyDescent="0.2">
      <c r="B33" s="641"/>
      <c r="C33" s="641"/>
      <c r="D33" s="641"/>
      <c r="E33" s="641"/>
      <c r="F33" s="641"/>
      <c r="G33" s="641"/>
      <c r="H33" s="641"/>
      <c r="I33" s="641"/>
      <c r="J33" s="641"/>
      <c r="K33" s="641"/>
      <c r="L33" s="641"/>
      <c r="M33" s="641"/>
      <c r="N33" s="641"/>
      <c r="O33" s="641"/>
      <c r="P33" s="641"/>
      <c r="Q33" s="641"/>
      <c r="R33" s="641"/>
      <c r="S33" s="641"/>
      <c r="T33" s="641"/>
    </row>
    <row r="34" spans="2:20" s="297" customFormat="1" ht="12" customHeight="1" x14ac:dyDescent="0.2">
      <c r="B34" s="641"/>
      <c r="C34" s="641"/>
      <c r="D34" s="641"/>
      <c r="E34" s="641"/>
      <c r="F34" s="641"/>
      <c r="G34" s="641"/>
      <c r="H34" s="641"/>
      <c r="I34" s="641"/>
      <c r="J34" s="641"/>
      <c r="K34" s="641"/>
      <c r="L34" s="641"/>
      <c r="M34" s="641"/>
      <c r="N34" s="641"/>
      <c r="O34" s="641"/>
      <c r="P34" s="641"/>
      <c r="Q34" s="641"/>
      <c r="R34" s="641"/>
      <c r="S34" s="641"/>
      <c r="T34" s="641"/>
    </row>
    <row r="35" spans="2:20" s="297" customFormat="1" ht="12" customHeight="1" x14ac:dyDescent="0.2"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641"/>
      <c r="M35" s="641"/>
      <c r="N35" s="641"/>
      <c r="O35" s="641"/>
      <c r="P35" s="641"/>
      <c r="Q35" s="641"/>
      <c r="R35" s="641"/>
      <c r="S35" s="641"/>
      <c r="T35" s="641"/>
    </row>
    <row r="36" spans="2:20" s="297" customFormat="1" ht="12" customHeight="1" x14ac:dyDescent="0.2">
      <c r="B36" s="641"/>
      <c r="C36" s="641"/>
      <c r="D36" s="641"/>
      <c r="E36" s="641"/>
      <c r="F36" s="641"/>
      <c r="G36" s="641"/>
      <c r="H36" s="641"/>
      <c r="I36" s="641"/>
      <c r="J36" s="641"/>
      <c r="K36" s="641"/>
      <c r="L36" s="641"/>
      <c r="M36" s="641"/>
      <c r="N36" s="641"/>
      <c r="O36" s="641"/>
      <c r="P36" s="641"/>
      <c r="Q36" s="641"/>
      <c r="R36" s="641"/>
      <c r="S36" s="641"/>
      <c r="T36" s="641"/>
    </row>
    <row r="37" spans="2:20" s="297" customFormat="1" ht="12" customHeight="1" x14ac:dyDescent="0.2">
      <c r="B37" s="641"/>
      <c r="C37" s="641"/>
      <c r="D37" s="641"/>
      <c r="E37" s="641"/>
      <c r="F37" s="641"/>
      <c r="G37" s="641"/>
      <c r="H37" s="641"/>
      <c r="I37" s="641"/>
      <c r="J37" s="641"/>
      <c r="K37" s="641"/>
      <c r="L37" s="641"/>
      <c r="M37" s="641"/>
      <c r="N37" s="641"/>
      <c r="O37" s="641"/>
      <c r="P37" s="641"/>
      <c r="Q37" s="641"/>
      <c r="R37" s="641"/>
      <c r="S37" s="641"/>
      <c r="T37" s="641"/>
    </row>
    <row r="38" spans="2:20" s="297" customFormat="1" ht="12" customHeight="1" x14ac:dyDescent="0.2">
      <c r="B38" s="641"/>
      <c r="C38" s="641"/>
      <c r="D38" s="641"/>
      <c r="E38" s="641"/>
      <c r="F38" s="641"/>
      <c r="G38" s="641"/>
      <c r="H38" s="641"/>
      <c r="I38" s="641"/>
      <c r="J38" s="641"/>
      <c r="K38" s="641"/>
      <c r="L38" s="641"/>
      <c r="M38" s="641"/>
      <c r="N38" s="641"/>
      <c r="O38" s="641"/>
      <c r="P38" s="641"/>
      <c r="Q38" s="641"/>
      <c r="R38" s="641"/>
      <c r="S38" s="641"/>
      <c r="T38" s="641"/>
    </row>
    <row r="39" spans="2:20" ht="12" customHeight="1" x14ac:dyDescent="0.2">
      <c r="B39" s="641"/>
      <c r="C39" s="641"/>
      <c r="D39" s="641"/>
      <c r="E39" s="641"/>
      <c r="F39" s="641"/>
      <c r="G39" s="641"/>
      <c r="H39" s="641"/>
      <c r="I39" s="641"/>
      <c r="J39" s="641"/>
      <c r="K39" s="641"/>
      <c r="L39" s="641"/>
      <c r="M39" s="641"/>
      <c r="N39" s="641"/>
      <c r="O39" s="641"/>
      <c r="P39" s="641"/>
      <c r="Q39" s="641"/>
      <c r="R39" s="641"/>
      <c r="S39" s="641"/>
      <c r="T39" s="641"/>
    </row>
    <row r="40" spans="2:20" ht="12" customHeight="1" x14ac:dyDescent="0.2">
      <c r="B40" s="641"/>
      <c r="C40" s="641"/>
      <c r="D40" s="641"/>
      <c r="E40" s="641"/>
      <c r="F40" s="641"/>
      <c r="G40" s="641"/>
      <c r="H40" s="641"/>
      <c r="I40" s="641"/>
      <c r="J40" s="641"/>
      <c r="K40" s="641"/>
      <c r="L40" s="641"/>
      <c r="M40" s="641"/>
      <c r="N40" s="641"/>
      <c r="O40" s="641"/>
      <c r="P40" s="641"/>
      <c r="Q40" s="641"/>
      <c r="R40" s="641"/>
      <c r="S40" s="641"/>
      <c r="T40" s="641"/>
    </row>
    <row r="41" spans="2:20" ht="12" customHeight="1" x14ac:dyDescent="0.2">
      <c r="B41" s="641"/>
      <c r="C41" s="641"/>
      <c r="D41" s="641"/>
      <c r="E41" s="641"/>
      <c r="F41" s="641"/>
      <c r="G41" s="641"/>
      <c r="H41" s="641"/>
      <c r="I41" s="641"/>
      <c r="J41" s="641"/>
      <c r="K41" s="641"/>
      <c r="L41" s="641"/>
      <c r="M41" s="641"/>
      <c r="N41" s="641"/>
      <c r="O41" s="641"/>
      <c r="P41" s="641"/>
      <c r="Q41" s="641"/>
      <c r="R41" s="641"/>
      <c r="S41" s="641"/>
      <c r="T41" s="641"/>
    </row>
    <row r="42" spans="2:20" ht="12" customHeight="1" x14ac:dyDescent="0.2">
      <c r="B42" s="641"/>
      <c r="C42" s="641"/>
      <c r="D42" s="641"/>
      <c r="E42" s="641"/>
      <c r="F42" s="641"/>
      <c r="G42" s="641"/>
      <c r="H42" s="641"/>
      <c r="I42" s="641"/>
      <c r="J42" s="641"/>
      <c r="K42" s="641"/>
      <c r="L42" s="641"/>
      <c r="M42" s="641"/>
      <c r="N42" s="641"/>
      <c r="O42" s="641"/>
      <c r="P42" s="641"/>
      <c r="Q42" s="641"/>
      <c r="R42" s="641"/>
      <c r="S42" s="641"/>
      <c r="T42" s="641"/>
    </row>
    <row r="43" spans="2:20" ht="12" customHeight="1" x14ac:dyDescent="0.2">
      <c r="B43" s="641"/>
      <c r="C43" s="641"/>
      <c r="D43" s="641"/>
      <c r="E43" s="641"/>
      <c r="F43" s="641"/>
      <c r="G43" s="641"/>
      <c r="H43" s="641"/>
      <c r="I43" s="641"/>
      <c r="J43" s="641"/>
      <c r="K43" s="641"/>
      <c r="L43" s="641"/>
      <c r="M43" s="641"/>
      <c r="N43" s="641"/>
      <c r="O43" s="641"/>
      <c r="P43" s="641"/>
      <c r="Q43" s="641"/>
      <c r="R43" s="641"/>
      <c r="S43" s="641"/>
      <c r="T43" s="641"/>
    </row>
    <row r="44" spans="2:20" ht="12" customHeight="1" x14ac:dyDescent="0.2">
      <c r="B44" s="641"/>
      <c r="C44" s="641"/>
      <c r="D44" s="641"/>
      <c r="E44" s="641"/>
      <c r="F44" s="641"/>
      <c r="G44" s="641"/>
      <c r="H44" s="641"/>
      <c r="I44" s="641"/>
      <c r="J44" s="641"/>
      <c r="K44" s="641"/>
      <c r="L44" s="641"/>
      <c r="M44" s="641"/>
      <c r="N44" s="641"/>
      <c r="O44" s="641"/>
      <c r="P44" s="641"/>
      <c r="Q44" s="641"/>
      <c r="R44" s="641"/>
      <c r="S44" s="641"/>
      <c r="T44" s="641"/>
    </row>
    <row r="45" spans="2:20" ht="12" customHeight="1" x14ac:dyDescent="0.2">
      <c r="B45" s="641"/>
      <c r="C45" s="641"/>
      <c r="D45" s="641"/>
      <c r="E45" s="641"/>
      <c r="F45" s="641"/>
      <c r="G45" s="641"/>
      <c r="H45" s="641"/>
      <c r="I45" s="641"/>
      <c r="J45" s="641"/>
      <c r="K45" s="641"/>
      <c r="L45" s="641"/>
      <c r="M45" s="641"/>
      <c r="N45" s="641"/>
      <c r="O45" s="641"/>
      <c r="P45" s="641"/>
      <c r="Q45" s="641"/>
      <c r="R45" s="641"/>
      <c r="S45" s="641"/>
      <c r="T45" s="641"/>
    </row>
    <row r="46" spans="2:20" ht="12" customHeight="1" x14ac:dyDescent="0.2">
      <c r="B46" s="641"/>
      <c r="C46" s="641"/>
      <c r="D46" s="641"/>
      <c r="E46" s="641"/>
      <c r="F46" s="641"/>
      <c r="G46" s="641"/>
      <c r="H46" s="641"/>
      <c r="I46" s="641"/>
      <c r="J46" s="641"/>
      <c r="K46" s="641"/>
      <c r="L46" s="641"/>
      <c r="M46" s="641"/>
      <c r="N46" s="641"/>
      <c r="O46" s="641"/>
      <c r="P46" s="641"/>
      <c r="Q46" s="641"/>
      <c r="R46" s="641"/>
      <c r="S46" s="641"/>
      <c r="T46" s="641"/>
    </row>
    <row r="47" spans="2:20" ht="12" customHeight="1" x14ac:dyDescent="0.2">
      <c r="B47" s="641"/>
      <c r="C47" s="641"/>
      <c r="D47" s="641"/>
      <c r="E47" s="641"/>
      <c r="F47" s="641"/>
      <c r="G47" s="641"/>
      <c r="H47" s="641"/>
      <c r="I47" s="641"/>
      <c r="J47" s="641"/>
      <c r="K47" s="641"/>
      <c r="L47" s="641"/>
      <c r="M47" s="641"/>
      <c r="N47" s="641"/>
      <c r="O47" s="641"/>
      <c r="P47" s="641"/>
      <c r="Q47" s="641"/>
      <c r="R47" s="641"/>
      <c r="S47" s="641"/>
      <c r="T47" s="641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'A-11'!Print_Titles</vt:lpstr>
      <vt:lpstr>'A-12'!Print_Titles</vt:lpstr>
      <vt:lpstr>'A-13'!Print_Titles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2017-09-08T17:13:39Z</dcterms:created>
  <dcterms:modified xsi:type="dcterms:W3CDTF">2019-10-18T14:43:00Z</dcterms:modified>
</cp:coreProperties>
</file>