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09732AAB-AA55-4DFB-B92E-9F9E7A698179}" xr6:coauthVersionLast="41" xr6:coauthVersionMax="41" xr10:uidLastSave="{00000000-0000-0000-0000-000000000000}"/>
  <bookViews>
    <workbookView xWindow="14520" yWindow="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</sheets>
  <externalReferences>
    <externalReference r:id="rId18"/>
  </externalReferences>
  <definedNames>
    <definedName name="_Fill" localSheetId="13" hidden="1">#REF!</definedName>
    <definedName name="_Fill" localSheetId="15" hidden="1">#REF!</definedName>
    <definedName name="_Fill" localSheetId="2" hidden="1">#REF!</definedName>
    <definedName name="_Fill" localSheetId="3" hidden="1">#REF!</definedName>
    <definedName name="_Fill" localSheetId="7" hidden="1">#REF!</definedName>
    <definedName name="_Fill" localSheetId="0" hidden="1">#REF!</definedName>
    <definedName name="_Fill" hidden="1">#REF!</definedName>
    <definedName name="_Key2" localSheetId="13" hidden="1">#REF!</definedName>
    <definedName name="_Key2" localSheetId="15" hidden="1">#REF!</definedName>
    <definedName name="_Key2" localSheetId="3" hidden="1">#REF!</definedName>
    <definedName name="_Key2" localSheetId="7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arse_Out" localSheetId="13" hidden="1">#REF!</definedName>
    <definedName name="_Parse_Out" localSheetId="15" hidden="1">#REF!</definedName>
    <definedName name="_Parse_Out" localSheetId="3" hidden="1">#REF!</definedName>
    <definedName name="_Parse_Out" localSheetId="7" hidden="1">#REF!</definedName>
    <definedName name="_Parse_Out" localSheetId="0" hidden="1">#REF!</definedName>
    <definedName name="_Parse_Out" hidden="1">#REF!</definedName>
    <definedName name="_Regression_Int" localSheetId="13" hidden="1">1</definedName>
    <definedName name="_Regression_Int" localSheetId="14" hidden="1">1</definedName>
    <definedName name="_Regression_Int" localSheetId="15" hidden="1">1</definedName>
    <definedName name="_Regression_Int" localSheetId="3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Sort" localSheetId="13" hidden="1">#REF!</definedName>
    <definedName name="_Sort" localSheetId="15" hidden="1">#REF!</definedName>
    <definedName name="_Sort" localSheetId="3" hidden="1">#REF!</definedName>
    <definedName name="_Sort" localSheetId="7" hidden="1">#REF!</definedName>
    <definedName name="_Sort" localSheetId="0" hidden="1">#REF!</definedName>
    <definedName name="_Sort" hidden="1">#REF!</definedName>
    <definedName name="aaaa" localSheetId="0" hidden="1">#REF!</definedName>
    <definedName name="aaaa" hidden="1">#REF!</definedName>
    <definedName name="dfgf" localSheetId="0" hidden="1">#REF!</definedName>
    <definedName name="dfgf" hidden="1">#REF!</definedName>
    <definedName name="dsvd" localSheetId="0" hidden="1">#REF!</definedName>
    <definedName name="dsvd" hidden="1">#REF!</definedName>
    <definedName name="ee" localSheetId="13" hidden="1">#REF!</definedName>
    <definedName name="ee" localSheetId="15" hidden="1">#REF!</definedName>
    <definedName name="ee" localSheetId="3" hidden="1">#REF!</definedName>
    <definedName name="ee" localSheetId="7" hidden="1">#REF!</definedName>
    <definedName name="ee" localSheetId="0" hidden="1">#REF!</definedName>
    <definedName name="ee" hidden="1">#REF!</definedName>
    <definedName name="ff" localSheetId="13" hidden="1">#REF!</definedName>
    <definedName name="ff" localSheetId="15" hidden="1">#REF!</definedName>
    <definedName name="ff" localSheetId="3" hidden="1">#REF!</definedName>
    <definedName name="ff" localSheetId="7" hidden="1">#REF!</definedName>
    <definedName name="ff" localSheetId="0" hidden="1">#REF!</definedName>
    <definedName name="ff" hidden="1">#REF!</definedName>
    <definedName name="ii" localSheetId="13" hidden="1">#REF!</definedName>
    <definedName name="ii" localSheetId="15" hidden="1">#REF!</definedName>
    <definedName name="ii" localSheetId="3" hidden="1">#REF!</definedName>
    <definedName name="ii" localSheetId="7" hidden="1">#REF!</definedName>
    <definedName name="ii" localSheetId="0" hidden="1">#REF!</definedName>
    <definedName name="ii" hidden="1">#REF!</definedName>
    <definedName name="oj" hidden="1">'[1]I-5'!$A$38:$A$43</definedName>
    <definedName name="ojo" localSheetId="13" hidden="1">#REF!</definedName>
    <definedName name="ojo" localSheetId="15" hidden="1">#REF!</definedName>
    <definedName name="ojo" localSheetId="3" hidden="1">#REF!</definedName>
    <definedName name="ojo" localSheetId="7" hidden="1">#REF!</definedName>
    <definedName name="ojo" localSheetId="0" hidden="1">#REF!</definedName>
    <definedName name="ojo" hidden="1">#REF!</definedName>
    <definedName name="_xlnm.Print_Titles" localSheetId="1">'A-1'!$4:$4</definedName>
    <definedName name="_xlnm.Print_Titles" localSheetId="10">'A-10'!$6:$8</definedName>
    <definedName name="_xlnm.Print_Titles" localSheetId="11">'A-11'!$6:$8</definedName>
    <definedName name="_xlnm.Print_Titles" localSheetId="12">'A-12'!$6:$8</definedName>
    <definedName name="YU" localSheetId="13" hidden="1">#REF!</definedName>
    <definedName name="YU" localSheetId="15" hidden="1">#REF!</definedName>
    <definedName name="YU" localSheetId="3" hidden="1">#REF!</definedName>
    <definedName name="YU" localSheetId="7" hidden="1">#REF!</definedName>
    <definedName name="YU" localSheetId="0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" i="17" l="1"/>
</calcChain>
</file>

<file path=xl/sharedStrings.xml><?xml version="1.0" encoding="utf-8"?>
<sst xmlns="http://schemas.openxmlformats.org/spreadsheetml/2006/main" count="1365" uniqueCount="629">
  <si>
    <t>GUYANA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</si>
  <si>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</si>
  <si>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</si>
  <si>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</si>
  <si>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</si>
  <si>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</si>
  <si>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</si>
  <si>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</si>
  <si>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INDICADORES DE LA PRODUCCIÓN AGROPECUARIA</t>
  </si>
  <si>
    <t>AGRICULTURAL OUTPUT</t>
  </si>
  <si>
    <t>INDICADORES DEL SECTOR MINERO</t>
  </si>
  <si>
    <t>MINING OUTPUT</t>
  </si>
  <si>
    <t>INDICADORES DE LA PRODUCCIÓN MANUFACTURERA</t>
  </si>
  <si>
    <t>MANUFACTURING OUTPUT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</si>
  <si>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</si>
  <si>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</si>
  <si>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</si>
  <si>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</si>
  <si>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</si>
  <si>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</si>
  <si>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</si>
  <si>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</si>
  <si>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</si>
  <si>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</si>
  <si>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</si>
  <si>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</si>
  <si>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</si>
  <si>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</si>
  <si>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BANCARIO</t>
  </si>
  <si>
    <t xml:space="preserve">MONETARY SURVEY OF THE BANKING SYSTEM </t>
  </si>
  <si>
    <t>INGRESOS Y GASTOS DEL GOBIERNO CENTRAL</t>
  </si>
  <si>
    <t>REVENUES AND EXPENDITURES OF THE CENTRAL GOVERNMENT</t>
  </si>
  <si>
    <t>16</t>
  </si>
  <si>
    <t>INGRESOS TRIBUTARIOS DEL GOBIERNO CENTRAL</t>
  </si>
  <si>
    <t>TAX REVENUES OF THE CENTRAL GOVERNMENT</t>
  </si>
  <si>
    <t xml:space="preserve">GUYANA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</si>
  <si>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</si>
  <si>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</si>
  <si>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</si>
  <si>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</si>
  <si>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</si>
  <si>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</si>
  <si>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</si>
  <si>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</si>
  <si>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</si>
  <si>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</si>
  <si>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</si>
  <si>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</si>
  <si>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</si>
  <si>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</si>
  <si>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</si>
  <si>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</si>
  <si>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</si>
  <si>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</si>
  <si>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</si>
  <si>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</si>
  <si>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</si>
  <si>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</si>
  <si>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</si>
  <si>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</si>
  <si>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</si>
  <si>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</si>
  <si>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</si>
  <si>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</si>
  <si>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</si>
  <si>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</si>
  <si>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</si>
  <si>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</si>
  <si>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</si>
  <si>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</si>
  <si>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>…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</si>
  <si>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</si>
  <si>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</si>
  <si>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</si>
  <si>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</si>
  <si>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</si>
  <si>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</si>
  <si>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</si>
  <si>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</si>
  <si>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</si>
  <si>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</si>
  <si>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</si>
  <si>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</si>
  <si>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</si>
  <si>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</si>
  <si>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</si>
  <si>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</si>
  <si>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</si>
  <si>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</si>
  <si>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</si>
  <si>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</si>
  <si>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</si>
  <si>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</si>
  <si>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</si>
  <si>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     Otro financiamiento</t>
  </si>
  <si>
    <t xml:space="preserve">     Other financing</t>
  </si>
  <si>
    <t xml:space="preserve">Otros indicadores del sector externo </t>
  </si>
  <si>
    <t xml:space="preserve">Other external-sector indicators </t>
  </si>
  <si>
    <t xml:space="preserve">  Transferencia neta de recursos (millones de dólares) </t>
  </si>
  <si>
    <t xml:space="preserve">  Net resource transfer (millions of dollars) </t>
  </si>
  <si>
    <t xml:space="preserve">  Deuda pública externa bruta (millones de dólares) </t>
  </si>
  <si>
    <t xml:space="preserve">  Gross external public debt (millions of dollars)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</si>
  <si>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</si>
  <si>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</si>
  <si>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</si>
  <si>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</si>
  <si>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</si>
  <si>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</si>
  <si>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</si>
  <si>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</si>
  <si>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</si>
  <si>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</si>
  <si>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</si>
  <si>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Tasa de interés pasiva nominal e/</t>
  </si>
  <si>
    <t xml:space="preserve">   Nominal deposit rate e/</t>
  </si>
  <si>
    <t xml:space="preserve">   Tasa de interés activa nominal f/</t>
  </si>
  <si>
    <t xml:space="preserve">   Nominal lending rate f/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</si>
  <si>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</si>
  <si>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</si>
  <si>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</si>
  <si>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</si>
  <si>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</si>
  <si>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</si>
  <si>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</si>
  <si>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</si>
  <si>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</si>
  <si>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</si>
  <si>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</si>
  <si>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</si>
  <si>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</si>
  <si>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</si>
  <si>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</si>
  <si>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</si>
  <si>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</si>
  <si>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</si>
  <si>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pública</t>
  </si>
  <si>
    <t xml:space="preserve">  Public debt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</si>
  <si>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</si>
  <si>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</si>
  <si>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</si>
  <si>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</si>
  <si>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</si>
  <si>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</si>
  <si>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</si>
  <si>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</si>
  <si>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</si>
  <si>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</si>
  <si>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</si>
  <si>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</si>
  <si>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</si>
  <si>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</si>
  <si>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</si>
  <si>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</si>
  <si>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</si>
  <si>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2006.</t>
  </si>
  <si>
    <t xml:space="preserve">c/ Incluye errores y omisiones.   </t>
  </si>
  <si>
    <t xml:space="preserve">d/ El signo menos (-) indica aumento de los activos de reserva. </t>
  </si>
  <si>
    <t>e/ Tasa para pequeños ahorros</t>
  </si>
  <si>
    <t>f/ Tasa de interés activa preferencial.</t>
  </si>
  <si>
    <t>Source: Economic Commission for Latin America and the Caribbean (ECLAC), on the basis of official figures.</t>
  </si>
  <si>
    <t>a/ Preliminary figures.</t>
  </si>
  <si>
    <t>b/ Based on figures in local currency at constant 2006 prices.</t>
  </si>
  <si>
    <t xml:space="preserve">c/ Includes errors and omissions.   </t>
  </si>
  <si>
    <t xml:space="preserve">d/ A minus sign (-) indicates an increase in reserve assets. </t>
  </si>
  <si>
    <t>e/ Small savings rate.</t>
  </si>
  <si>
    <t xml:space="preserve">f/ Prime lending rate.  </t>
  </si>
  <si>
    <t>Trim 1</t>
  </si>
  <si>
    <t>Trim 2</t>
  </si>
  <si>
    <t>Trim 3</t>
  </si>
  <si>
    <t>Trim 4</t>
  </si>
  <si>
    <t xml:space="preserve">Reservas internacionales brutas (millones de dólares) </t>
  </si>
  <si>
    <t>b/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</si>
  <si>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</si>
  <si>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</si>
  <si>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</si>
  <si>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</si>
  <si>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>c/</t>
  </si>
  <si>
    <t xml:space="preserve">   (12-month percentage variation)</t>
  </si>
  <si>
    <t xml:space="preserve">Tipo de cambio nominal promedio </t>
  </si>
  <si>
    <t xml:space="preserve">Average nominal exchange rate </t>
  </si>
  <si>
    <t xml:space="preserve">  (dólares de Guyana por dólar) </t>
  </si>
  <si>
    <t xml:space="preserve">  (Guyana dollars per dollar) </t>
  </si>
  <si>
    <t/>
  </si>
  <si>
    <t xml:space="preserve">Tasas de interés nominales (medias de porcentajes anualizados) </t>
  </si>
  <si>
    <t>Nominal interest rates (average annualized percentages)</t>
  </si>
  <si>
    <t xml:space="preserve">   Tasa de política monetaria</t>
  </si>
  <si>
    <t xml:space="preserve">   Monetary policy rates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</si>
  <si>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</si>
  <si>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</si>
  <si>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</si>
  <si>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</si>
  <si>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3</t>
  </si>
  <si>
    <t>GROSS DOMESTIC PRODUCT, BY KIND OF ECONOMIC ACTIVITY</t>
  </si>
  <si>
    <t>(En millones de dólares guyaneses a precios constantes de 2006)</t>
  </si>
  <si>
    <t>(Millions of Guyana dollars at 2006 constant prices)</t>
  </si>
  <si>
    <t>Producto interno bruto</t>
  </si>
  <si>
    <t>Gross domestic product</t>
  </si>
  <si>
    <t xml:space="preserve">  Agricultura, ganadería, caza, silvicultura y pesca</t>
  </si>
  <si>
    <t xml:space="preserve">   Agriculture, livestock, hunting, forestry and fishing</t>
  </si>
  <si>
    <t xml:space="preserve">  Explotación de minas y canteras</t>
  </si>
  <si>
    <t xml:space="preserve">  Mining and quarrying</t>
  </si>
  <si>
    <t xml:space="preserve">  Manufacturing</t>
  </si>
  <si>
    <t xml:space="preserve">  Electricidad, gas y agua b/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</si>
  <si>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</si>
  <si>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</si>
  <si>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</si>
  <si>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</si>
  <si>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</si>
  <si>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</si>
  <si>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</si>
  <si>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</si>
  <si>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</si>
  <si>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</si>
  <si>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</si>
  <si>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</si>
  <si>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</si>
  <si>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</si>
  <si>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</si>
  <si>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</si>
  <si>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>Fuente: Comisión Económica para América Lationa y el Caribe (CEPAL), sobre la base de información proporcionada por el Banco Central de Guyana.</t>
  </si>
  <si>
    <t>Source: Economic Commission for Latin America and the Caribbean (ECLAC), on the basis of figures provided by the Central Bank of Guyana.</t>
  </si>
  <si>
    <t>4</t>
  </si>
  <si>
    <t>Principales productos (toneladas)</t>
  </si>
  <si>
    <t>Main products (Tons)</t>
  </si>
  <si>
    <t xml:space="preserve">  Azúcar</t>
  </si>
  <si>
    <t xml:space="preserve">  Sugar</t>
  </si>
  <si>
    <t xml:space="preserve">  Arroz</t>
  </si>
  <si>
    <t xml:space="preserve">  Rice</t>
  </si>
  <si>
    <t xml:space="preserve">  Cocos (miles de unidades)</t>
  </si>
  <si>
    <t xml:space="preserve">  Coconuts (thousands of units)</t>
  </si>
  <si>
    <t xml:space="preserve">  Plátanos</t>
  </si>
  <si>
    <t xml:space="preserve">  Plantains</t>
  </si>
  <si>
    <t xml:space="preserve">  Bananos</t>
  </si>
  <si>
    <t xml:space="preserve">  Bananas</t>
  </si>
  <si>
    <t xml:space="preserve">  Cítricos</t>
  </si>
  <si>
    <t xml:space="preserve">  Citrus</t>
  </si>
  <si>
    <t xml:space="preserve">  Piñas</t>
  </si>
  <si>
    <t xml:space="preserve">  Pineapples</t>
  </si>
  <si>
    <t xml:space="preserve">  Café</t>
  </si>
  <si>
    <t xml:space="preserve">  Coffee</t>
  </si>
  <si>
    <t xml:space="preserve">  Tomates</t>
  </si>
  <si>
    <t xml:space="preserve">  Tomatoes</t>
  </si>
  <si>
    <t xml:space="preserve">  Carne Ave</t>
  </si>
  <si>
    <t xml:space="preserve">  Poultry Meat</t>
  </si>
  <si>
    <t xml:space="preserve">  Huevos (miles de unidades)</t>
  </si>
  <si>
    <t xml:space="preserve">  Eggs (thousands of units)</t>
  </si>
  <si>
    <t>Fuente: Comisión Económica para América Latina y el Caribe (CEPAL), sobre la base de información proporcionada por el Banco Central de Guyana.</t>
  </si>
  <si>
    <t>Source: Economic Commission for Latin America and the Caribbean (ECLAC), on the basis of information provided by the Central Bank of Guyana.</t>
  </si>
  <si>
    <t>5</t>
  </si>
  <si>
    <t xml:space="preserve"> </t>
  </si>
  <si>
    <t>Bauxita seca (miles de toneladas)</t>
  </si>
  <si>
    <t>Bauxite, dried (thousands of tons)</t>
  </si>
  <si>
    <t>Bauxita calcinada  (miles de toneladas)</t>
  </si>
  <si>
    <t>Bauxite, calcined  (thousands of tons)</t>
  </si>
  <si>
    <t>Bauxita química  (miles de toneladas)</t>
  </si>
  <si>
    <t>Bauxite, chemical  (thousands of tons)</t>
  </si>
  <si>
    <t>Oro (miles de kilogramos)</t>
  </si>
  <si>
    <t>Gold (thousands of kilograms)</t>
  </si>
  <si>
    <t>Diamantes (miles de quilates)</t>
  </si>
  <si>
    <t>Diamonds (thousands of carats)</t>
  </si>
  <si>
    <t>Fuente: Comisión Económica para América Latina y el Caribe (CEPAL), sobre la base de información proporcionada por el Banco Central de Guyana y la oficina de estadistica</t>
  </si>
  <si>
    <t>Source: Economic Commission for Latin America and the Caribbean (ECLAC), on the basis of information provided by the Central Bank of Guyana and Bureau of Statistic</t>
  </si>
  <si>
    <t>6</t>
  </si>
  <si>
    <t>|</t>
  </si>
  <si>
    <t>Índice 2002 = 100 / Index: 2002 = 100</t>
  </si>
  <si>
    <t>Índice 2006 = 100 / Index: 2006 = 100</t>
  </si>
  <si>
    <t xml:space="preserve">Prendas de vestir </t>
  </si>
  <si>
    <t>...</t>
  </si>
  <si>
    <t>Garments</t>
  </si>
  <si>
    <t>Calzado</t>
  </si>
  <si>
    <t>Footwear</t>
  </si>
  <si>
    <t>Margarina (kilogramos)</t>
  </si>
  <si>
    <t>Margarine</t>
  </si>
  <si>
    <t>Harina (toneladas)</t>
  </si>
  <si>
    <t>Flour</t>
  </si>
  <si>
    <t>Galletas (kilogramos)</t>
  </si>
  <si>
    <t>Biscuits</t>
  </si>
  <si>
    <t>Bebidas carbonatadas (litros)</t>
  </si>
  <si>
    <t>Carbonated beverages</t>
  </si>
  <si>
    <t>Ron (litros)</t>
  </si>
  <si>
    <t>Rum</t>
  </si>
  <si>
    <t>Cerveza y cerveza stout (litros)</t>
  </si>
  <si>
    <t>Beer and stout</t>
  </si>
  <si>
    <t>Malta(litros)</t>
  </si>
  <si>
    <t xml:space="preserve"> Malt</t>
  </si>
  <si>
    <t>Pienso (kilogramos)</t>
  </si>
  <si>
    <t xml:space="preserve"> Animal feed </t>
  </si>
  <si>
    <t>Alcohol neutro (litros)</t>
  </si>
  <si>
    <t xml:space="preserve"> Neutral alcohol</t>
  </si>
  <si>
    <t>Pinturas (litros)</t>
  </si>
  <si>
    <t xml:space="preserve"> Paints</t>
  </si>
  <si>
    <t>Líquidos farmacéuticos (litros)</t>
  </si>
  <si>
    <t xml:space="preserve"> Pharmaceutical liquids </t>
  </si>
  <si>
    <t>Electricidad (MWh)</t>
  </si>
  <si>
    <t xml:space="preserve"> Electricity</t>
  </si>
  <si>
    <t>7</t>
  </si>
  <si>
    <t>BALANZA DE PAGOS a/</t>
  </si>
  <si>
    <t>BALANCE OF PAYMENTS a/</t>
  </si>
  <si>
    <t>(En millones de dólares)</t>
  </si>
  <si>
    <t>(Millions of dollars)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</si>
  <si>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</si>
  <si>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</si>
  <si>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</si>
  <si>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</si>
  <si>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</si>
  <si>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</si>
  <si>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</si>
  <si>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</si>
  <si>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</si>
  <si>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</si>
  <si>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</si>
  <si>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</si>
  <si>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</si>
  <si>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</si>
  <si>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</si>
  <si>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</si>
  <si>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</si>
  <si>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</si>
  <si>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</si>
  <si>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</si>
  <si>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</si>
  <si>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</si>
  <si>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</si>
  <si>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</si>
  <si>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</si>
  <si>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</si>
  <si>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</si>
  <si>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</si>
  <si>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</si>
  <si>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</si>
  <si>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</si>
  <si>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</si>
  <si>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</si>
  <si>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</si>
  <si>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</si>
  <si>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</si>
  <si>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</si>
  <si>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</si>
  <si>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</si>
  <si>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</si>
  <si>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</si>
  <si>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</si>
  <si>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</si>
  <si>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</si>
  <si>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</si>
  <si>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</si>
  <si>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</si>
  <si>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</si>
  <si>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</si>
  <si>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</si>
  <si>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</si>
  <si>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</si>
  <si>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</si>
  <si>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</si>
  <si>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</si>
  <si>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</si>
  <si>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</si>
  <si>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</si>
  <si>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</si>
  <si>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</si>
  <si>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</si>
  <si>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</si>
  <si>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</si>
  <si>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</si>
  <si>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</si>
  <si>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</si>
  <si>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</si>
  <si>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</si>
  <si>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</si>
  <si>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</si>
  <si>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</si>
  <si>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</si>
  <si>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</si>
  <si>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</si>
  <si>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</si>
  <si>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</si>
  <si>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</si>
  <si>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</si>
  <si>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</si>
  <si>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</si>
  <si>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</si>
  <si>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>Reservas y partidas conexas</t>
  </si>
  <si>
    <t>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</si>
  <si>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</si>
  <si>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</si>
  <si>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</si>
  <si>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</si>
  <si>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</si>
  <si>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</si>
  <si>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</si>
  <si>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</si>
  <si>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</si>
  <si>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</si>
  <si>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8</t>
  </si>
  <si>
    <t>EXPORTACIONES DE BIENES, FOB</t>
  </si>
  <si>
    <t>Total</t>
  </si>
  <si>
    <t>Exportaciones internas</t>
  </si>
  <si>
    <t>Domestic exports</t>
  </si>
  <si>
    <t xml:space="preserve">  Bauxita</t>
  </si>
  <si>
    <t xml:space="preserve">  Bauxite</t>
  </si>
  <si>
    <t xml:space="preserve">  Madera</t>
  </si>
  <si>
    <t xml:space="preserve">  Timber</t>
  </si>
  <si>
    <t xml:space="preserve">  Melaza</t>
  </si>
  <si>
    <t xml:space="preserve">  Molasses</t>
  </si>
  <si>
    <t xml:space="preserve">  Ron</t>
  </si>
  <si>
    <t xml:space="preserve">  Rum</t>
  </si>
  <si>
    <t xml:space="preserve">  Oro</t>
  </si>
  <si>
    <t xml:space="preserve">  Gold</t>
  </si>
  <si>
    <t xml:space="preserve">  Otros</t>
  </si>
  <si>
    <t xml:space="preserve">  Others</t>
  </si>
  <si>
    <t>Reexportaciones</t>
  </si>
  <si>
    <t xml:space="preserve"> Re-exports</t>
  </si>
  <si>
    <t xml:space="preserve">b/ Preliminary figures. </t>
  </si>
  <si>
    <t>9</t>
  </si>
  <si>
    <t>IMPORTACIONES DE BIENES, FOB</t>
  </si>
  <si>
    <t>IMPORTS OF GOODS, FOB</t>
  </si>
  <si>
    <t>Bienes de consumo</t>
  </si>
  <si>
    <t>Consumer goods</t>
  </si>
  <si>
    <t xml:space="preserve">  No duraderos</t>
  </si>
  <si>
    <t xml:space="preserve">  Non-durables</t>
  </si>
  <si>
    <t xml:space="preserve">  Semi duraderos</t>
  </si>
  <si>
    <t xml:space="preserve">  Semi-durables</t>
  </si>
  <si>
    <t xml:space="preserve">  Duraderos</t>
  </si>
  <si>
    <t xml:space="preserve">  Durables</t>
  </si>
  <si>
    <t>Bienes intermedios y petróleo</t>
  </si>
  <si>
    <t>Intermediate goods and fuel</t>
  </si>
  <si>
    <t xml:space="preserve">  Alimentos</t>
  </si>
  <si>
    <t xml:space="preserve">  Foods</t>
  </si>
  <si>
    <t xml:space="preserve">  Químicos</t>
  </si>
  <si>
    <t xml:space="preserve">  Chemicals</t>
  </si>
  <si>
    <t xml:space="preserve">  Textiles y vestuario</t>
  </si>
  <si>
    <t xml:space="preserve">  Textiles and clothing</t>
  </si>
  <si>
    <t xml:space="preserve">  Partes y accesorios</t>
  </si>
  <si>
    <t xml:space="preserve">  Parts and accessories</t>
  </si>
  <si>
    <t xml:space="preserve">  Petróleo</t>
  </si>
  <si>
    <t xml:space="preserve">  Petroleum</t>
  </si>
  <si>
    <t xml:space="preserve">Bienes de capital </t>
  </si>
  <si>
    <t>Capital goods</t>
  </si>
  <si>
    <t>Bienes no clasificados</t>
  </si>
  <si>
    <t>Unclassified goods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</si>
  <si>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</si>
  <si>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</si>
  <si>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</si>
  <si>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</si>
  <si>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</si>
  <si>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</si>
  <si>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</si>
  <si>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</si>
  <si>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</si>
  <si>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</si>
  <si>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</si>
  <si>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</si>
  <si>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</si>
  <si>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</si>
  <si>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</si>
  <si>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</si>
  <si>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</si>
  <si>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</si>
  <si>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</si>
  <si>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</si>
  <si>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</si>
  <si>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</si>
  <si>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</si>
  <si>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</si>
  <si>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</si>
  <si>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</si>
  <si>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</si>
  <si>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</si>
  <si>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</si>
  <si>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</si>
  <si>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</si>
  <si>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</si>
  <si>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</si>
  <si>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</si>
  <si>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</si>
  <si>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</si>
  <si>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</si>
  <si>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</si>
  <si>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</si>
  <si>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</si>
  <si>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13</t>
  </si>
  <si>
    <t>(En millones de dólares, saldos a fin de año)</t>
  </si>
  <si>
    <t>(Millions of dollars, end-of-year stocks)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</si>
  <si>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</si>
  <si>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</si>
  <si>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</si>
  <si>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</si>
  <si>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</si>
  <si>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</si>
  <si>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>Fuente: Comisión Económica para América Latina y el Caribe (CEPAL), sobre la base de cifras del Banco Central de Guyana.</t>
  </si>
  <si>
    <t>Source: Economic Commission for Latin America and the Caribbean (ECLAC), on the basis of figures of the Central Bank of Guyana.</t>
  </si>
  <si>
    <t>BALANCE MONETARIO DEL SISTEMA BANCARIO a/</t>
  </si>
  <si>
    <t>MONETARY BALANCE OF THE BANKING SYSTEM a/</t>
  </si>
  <si>
    <t>(En millones de dólares de Guyana, saldos a fin de año)</t>
  </si>
  <si>
    <t>(Millions of Guyana dollars, end-of-year stocks)</t>
  </si>
  <si>
    <t>Activos monetarios</t>
  </si>
  <si>
    <t>Monetary assets</t>
  </si>
  <si>
    <t>Activos externos netos</t>
  </si>
  <si>
    <t>External assets (net)</t>
  </si>
  <si>
    <t xml:space="preserve">  Reservas internacionales netas </t>
  </si>
  <si>
    <t xml:space="preserve">    del Banco Central</t>
  </si>
  <si>
    <t xml:space="preserve">  Central Bank International reserves (net)</t>
  </si>
  <si>
    <t xml:space="preserve">Crédito interno neto 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</si>
  <si>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</si>
  <si>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</si>
  <si>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</si>
  <si>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</si>
  <si>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</si>
  <si>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</si>
  <si>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</si>
  <si>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</si>
  <si>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</si>
  <si>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 c/</t>
  </si>
  <si>
    <t xml:space="preserve">  Other items (net) c/</t>
  </si>
  <si>
    <t>Otros activos netos</t>
  </si>
  <si>
    <t>Other assets (net)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</si>
  <si>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</si>
  <si>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</si>
  <si>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</si>
  <si>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</si>
  <si>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</si>
  <si>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</si>
  <si>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</si>
  <si>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</si>
  <si>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ampliada (M3)</t>
  </si>
  <si>
    <t>Broad money (M3)</t>
  </si>
  <si>
    <t xml:space="preserve">  Depósitos de ahorro y a plazo</t>
  </si>
  <si>
    <t xml:space="preserve">  Savings and time deposits</t>
  </si>
  <si>
    <t>a/ Corresponde a la consolidación de cuentas del Banco Central de Guyana y bancos comerciales.</t>
  </si>
  <si>
    <t>c/ Instituciones financieras no bancarias.</t>
  </si>
  <si>
    <t>a/ Consolidation of the accounts of the central bank and commercial banks.</t>
  </si>
  <si>
    <t>c/ Non-banking financial institutions.</t>
  </si>
  <si>
    <t>15</t>
  </si>
  <si>
    <t>(En millones de dólares de Guyana)</t>
  </si>
  <si>
    <t>(Millions of Guyana dollars)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</si>
  <si>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</si>
  <si>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</si>
  <si>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</si>
  <si>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</si>
  <si>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</si>
  <si>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</si>
  <si>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</si>
  <si>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</si>
  <si>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 a/</t>
  </si>
  <si>
    <t xml:space="preserve">  Capital revenue a/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</si>
  <si>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</si>
  <si>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</si>
  <si>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</si>
  <si>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</si>
  <si>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</si>
  <si>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</si>
  <si>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</si>
  <si>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</si>
  <si>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</si>
  <si>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</si>
  <si>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</si>
  <si>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</si>
  <si>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</si>
  <si>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</si>
  <si>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</si>
  <si>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 current expenditure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</si>
  <si>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</si>
  <si>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</si>
  <si>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</si>
  <si>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</si>
  <si>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</si>
  <si>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</si>
  <si>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</si>
  <si>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  Other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</si>
  <si>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</si>
  <si>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</si>
  <si>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</si>
  <si>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</si>
  <si>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</si>
  <si>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</si>
  <si>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a/ En 2001 incluye donaciones.</t>
  </si>
  <si>
    <t>a/ The figure for 2001 includes grants.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</si>
  <si>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</si>
  <si>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</si>
  <si>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</si>
  <si>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</si>
  <si>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</si>
  <si>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</si>
  <si>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</si>
  <si>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</si>
  <si>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</si>
  <si>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</si>
  <si>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</si>
  <si>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</si>
  <si>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</si>
  <si>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</si>
  <si>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</si>
  <si>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</si>
  <si>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</si>
  <si>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</si>
  <si>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</si>
  <si>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</si>
  <si>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</si>
  <si>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</si>
  <si>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</si>
  <si>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</si>
  <si>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</si>
  <si>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</si>
  <si>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</si>
  <si>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</si>
  <si>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</si>
  <si>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</si>
  <si>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seguridad social)</t>
  </si>
  <si>
    <t>Total taxes including social security contributions</t>
  </si>
  <si>
    <t>Fuente: Comisión Económica para América Latina y el Caribe (CEPAL), sobre la base de cifras del Ministerio de Hacienda.</t>
  </si>
  <si>
    <t>Source: Economic Commission for Latin America and the Caribbean (ECLAC), on the basis of figures of the Ministry of Finance.</t>
  </si>
  <si>
    <t xml:space="preserve">  Camarones </t>
  </si>
  <si>
    <t xml:space="preserve">  Shrimp</t>
  </si>
  <si>
    <t>14</t>
  </si>
  <si>
    <t xml:space="preserve">Porcentajes de PIB / Percentages of GDP </t>
  </si>
  <si>
    <t xml:space="preserve">   Tasa de interés pasiva d/</t>
  </si>
  <si>
    <t xml:space="preserve">   Deposit rate d/</t>
  </si>
  <si>
    <t xml:space="preserve">   Tasa de interés activa e/</t>
  </si>
  <si>
    <t xml:space="preserve">   Lending rate e/</t>
  </si>
  <si>
    <t>b/ Datos al mes de mayo.</t>
  </si>
  <si>
    <t>c/ Datos al mes de abril.</t>
  </si>
  <si>
    <t>d/ Tasa para pequeños ahorros.</t>
  </si>
  <si>
    <t>e/ Tasa de interés activa preferencial.</t>
  </si>
  <si>
    <t>b/ Figures as of May.</t>
  </si>
  <si>
    <t>c/ Figures as of April.</t>
  </si>
  <si>
    <t>d/ Small savings rate.</t>
  </si>
  <si>
    <t xml:space="preserve">e/ Prime lending rate.  </t>
  </si>
  <si>
    <t>Discrepancia estadística</t>
  </si>
  <si>
    <t>Statistical discrepancy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</si>
</sst>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_(* #,##0_);_(* \(#,##0\);_(* &quot;-&quot;??_);_(@_)"/>
    <numFmt numFmtId="167" formatCode="0.0"/>
    <numFmt numFmtId="168" formatCode="###\ ##0"/>
    <numFmt numFmtId="169" formatCode="#\ ##0"/>
    <numFmt numFmtId="170" formatCode="#\ ###\ ###"/>
    <numFmt numFmtId="171" formatCode="#\ ###\ ###\ ##0\ "/>
    <numFmt numFmtId="172" formatCode="\$#,##0\ ;\(\$#,##0\)"/>
    <numFmt numFmtId="173" formatCode="[$-409]mmm/yy;@"/>
    <numFmt numFmtId="174" formatCode="_-* #,##0.00_-;\-* #,##0.00_-;_-* &quot;-&quot;??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rgb="FF0000FF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color theme="1"/>
      <name val="Arial"/>
      <family val="2"/>
    </font>
    <font>
      <sz val="8"/>
      <color indexed="8"/>
      <name val="Helvetica"/>
    </font>
    <font>
      <sz val="8"/>
      <name val="Helvetica"/>
    </font>
    <font>
      <b/>
      <sz val="8"/>
      <name val="Helvetica"/>
      <family val="2"/>
    </font>
    <font>
      <b/>
      <sz val="8"/>
      <color indexed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sz val="12"/>
      <name val="Helv"/>
    </font>
    <font>
      <sz val="8"/>
      <color rgb="FF000000"/>
      <name val="Helvetica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2"/>
      <name val="Courier"/>
      <family val="3"/>
    </font>
    <font>
      <b/>
      <sz val="8"/>
      <color indexed="10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16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10" fillId="0" borderId="0"/>
    <xf numFmtId="164" fontId="6" fillId="0" borderId="0"/>
    <xf numFmtId="0" fontId="10" fillId="0" borderId="0"/>
    <xf numFmtId="0" fontId="2" fillId="0" borderId="0" applyNumberFormat="0" applyFill="0" applyBorder="0" applyAlignment="0" applyProtection="0"/>
    <xf numFmtId="0" fontId="10" fillId="0" borderId="0"/>
    <xf numFmtId="0" fontId="10" fillId="0" borderId="0"/>
    <xf numFmtId="164" fontId="6" fillId="0" borderId="0"/>
    <xf numFmtId="0" fontId="6" fillId="0" borderId="0"/>
    <xf numFmtId="0" fontId="22" fillId="0" borderId="0"/>
    <xf numFmtId="0" fontId="10" fillId="0" borderId="0"/>
    <xf numFmtId="0" fontId="10" fillId="0" borderId="0"/>
    <xf numFmtId="164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164" fontId="6" fillId="0" borderId="0"/>
    <xf numFmtId="0" fontId="10" fillId="0" borderId="0"/>
    <xf numFmtId="164" fontId="6" fillId="0" borderId="0"/>
    <xf numFmtId="0" fontId="6" fillId="0" borderId="0"/>
    <xf numFmtId="0" fontId="10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/>
    <xf numFmtId="164" fontId="6" fillId="0" borderId="0"/>
    <xf numFmtId="0" fontId="10" fillId="0" borderId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71" fontId="31" fillId="0" borderId="10"/>
    <xf numFmtId="0" fontId="32" fillId="10" borderId="0" applyNumberFormat="0" applyBorder="0" applyAlignment="0" applyProtection="0"/>
    <xf numFmtId="0" fontId="33" fillId="15" borderId="11" applyNumberFormat="0" applyAlignment="0" applyProtection="0"/>
    <xf numFmtId="0" fontId="34" fillId="16" borderId="12" applyNumberFormat="0" applyAlignment="0" applyProtection="0"/>
    <xf numFmtId="0" fontId="35" fillId="0" borderId="13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" fillId="0" borderId="0"/>
    <xf numFmtId="0" fontId="37" fillId="0" borderId="0" applyNumberFormat="0" applyFill="0" applyBorder="0" applyAlignment="0" applyProtection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8" fillId="11" borderId="11" applyNumberFormat="0" applyAlignment="0" applyProtection="0"/>
    <xf numFmtId="2" fontId="36" fillId="0" borderId="0" applyFont="0" applyFill="0" applyBorder="0" applyAlignment="0" applyProtection="0"/>
    <xf numFmtId="0" fontId="39" fillId="21" borderId="0" applyNumberFormat="0" applyBorder="0" applyAlignment="0" applyProtection="0"/>
    <xf numFmtId="173" fontId="2" fillId="0" borderId="0" applyNumberFormat="0">
      <alignment horizontal="left"/>
    </xf>
    <xf numFmtId="174" fontId="1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8" fillId="8" borderId="14" applyNumberFormat="0" applyFont="0" applyAlignment="0" applyProtection="0"/>
    <xf numFmtId="0" fontId="1" fillId="2" borderId="1" applyNumberFormat="0" applyFont="0" applyAlignment="0" applyProtection="0"/>
    <xf numFmtId="0" fontId="40" fillId="15" borderId="15" applyNumberFormat="0" applyAlignment="0" applyProtection="0"/>
    <xf numFmtId="0" fontId="1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37" fillId="0" borderId="18" applyNumberFormat="0" applyFill="0" applyAlignment="0" applyProtection="0"/>
    <xf numFmtId="0" fontId="45" fillId="0" borderId="0" applyNumberFormat="0" applyFill="0" applyBorder="0" applyAlignment="0" applyProtection="0"/>
  </cellStyleXfs>
  <cellXfs count="673">
    <xf numFmtId="0" fontId="0" fillId="0" borderId="0" xfId="0"/>
    <xf numFmtId="0" fontId="3" fillId="0" borderId="0" xfId="2" applyFont="1" applyAlignment="1">
      <alignment wrapText="1"/>
    </xf>
    <xf numFmtId="0" fontId="4" fillId="0" borderId="0" xfId="2" applyFont="1" applyAlignment="1">
      <alignment horizontal="left"/>
    </xf>
    <xf numFmtId="0" fontId="3" fillId="0" borderId="0" xfId="2" applyFont="1"/>
    <xf numFmtId="15" fontId="3" fillId="0" borderId="0" xfId="2" applyNumberFormat="1" applyFont="1"/>
    <xf numFmtId="0" fontId="4" fillId="0" borderId="0" xfId="3" applyFont="1" applyFill="1" applyAlignment="1">
      <alignment horizontal="left"/>
    </xf>
    <xf numFmtId="0" fontId="2" fillId="0" borderId="0" xfId="2" applyFont="1"/>
    <xf numFmtId="3" fontId="5" fillId="3" borderId="2" xfId="2" applyNumberFormat="1" applyFont="1" applyFill="1" applyBorder="1" applyAlignment="1">
      <alignment horizontal="center"/>
    </xf>
    <xf numFmtId="3" fontId="5" fillId="3" borderId="2" xfId="2" applyNumberFormat="1" applyFont="1" applyFill="1" applyBorder="1" applyAlignment="1">
      <alignment horizontal="right"/>
    </xf>
    <xf numFmtId="3" fontId="5" fillId="0" borderId="0" xfId="2" applyNumberFormat="1" applyFont="1" applyAlignment="1">
      <alignment horizontal="center"/>
    </xf>
    <xf numFmtId="3" fontId="5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0" fontId="4" fillId="0" borderId="0" xfId="4" applyFont="1" applyFill="1" applyAlignment="1" applyProtection="1">
      <alignment horizontal="left"/>
    </xf>
    <xf numFmtId="164" fontId="7" fillId="0" borderId="0" xfId="5" applyNumberFormat="1" applyFont="1" applyFill="1" applyAlignment="1" applyProtection="1">
      <alignment horizontal="left"/>
    </xf>
    <xf numFmtId="0" fontId="7" fillId="0" borderId="0" xfId="6" applyFont="1" applyAlignment="1" applyProtection="1">
      <alignment horizontal="left"/>
      <protection locked="0"/>
    </xf>
    <xf numFmtId="0" fontId="7" fillId="0" borderId="0" xfId="7" applyFont="1" applyFill="1" applyBorder="1"/>
    <xf numFmtId="0" fontId="7" fillId="0" borderId="0" xfId="7" applyFont="1" applyBorder="1"/>
    <xf numFmtId="164" fontId="8" fillId="0" borderId="0" xfId="5" applyFont="1" applyFill="1" applyBorder="1"/>
    <xf numFmtId="164" fontId="8" fillId="0" borderId="0" xfId="5" applyFont="1" applyFill="1" applyBorder="1" applyAlignment="1">
      <alignment horizontal="right"/>
    </xf>
    <xf numFmtId="164" fontId="9" fillId="0" borderId="0" xfId="5" applyFont="1" applyFill="1" applyBorder="1"/>
    <xf numFmtId="0" fontId="8" fillId="0" borderId="0" xfId="7" applyFont="1" applyFill="1" applyBorder="1"/>
    <xf numFmtId="0" fontId="2" fillId="0" borderId="0" xfId="8" applyFont="1" applyFill="1"/>
    <xf numFmtId="0" fontId="2" fillId="0" borderId="0" xfId="8" applyFont="1" applyFill="1" applyAlignment="1">
      <alignment horizontal="right"/>
    </xf>
    <xf numFmtId="0" fontId="3" fillId="0" borderId="0" xfId="8" applyFont="1" applyFill="1" applyAlignment="1">
      <alignment horizontal="left"/>
    </xf>
    <xf numFmtId="49" fontId="4" fillId="0" borderId="0" xfId="4" applyNumberFormat="1" applyFont="1" applyFill="1" applyAlignment="1" applyProtection="1">
      <alignment horizontal="left"/>
    </xf>
    <xf numFmtId="0" fontId="7" fillId="0" borderId="0" xfId="9" applyNumberFormat="1" applyFont="1" applyFill="1" applyBorder="1" applyAlignment="1" applyProtection="1">
      <alignment horizontal="left"/>
    </xf>
    <xf numFmtId="0" fontId="7" fillId="0" borderId="0" xfId="9" applyFont="1" applyFill="1" applyBorder="1" applyAlignment="1">
      <alignment horizontal="left"/>
    </xf>
    <xf numFmtId="0" fontId="7" fillId="0" borderId="0" xfId="10" applyFont="1" applyAlignment="1">
      <alignment horizontal="center"/>
    </xf>
    <xf numFmtId="0" fontId="7" fillId="0" borderId="0" xfId="9" applyFont="1" applyFill="1"/>
    <xf numFmtId="0" fontId="7" fillId="0" borderId="0" xfId="9" applyFont="1" applyFill="1" applyBorder="1"/>
    <xf numFmtId="0" fontId="7" fillId="0" borderId="0" xfId="11" applyFont="1" applyFill="1" applyBorder="1" applyAlignment="1">
      <alignment horizontal="right"/>
    </xf>
    <xf numFmtId="0" fontId="7" fillId="0" borderId="0" xfId="9" applyFont="1" applyFill="1" applyBorder="1" applyAlignment="1">
      <alignment horizontal="right"/>
    </xf>
    <xf numFmtId="0" fontId="7" fillId="0" borderId="0" xfId="10" applyFont="1"/>
    <xf numFmtId="3" fontId="5" fillId="0" borderId="0" xfId="2" applyNumberFormat="1" applyFont="1" applyBorder="1" applyAlignment="1">
      <alignment horizontal="center"/>
    </xf>
    <xf numFmtId="0" fontId="2" fillId="0" borderId="0" xfId="2" applyFont="1" applyBorder="1"/>
    <xf numFmtId="0" fontId="8" fillId="0" borderId="0" xfId="7" applyFont="1" applyFill="1" applyBorder="1" applyAlignment="1">
      <alignment horizontal="right"/>
    </xf>
    <xf numFmtId="0" fontId="8" fillId="0" borderId="0" xfId="12" applyFont="1" applyFill="1" applyBorder="1"/>
    <xf numFmtId="3" fontId="5" fillId="0" borderId="0" xfId="2" applyNumberFormat="1" applyFont="1" applyBorder="1" applyAlignment="1">
      <alignment horizontal="left"/>
    </xf>
    <xf numFmtId="3" fontId="2" fillId="0" borderId="0" xfId="2" applyNumberFormat="1" applyFont="1" applyBorder="1" applyAlignment="1">
      <alignment horizontal="left"/>
    </xf>
    <xf numFmtId="0" fontId="12" fillId="0" borderId="0" xfId="13" applyNumberFormat="1" applyFont="1" applyAlignment="1">
      <alignment horizontal="left"/>
    </xf>
    <xf numFmtId="0" fontId="12" fillId="0" borderId="0" xfId="13" applyNumberFormat="1" applyFont="1" applyFill="1" applyBorder="1" applyAlignment="1">
      <alignment horizontal="left"/>
    </xf>
    <xf numFmtId="0" fontId="12" fillId="0" borderId="0" xfId="13" applyFont="1"/>
    <xf numFmtId="0" fontId="12" fillId="0" borderId="0" xfId="13" applyFont="1" applyAlignment="1">
      <alignment horizontal="right"/>
    </xf>
    <xf numFmtId="0" fontId="12" fillId="0" borderId="0" xfId="13" applyFont="1" applyFill="1" applyBorder="1"/>
    <xf numFmtId="0" fontId="13" fillId="0" borderId="0" xfId="13" applyFont="1" applyFill="1" applyBorder="1"/>
    <xf numFmtId="0" fontId="13" fillId="0" borderId="0" xfId="13" applyFont="1" applyBorder="1"/>
    <xf numFmtId="0" fontId="14" fillId="0" borderId="0" xfId="13" applyFont="1" applyBorder="1"/>
    <xf numFmtId="0" fontId="13" fillId="0" borderId="0" xfId="13" applyFont="1" applyBorder="1" applyAlignment="1">
      <alignment horizontal="right"/>
    </xf>
    <xf numFmtId="0" fontId="13" fillId="0" borderId="0" xfId="13" applyFont="1"/>
    <xf numFmtId="0" fontId="14" fillId="0" borderId="0" xfId="13" applyFont="1"/>
    <xf numFmtId="0" fontId="13" fillId="0" borderId="0" xfId="13" applyFont="1" applyAlignment="1">
      <alignment horizontal="right"/>
    </xf>
    <xf numFmtId="165" fontId="13" fillId="0" borderId="0" xfId="13" applyNumberFormat="1" applyFont="1" applyAlignment="1">
      <alignment horizontal="right"/>
    </xf>
    <xf numFmtId="165" fontId="13" fillId="0" borderId="0" xfId="13" applyNumberFormat="1" applyFont="1"/>
    <xf numFmtId="3" fontId="13" fillId="0" borderId="0" xfId="13" applyNumberFormat="1" applyFont="1" applyAlignment="1">
      <alignment horizontal="right"/>
    </xf>
    <xf numFmtId="0" fontId="13" fillId="0" borderId="3" xfId="13" applyFont="1" applyBorder="1"/>
    <xf numFmtId="0" fontId="14" fillId="0" borderId="3" xfId="13" applyFont="1" applyBorder="1"/>
    <xf numFmtId="165" fontId="13" fillId="0" borderId="3" xfId="13" applyNumberFormat="1" applyFont="1" applyBorder="1" applyAlignment="1">
      <alignment horizontal="right"/>
    </xf>
    <xf numFmtId="165" fontId="13" fillId="0" borderId="3" xfId="13" applyNumberFormat="1" applyFont="1" applyBorder="1"/>
    <xf numFmtId="0" fontId="13" fillId="0" borderId="3" xfId="13" applyFont="1" applyFill="1" applyBorder="1"/>
    <xf numFmtId="0" fontId="13" fillId="0" borderId="0" xfId="13" applyFont="1" applyFill="1"/>
    <xf numFmtId="0" fontId="3" fillId="0" borderId="0" xfId="14" applyNumberFormat="1" applyFont="1" applyFill="1" applyBorder="1" applyAlignment="1">
      <alignment horizontal="left"/>
    </xf>
    <xf numFmtId="0" fontId="3" fillId="0" borderId="0" xfId="14" applyNumberFormat="1" applyFont="1" applyFill="1" applyAlignment="1">
      <alignment horizontal="left"/>
    </xf>
    <xf numFmtId="0" fontId="15" fillId="0" borderId="0" xfId="13" applyFont="1"/>
    <xf numFmtId="0" fontId="2" fillId="0" borderId="0" xfId="14" applyFont="1" applyFill="1" applyAlignment="1">
      <alignment horizontal="right"/>
    </xf>
    <xf numFmtId="0" fontId="2" fillId="0" borderId="0" xfId="14" applyFont="1" applyFill="1" applyBorder="1" applyAlignment="1">
      <alignment horizontal="right"/>
    </xf>
    <xf numFmtId="0" fontId="2" fillId="0" borderId="0" xfId="14" applyFont="1" applyFill="1" applyBorder="1"/>
    <xf numFmtId="0" fontId="2" fillId="0" borderId="0" xfId="14" applyFont="1" applyFill="1" applyBorder="1" applyAlignment="1">
      <alignment horizontal="left"/>
    </xf>
    <xf numFmtId="0" fontId="3" fillId="0" borderId="0" xfId="14" applyFont="1" applyFill="1" applyBorder="1" applyAlignment="1">
      <alignment horizontal="left"/>
    </xf>
    <xf numFmtId="0" fontId="2" fillId="0" borderId="0" xfId="14" applyFont="1" applyFill="1"/>
    <xf numFmtId="0" fontId="3" fillId="0" borderId="3" xfId="15" applyFont="1" applyFill="1" applyBorder="1" applyAlignment="1">
      <alignment horizontal="left"/>
    </xf>
    <xf numFmtId="0" fontId="2" fillId="0" borderId="3" xfId="14" applyFont="1" applyFill="1" applyBorder="1" applyAlignment="1">
      <alignment horizontal="right"/>
    </xf>
    <xf numFmtId="0" fontId="2" fillId="0" borderId="3" xfId="15" applyFont="1" applyFill="1" applyBorder="1" applyAlignment="1">
      <alignment horizontal="right"/>
    </xf>
    <xf numFmtId="0" fontId="2" fillId="0" borderId="3" xfId="15" applyFont="1" applyFill="1" applyBorder="1"/>
    <xf numFmtId="0" fontId="2" fillId="0" borderId="3" xfId="15" applyFont="1" applyFill="1" applyBorder="1" applyAlignment="1">
      <alignment horizontal="left"/>
    </xf>
    <xf numFmtId="0" fontId="2" fillId="0" borderId="0" xfId="14" applyFont="1" applyFill="1" applyAlignment="1">
      <alignment horizontal="left"/>
    </xf>
    <xf numFmtId="0" fontId="2" fillId="0" borderId="3" xfId="14" applyFont="1" applyFill="1" applyBorder="1" applyAlignment="1">
      <alignment horizontal="left"/>
    </xf>
    <xf numFmtId="0" fontId="2" fillId="0" borderId="3" xfId="14" applyFont="1" applyFill="1" applyBorder="1" applyAlignment="1" applyProtection="1">
      <alignment horizontal="right"/>
    </xf>
    <xf numFmtId="0" fontId="2" fillId="0" borderId="0" xfId="15" applyFont="1" applyFill="1" applyBorder="1" applyAlignment="1">
      <alignment horizontal="right"/>
    </xf>
    <xf numFmtId="165" fontId="2" fillId="0" borderId="0" xfId="14" applyNumberFormat="1" applyFont="1" applyFill="1" applyBorder="1" applyAlignment="1">
      <alignment horizontal="right"/>
    </xf>
    <xf numFmtId="165" fontId="2" fillId="0" borderId="0" xfId="14" applyNumberFormat="1" applyFont="1" applyFill="1" applyBorder="1" applyAlignment="1">
      <alignment horizontal="left"/>
    </xf>
    <xf numFmtId="0" fontId="2" fillId="0" borderId="0" xfId="14" applyFont="1" applyFill="1" applyAlignment="1" applyProtection="1">
      <alignment horizontal="left"/>
    </xf>
    <xf numFmtId="3" fontId="2" fillId="0" borderId="0" xfId="14" applyNumberFormat="1" applyFont="1" applyFill="1" applyBorder="1" applyAlignment="1">
      <alignment horizontal="right"/>
    </xf>
    <xf numFmtId="3" fontId="2" fillId="0" borderId="0" xfId="14" applyNumberFormat="1" applyFont="1" applyFill="1" applyBorder="1" applyAlignment="1">
      <alignment horizontal="left"/>
    </xf>
    <xf numFmtId="0" fontId="8" fillId="0" borderId="0" xfId="4" applyFont="1" applyFill="1" applyAlignment="1" applyProtection="1">
      <alignment horizontal="left"/>
    </xf>
    <xf numFmtId="0" fontId="2" fillId="0" borderId="3" xfId="14" applyFont="1" applyFill="1" applyBorder="1" applyAlignment="1" applyProtection="1">
      <alignment horizontal="left"/>
    </xf>
    <xf numFmtId="165" fontId="2" fillId="0" borderId="3" xfId="14" applyNumberFormat="1" applyFont="1" applyFill="1" applyBorder="1" applyAlignment="1">
      <alignment horizontal="right"/>
    </xf>
    <xf numFmtId="165" fontId="2" fillId="0" borderId="3" xfId="14" applyNumberFormat="1" applyFont="1" applyFill="1" applyBorder="1" applyAlignment="1">
      <alignment horizontal="left"/>
    </xf>
    <xf numFmtId="164" fontId="8" fillId="0" borderId="0" xfId="16" applyFont="1" applyFill="1" applyBorder="1" applyAlignment="1" applyProtection="1">
      <alignment horizontal="left"/>
    </xf>
    <xf numFmtId="164" fontId="16" fillId="0" borderId="0" xfId="16" applyFont="1" applyFill="1" applyBorder="1" applyAlignment="1" applyProtection="1">
      <alignment horizontal="left"/>
    </xf>
    <xf numFmtId="0" fontId="2" fillId="0" borderId="0" xfId="14" applyFont="1" applyFill="1" applyBorder="1" applyAlignment="1" applyProtection="1">
      <alignment horizontal="left"/>
    </xf>
    <xf numFmtId="0" fontId="17" fillId="0" borderId="0" xfId="14" applyFont="1" applyFill="1" applyAlignment="1">
      <alignment horizontal="left"/>
    </xf>
    <xf numFmtId="49" fontId="9" fillId="0" borderId="0" xfId="5" applyNumberFormat="1" applyFont="1" applyFill="1" applyAlignment="1">
      <alignment horizontal="left"/>
    </xf>
    <xf numFmtId="0" fontId="9" fillId="0" borderId="0" xfId="8" applyFont="1" applyFill="1"/>
    <xf numFmtId="0" fontId="3" fillId="0" borderId="0" xfId="17" applyNumberFormat="1" applyFont="1" applyFill="1" applyBorder="1" applyAlignment="1">
      <alignment horizontal="left"/>
    </xf>
    <xf numFmtId="0" fontId="8" fillId="0" borderId="0" xfId="8" applyFont="1" applyFill="1"/>
    <xf numFmtId="0" fontId="3" fillId="0" borderId="0" xfId="17" applyFont="1" applyFill="1" applyBorder="1" applyAlignment="1">
      <alignment horizontal="left"/>
    </xf>
    <xf numFmtId="0" fontId="9" fillId="0" borderId="0" xfId="5" applyNumberFormat="1" applyFont="1" applyFill="1" applyAlignment="1" applyProtection="1">
      <alignment horizontal="left" vertical="center"/>
    </xf>
    <xf numFmtId="0" fontId="8" fillId="0" borderId="0" xfId="7" applyFont="1" applyFill="1" applyBorder="1" applyAlignment="1">
      <alignment horizontal="right" wrapText="1"/>
    </xf>
    <xf numFmtId="164" fontId="9" fillId="0" borderId="0" xfId="5" applyNumberFormat="1" applyFont="1" applyFill="1" applyAlignment="1" applyProtection="1">
      <alignment horizontal="left" wrapText="1"/>
    </xf>
    <xf numFmtId="0" fontId="8" fillId="0" borderId="0" xfId="18" applyNumberFormat="1" applyFont="1" applyFill="1" applyBorder="1" applyAlignment="1">
      <alignment horizontal="left"/>
    </xf>
    <xf numFmtId="3" fontId="8" fillId="0" borderId="0" xfId="7" applyNumberFormat="1" applyFont="1" applyFill="1" applyBorder="1" applyAlignment="1">
      <alignment horizontal="right"/>
    </xf>
    <xf numFmtId="49" fontId="8" fillId="0" borderId="0" xfId="18" applyNumberFormat="1" applyFont="1" applyFill="1" applyBorder="1" applyAlignment="1">
      <alignment horizontal="left"/>
    </xf>
    <xf numFmtId="0" fontId="8" fillId="0" borderId="3" xfId="18" applyNumberFormat="1" applyFont="1" applyFill="1" applyBorder="1" applyAlignment="1">
      <alignment horizontal="left"/>
    </xf>
    <xf numFmtId="164" fontId="8" fillId="0" borderId="3" xfId="5" applyFont="1" applyFill="1" applyBorder="1"/>
    <xf numFmtId="0" fontId="8" fillId="0" borderId="3" xfId="7" applyFont="1" applyFill="1" applyBorder="1" applyAlignment="1">
      <alignment horizontal="right"/>
    </xf>
    <xf numFmtId="49" fontId="8" fillId="0" borderId="3" xfId="18" applyNumberFormat="1" applyFont="1" applyFill="1" applyBorder="1" applyAlignment="1">
      <alignment horizontal="left"/>
    </xf>
    <xf numFmtId="0" fontId="8" fillId="0" borderId="0" xfId="5" applyNumberFormat="1" applyFont="1" applyFill="1" applyAlignment="1">
      <alignment horizontal="left"/>
    </xf>
    <xf numFmtId="164" fontId="8" fillId="0" borderId="0" xfId="5" applyFont="1" applyFill="1" applyAlignment="1">
      <alignment horizontal="left"/>
    </xf>
    <xf numFmtId="0" fontId="9" fillId="0" borderId="0" xfId="5" applyNumberFormat="1" applyFont="1" applyFill="1" applyAlignment="1">
      <alignment horizontal="left"/>
    </xf>
    <xf numFmtId="3" fontId="9" fillId="0" borderId="0" xfId="5" applyNumberFormat="1" applyFont="1" applyFill="1" applyAlignment="1">
      <alignment horizontal="right"/>
    </xf>
    <xf numFmtId="164" fontId="9" fillId="0" borderId="0" xfId="5" applyFont="1" applyFill="1" applyAlignment="1">
      <alignment horizontal="left"/>
    </xf>
    <xf numFmtId="0" fontId="3" fillId="0" borderId="0" xfId="18" applyFont="1"/>
    <xf numFmtId="164" fontId="9" fillId="0" borderId="0" xfId="5" applyFont="1" applyFill="1" applyAlignment="1" applyProtection="1">
      <alignment horizontal="left"/>
    </xf>
    <xf numFmtId="3" fontId="9" fillId="0" borderId="0" xfId="5" applyNumberFormat="1" applyFont="1" applyFill="1" applyBorder="1"/>
    <xf numFmtId="3" fontId="8" fillId="0" borderId="0" xfId="19" applyNumberFormat="1" applyFont="1" applyFill="1" applyBorder="1" applyAlignment="1"/>
    <xf numFmtId="3" fontId="8" fillId="0" borderId="0" xfId="5" applyNumberFormat="1" applyFont="1" applyFill="1" applyAlignment="1">
      <alignment horizontal="right"/>
    </xf>
    <xf numFmtId="3" fontId="8" fillId="0" borderId="0" xfId="5" applyNumberFormat="1" applyFont="1" applyFill="1" applyBorder="1"/>
    <xf numFmtId="164" fontId="8" fillId="0" borderId="0" xfId="5" applyFont="1" applyFill="1" applyAlignment="1" applyProtection="1">
      <alignment horizontal="left"/>
    </xf>
    <xf numFmtId="0" fontId="2" fillId="0" borderId="0" xfId="18" applyNumberFormat="1" applyFont="1" applyFill="1" applyAlignment="1">
      <alignment horizontal="left"/>
    </xf>
    <xf numFmtId="0" fontId="2" fillId="0" borderId="0" xfId="18" applyFont="1" applyAlignment="1">
      <alignment horizontal="left"/>
    </xf>
    <xf numFmtId="0" fontId="8" fillId="0" borderId="0" xfId="20" applyFont="1" applyFill="1" applyAlignment="1" applyProtection="1">
      <alignment horizontal="left"/>
      <protection locked="0"/>
    </xf>
    <xf numFmtId="0" fontId="8" fillId="0" borderId="3" xfId="5" applyNumberFormat="1" applyFont="1" applyFill="1" applyBorder="1" applyAlignment="1" applyProtection="1">
      <alignment horizontal="left"/>
    </xf>
    <xf numFmtId="0" fontId="8" fillId="0" borderId="0" xfId="5" applyNumberFormat="1" applyFont="1" applyFill="1" applyAlignment="1" applyProtection="1">
      <alignment horizontal="left"/>
    </xf>
    <xf numFmtId="0" fontId="8" fillId="0" borderId="0" xfId="21" applyNumberFormat="1" applyFont="1" applyFill="1" applyAlignment="1" applyProtection="1">
      <alignment horizontal="left"/>
      <protection locked="0"/>
    </xf>
    <xf numFmtId="0" fontId="8" fillId="0" borderId="0" xfId="5" applyNumberFormat="1" applyFont="1" applyFill="1" applyBorder="1"/>
    <xf numFmtId="164" fontId="8" fillId="0" borderId="0" xfId="21" applyNumberFormat="1" applyFont="1" applyAlignment="1" applyProtection="1">
      <alignment horizontal="left"/>
      <protection locked="0"/>
    </xf>
    <xf numFmtId="0" fontId="2" fillId="0" borderId="0" xfId="18" applyFont="1"/>
    <xf numFmtId="49" fontId="18" fillId="0" borderId="0" xfId="3" applyNumberFormat="1" applyFont="1" applyFill="1" applyAlignment="1">
      <alignment horizontal="left"/>
    </xf>
    <xf numFmtId="0" fontId="18" fillId="0" borderId="0" xfId="3" applyFont="1" applyFill="1" applyAlignment="1">
      <alignment horizontal="right"/>
    </xf>
    <xf numFmtId="0" fontId="18" fillId="0" borderId="0" xfId="3" applyFont="1" applyFill="1" applyBorder="1" applyAlignment="1">
      <alignment horizontal="right"/>
    </xf>
    <xf numFmtId="0" fontId="18" fillId="0" borderId="0" xfId="3" applyFont="1" applyFill="1"/>
    <xf numFmtId="0" fontId="3" fillId="0" borderId="0" xfId="3" applyFont="1" applyFill="1"/>
    <xf numFmtId="0" fontId="19" fillId="0" borderId="0" xfId="6" applyFont="1" applyFill="1" applyAlignment="1" applyProtection="1">
      <alignment horizontal="left"/>
      <protection locked="0"/>
    </xf>
    <xf numFmtId="0" fontId="20" fillId="0" borderId="0" xfId="6" applyFont="1" applyFill="1" applyAlignment="1">
      <alignment horizontal="right"/>
    </xf>
    <xf numFmtId="0" fontId="2" fillId="0" borderId="0" xfId="2"/>
    <xf numFmtId="0" fontId="19" fillId="0" borderId="0" xfId="6" applyFont="1" applyAlignment="1" applyProtection="1">
      <alignment horizontal="left"/>
      <protection locked="0"/>
    </xf>
    <xf numFmtId="0" fontId="2" fillId="0" borderId="0" xfId="3" applyFont="1" applyFill="1"/>
    <xf numFmtId="0" fontId="20" fillId="0" borderId="0" xfId="6" applyFont="1" applyFill="1" applyBorder="1"/>
    <xf numFmtId="0" fontId="20" fillId="0" borderId="3" xfId="6" applyFont="1" applyFill="1" applyBorder="1"/>
    <xf numFmtId="0" fontId="20" fillId="0" borderId="3" xfId="6" applyFont="1" applyFill="1" applyBorder="1" applyAlignment="1">
      <alignment horizontal="right"/>
    </xf>
    <xf numFmtId="0" fontId="21" fillId="0" borderId="3" xfId="3" applyFont="1" applyFill="1" applyBorder="1" applyAlignment="1">
      <alignment horizontal="right"/>
    </xf>
    <xf numFmtId="0" fontId="21" fillId="0" borderId="3" xfId="3" applyFont="1" applyFill="1" applyBorder="1"/>
    <xf numFmtId="0" fontId="2" fillId="0" borderId="0" xfId="3" applyFont="1" applyFill="1" applyBorder="1"/>
    <xf numFmtId="0" fontId="20" fillId="0" borderId="0" xfId="6" applyFont="1" applyFill="1" applyBorder="1" applyAlignment="1">
      <alignment horizontal="right"/>
    </xf>
    <xf numFmtId="164" fontId="20" fillId="0" borderId="0" xfId="6" applyNumberFormat="1" applyFont="1" applyFill="1" applyBorder="1" applyAlignment="1" applyProtection="1">
      <alignment horizontal="right"/>
      <protection locked="0"/>
    </xf>
    <xf numFmtId="0" fontId="21" fillId="0" borderId="0" xfId="3" applyFont="1" applyFill="1" applyBorder="1" applyAlignment="1">
      <alignment horizontal="right"/>
    </xf>
    <xf numFmtId="0" fontId="21" fillId="0" borderId="0" xfId="3" applyFont="1" applyFill="1" applyBorder="1"/>
    <xf numFmtId="3" fontId="18" fillId="0" borderId="0" xfId="23" applyNumberFormat="1" applyFont="1" applyFill="1" applyAlignment="1">
      <alignment horizontal="right"/>
    </xf>
    <xf numFmtId="3" fontId="18" fillId="0" borderId="0" xfId="23" applyNumberFormat="1" applyFont="1" applyFill="1" applyBorder="1" applyAlignment="1">
      <alignment horizontal="right"/>
    </xf>
    <xf numFmtId="0" fontId="20" fillId="0" borderId="0" xfId="6" applyFont="1" applyAlignment="1" applyProtection="1">
      <alignment horizontal="left"/>
      <protection locked="0"/>
    </xf>
    <xf numFmtId="3" fontId="21" fillId="0" borderId="0" xfId="24" applyNumberFormat="1" applyFont="1" applyFill="1" applyBorder="1" applyAlignment="1">
      <alignment horizontal="right"/>
    </xf>
    <xf numFmtId="3" fontId="21" fillId="0" borderId="0" xfId="24" applyNumberFormat="1" applyFont="1" applyFill="1" applyAlignment="1">
      <alignment horizontal="right"/>
    </xf>
    <xf numFmtId="3" fontId="21" fillId="0" borderId="0" xfId="3" applyNumberFormat="1" applyFont="1" applyFill="1" applyAlignment="1">
      <alignment horizontal="right"/>
    </xf>
    <xf numFmtId="3" fontId="21" fillId="0" borderId="0" xfId="3" applyNumberFormat="1" applyFont="1" applyFill="1" applyBorder="1" applyAlignment="1">
      <alignment horizontal="right"/>
    </xf>
    <xf numFmtId="0" fontId="20" fillId="0" borderId="3" xfId="6" applyFont="1" applyFill="1" applyBorder="1" applyAlignment="1" applyProtection="1">
      <alignment horizontal="fill"/>
      <protection locked="0"/>
    </xf>
    <xf numFmtId="0" fontId="20" fillId="0" borderId="0" xfId="6" applyFont="1" applyFill="1" applyBorder="1" applyAlignment="1" applyProtection="1">
      <alignment horizontal="fill"/>
      <protection locked="0"/>
    </xf>
    <xf numFmtId="164" fontId="20" fillId="0" borderId="0" xfId="21" applyNumberFormat="1" applyFont="1" applyFill="1" applyAlignment="1" applyProtection="1">
      <alignment horizontal="left"/>
      <protection locked="0"/>
    </xf>
    <xf numFmtId="0" fontId="21" fillId="0" borderId="0" xfId="3" applyFont="1"/>
    <xf numFmtId="164" fontId="20" fillId="0" borderId="0" xfId="21" applyNumberFormat="1" applyFont="1" applyAlignment="1" applyProtection="1">
      <alignment horizontal="left"/>
      <protection locked="0"/>
    </xf>
    <xf numFmtId="0" fontId="2" fillId="0" borderId="0" xfId="3" applyFont="1" applyFill="1" applyAlignment="1">
      <alignment horizontal="right"/>
    </xf>
    <xf numFmtId="3" fontId="3" fillId="0" borderId="0" xfId="23" applyNumberFormat="1" applyFont="1" applyFill="1" applyAlignment="1">
      <alignment horizontal="right"/>
    </xf>
    <xf numFmtId="0" fontId="2" fillId="0" borderId="0" xfId="3" applyFont="1" applyFill="1" applyBorder="1" applyAlignment="1">
      <alignment horizontal="right"/>
    </xf>
    <xf numFmtId="166" fontId="21" fillId="0" borderId="0" xfId="1" applyNumberFormat="1" applyFont="1" applyFill="1" applyAlignment="1">
      <alignment horizontal="right"/>
    </xf>
    <xf numFmtId="49" fontId="19" fillId="0" borderId="0" xfId="7" applyNumberFormat="1" applyFont="1" applyFill="1" applyBorder="1" applyAlignment="1">
      <alignment horizontal="left"/>
    </xf>
    <xf numFmtId="0" fontId="19" fillId="0" borderId="0" xfId="7" applyFont="1" applyFill="1" applyBorder="1"/>
    <xf numFmtId="0" fontId="19" fillId="0" borderId="0" xfId="7" applyFont="1" applyFill="1" applyBorder="1" applyAlignment="1">
      <alignment horizontal="right"/>
    </xf>
    <xf numFmtId="0" fontId="19" fillId="0" borderId="0" xfId="7" applyFont="1" applyBorder="1" applyAlignment="1">
      <alignment horizontal="left"/>
    </xf>
    <xf numFmtId="0" fontId="9" fillId="0" borderId="0" xfId="7" applyFont="1" applyFill="1" applyBorder="1"/>
    <xf numFmtId="0" fontId="18" fillId="0" borderId="0" xfId="17" applyFont="1" applyFill="1" applyBorder="1" applyAlignment="1">
      <alignment horizontal="left"/>
    </xf>
    <xf numFmtId="0" fontId="20" fillId="0" borderId="0" xfId="7" applyFont="1" applyFill="1" applyBorder="1"/>
    <xf numFmtId="0" fontId="18" fillId="0" borderId="0" xfId="17" applyFont="1" applyBorder="1" applyAlignment="1">
      <alignment horizontal="left"/>
    </xf>
    <xf numFmtId="0" fontId="19" fillId="0" borderId="0" xfId="7" applyFont="1" applyBorder="1"/>
    <xf numFmtId="0" fontId="20" fillId="0" borderId="3" xfId="7" applyFont="1" applyFill="1" applyBorder="1"/>
    <xf numFmtId="0" fontId="20" fillId="0" borderId="0" xfId="7" applyFont="1" applyFill="1" applyBorder="1" applyProtection="1">
      <protection locked="0"/>
    </xf>
    <xf numFmtId="0" fontId="21" fillId="0" borderId="0" xfId="3" applyFont="1" applyFill="1" applyAlignment="1"/>
    <xf numFmtId="3" fontId="21" fillId="0" borderId="0" xfId="3" applyNumberFormat="1" applyFont="1" applyFill="1" applyAlignment="1"/>
    <xf numFmtId="3" fontId="21" fillId="0" borderId="0" xfId="1" applyNumberFormat="1" applyFont="1" applyFill="1" applyBorder="1" applyAlignment="1"/>
    <xf numFmtId="3" fontId="20" fillId="0" borderId="0" xfId="7" applyNumberFormat="1" applyFont="1" applyFill="1" applyBorder="1" applyAlignment="1"/>
    <xf numFmtId="3" fontId="20" fillId="0" borderId="0" xfId="7" applyNumberFormat="1" applyFont="1" applyFill="1" applyBorder="1" applyAlignment="1">
      <alignment horizontal="right"/>
    </xf>
    <xf numFmtId="0" fontId="21" fillId="0" borderId="0" xfId="3" applyFont="1" applyAlignment="1"/>
    <xf numFmtId="0" fontId="21" fillId="0" borderId="0" xfId="3" applyFont="1" applyFill="1"/>
    <xf numFmtId="165" fontId="21" fillId="0" borderId="0" xfId="3" applyNumberFormat="1" applyFont="1" applyFill="1" applyAlignment="1"/>
    <xf numFmtId="165" fontId="21" fillId="0" borderId="0" xfId="1" applyNumberFormat="1" applyFont="1" applyFill="1" applyBorder="1" applyAlignment="1"/>
    <xf numFmtId="165" fontId="20" fillId="0" borderId="0" xfId="7" applyNumberFormat="1" applyFont="1" applyFill="1" applyBorder="1" applyAlignment="1"/>
    <xf numFmtId="165" fontId="20" fillId="0" borderId="0" xfId="7" applyNumberFormat="1" applyFont="1" applyFill="1" applyBorder="1" applyAlignment="1">
      <alignment horizontal="right"/>
    </xf>
    <xf numFmtId="165" fontId="21" fillId="0" borderId="0" xfId="1" applyNumberFormat="1" applyFont="1" applyFill="1" applyAlignment="1"/>
    <xf numFmtId="165" fontId="20" fillId="0" borderId="0" xfId="1" applyNumberFormat="1" applyFont="1" applyFill="1" applyBorder="1" applyAlignment="1"/>
    <xf numFmtId="165" fontId="20" fillId="0" borderId="0" xfId="1" applyNumberFormat="1" applyFont="1" applyFill="1" applyBorder="1" applyAlignment="1">
      <alignment horizontal="right"/>
    </xf>
    <xf numFmtId="0" fontId="20" fillId="0" borderId="3" xfId="7" applyFont="1" applyFill="1" applyBorder="1" applyAlignment="1" applyProtection="1">
      <alignment horizontal="fill"/>
      <protection locked="0"/>
    </xf>
    <xf numFmtId="0" fontId="21" fillId="0" borderId="3" xfId="25" applyFont="1" applyFill="1" applyBorder="1"/>
    <xf numFmtId="0" fontId="20" fillId="0" borderId="0" xfId="7" applyFont="1" applyFill="1" applyBorder="1" applyAlignment="1" applyProtection="1">
      <alignment horizontal="fill"/>
      <protection locked="0"/>
    </xf>
    <xf numFmtId="3" fontId="2" fillId="0" borderId="0" xfId="2" applyNumberFormat="1"/>
    <xf numFmtId="165" fontId="21" fillId="0" borderId="0" xfId="3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49" fontId="19" fillId="0" borderId="0" xfId="12" applyNumberFormat="1" applyFont="1" applyFill="1" applyBorder="1" applyAlignment="1">
      <alignment horizontal="left"/>
    </xf>
    <xf numFmtId="0" fontId="19" fillId="0" borderId="0" xfId="12" applyFont="1" applyFill="1" applyBorder="1"/>
    <xf numFmtId="0" fontId="19" fillId="0" borderId="0" xfId="12" applyFont="1" applyFill="1" applyBorder="1" applyAlignment="1">
      <alignment horizontal="right"/>
    </xf>
    <xf numFmtId="0" fontId="9" fillId="0" borderId="0" xfId="12" applyFont="1" applyFill="1" applyBorder="1"/>
    <xf numFmtId="0" fontId="20" fillId="0" borderId="0" xfId="7" applyFont="1" applyFill="1" applyBorder="1" applyAlignment="1">
      <alignment horizontal="right"/>
    </xf>
    <xf numFmtId="0" fontId="20" fillId="0" borderId="0" xfId="7" applyFont="1" applyFill="1" applyBorder="1" applyAlignment="1">
      <alignment horizontal="left"/>
    </xf>
    <xf numFmtId="0" fontId="20" fillId="0" borderId="3" xfId="7" applyFont="1" applyFill="1" applyBorder="1" applyAlignment="1">
      <alignment horizontal="left"/>
    </xf>
    <xf numFmtId="0" fontId="8" fillId="0" borderId="0" xfId="12" applyFont="1" applyFill="1" applyBorder="1" applyAlignment="1">
      <alignment horizontal="right"/>
    </xf>
    <xf numFmtId="0" fontId="20" fillId="0" borderId="0" xfId="12" applyFont="1" applyFill="1" applyBorder="1" applyAlignment="1" applyProtection="1">
      <alignment horizontal="left"/>
    </xf>
    <xf numFmtId="0" fontId="20" fillId="0" borderId="0" xfId="12" applyFont="1" applyFill="1" applyBorder="1" applyAlignment="1">
      <alignment horizontal="right"/>
    </xf>
    <xf numFmtId="0" fontId="14" fillId="0" borderId="0" xfId="12" applyFont="1" applyFill="1" applyBorder="1" applyAlignment="1" applyProtection="1">
      <alignment horizontal="left"/>
    </xf>
    <xf numFmtId="0" fontId="14" fillId="0" borderId="0" xfId="12" applyFont="1" applyFill="1" applyBorder="1" applyAlignment="1" applyProtection="1">
      <alignment horizontal="right"/>
    </xf>
    <xf numFmtId="0" fontId="14" fillId="0" borderId="0" xfId="12" applyFont="1" applyFill="1" applyBorder="1" applyAlignment="1">
      <alignment horizontal="right"/>
    </xf>
    <xf numFmtId="3" fontId="17" fillId="0" borderId="0" xfId="3" applyNumberFormat="1" applyFont="1" applyFill="1" applyAlignment="1">
      <alignment horizontal="right"/>
    </xf>
    <xf numFmtId="3" fontId="16" fillId="0" borderId="0" xfId="26" applyNumberFormat="1" applyFont="1" applyFill="1" applyAlignment="1">
      <alignment horizontal="right"/>
    </xf>
    <xf numFmtId="3" fontId="16" fillId="0" borderId="0" xfId="1" applyNumberFormat="1" applyFont="1" applyFill="1" applyBorder="1" applyAlignment="1" applyProtection="1">
      <alignment horizontal="right"/>
      <protection locked="0"/>
    </xf>
    <xf numFmtId="3" fontId="16" fillId="0" borderId="0" xfId="12" applyNumberFormat="1" applyFont="1" applyFill="1" applyBorder="1" applyAlignment="1">
      <alignment horizontal="right"/>
    </xf>
    <xf numFmtId="3" fontId="23" fillId="4" borderId="0" xfId="12" applyNumberFormat="1" applyFont="1" applyFill="1" applyBorder="1" applyAlignment="1">
      <alignment horizontal="right"/>
    </xf>
    <xf numFmtId="3" fontId="23" fillId="5" borderId="0" xfId="12" applyNumberFormat="1" applyFont="1" applyFill="1" applyBorder="1" applyAlignment="1">
      <alignment horizontal="right"/>
    </xf>
    <xf numFmtId="167" fontId="20" fillId="0" borderId="0" xfId="12" applyNumberFormat="1" applyFont="1" applyFill="1" applyBorder="1"/>
    <xf numFmtId="0" fontId="20" fillId="0" borderId="0" xfId="12" applyFont="1" applyFill="1" applyBorder="1"/>
    <xf numFmtId="3" fontId="20" fillId="0" borderId="0" xfId="12" applyNumberFormat="1" applyFont="1" applyFill="1" applyBorder="1" applyAlignment="1">
      <alignment horizontal="right"/>
    </xf>
    <xf numFmtId="3" fontId="20" fillId="0" borderId="0" xfId="26" applyNumberFormat="1" applyFont="1" applyFill="1" applyAlignment="1">
      <alignment horizontal="right"/>
    </xf>
    <xf numFmtId="0" fontId="21" fillId="0" borderId="0" xfId="27" applyFont="1" applyFill="1"/>
    <xf numFmtId="0" fontId="20" fillId="0" borderId="3" xfId="12" applyFont="1" applyFill="1" applyBorder="1" applyAlignment="1" applyProtection="1">
      <alignment horizontal="left"/>
      <protection locked="0"/>
    </xf>
    <xf numFmtId="167" fontId="20" fillId="0" borderId="3" xfId="12" applyNumberFormat="1" applyFont="1" applyFill="1" applyBorder="1" applyAlignment="1">
      <alignment horizontal="right"/>
    </xf>
    <xf numFmtId="167" fontId="20" fillId="0" borderId="3" xfId="12" applyNumberFormat="1" applyFont="1" applyFill="1" applyBorder="1"/>
    <xf numFmtId="0" fontId="20" fillId="0" borderId="0" xfId="12" applyFont="1" applyFill="1" applyBorder="1" applyAlignment="1" applyProtection="1">
      <alignment horizontal="left"/>
      <protection locked="0"/>
    </xf>
    <xf numFmtId="167" fontId="20" fillId="0" borderId="0" xfId="12" applyNumberFormat="1" applyFont="1" applyFill="1" applyBorder="1" applyAlignment="1">
      <alignment horizontal="right"/>
    </xf>
    <xf numFmtId="0" fontId="2" fillId="0" borderId="0" xfId="2" applyAlignment="1">
      <alignment horizontal="right"/>
    </xf>
    <xf numFmtId="0" fontId="20" fillId="0" borderId="0" xfId="12" applyFont="1" applyFill="1" applyBorder="1" applyProtection="1">
      <protection locked="0"/>
    </xf>
    <xf numFmtId="49" fontId="3" fillId="0" borderId="0" xfId="28" applyNumberFormat="1" applyFont="1" applyFill="1" applyAlignment="1">
      <alignment horizontal="left"/>
    </xf>
    <xf numFmtId="0" fontId="3" fillId="0" borderId="0" xfId="28" applyFont="1" applyFill="1"/>
    <xf numFmtId="0" fontId="3" fillId="0" borderId="0" xfId="28" applyFont="1" applyFill="1" applyBorder="1"/>
    <xf numFmtId="0" fontId="2" fillId="0" borderId="0" xfId="28" applyFont="1" applyFill="1"/>
    <xf numFmtId="0" fontId="2" fillId="0" borderId="0" xfId="28" applyFont="1" applyFill="1" applyBorder="1"/>
    <xf numFmtId="0" fontId="9" fillId="0" borderId="0" xfId="7" applyFont="1" applyBorder="1"/>
    <xf numFmtId="168" fontId="3" fillId="0" borderId="0" xfId="28" applyNumberFormat="1" applyFont="1" applyFill="1" applyAlignment="1" applyProtection="1">
      <alignment horizontal="left"/>
    </xf>
    <xf numFmtId="3" fontId="8" fillId="0" borderId="0" xfId="7" applyNumberFormat="1" applyFont="1" applyFill="1" applyBorder="1"/>
    <xf numFmtId="0" fontId="9" fillId="0" borderId="0" xfId="29" applyFont="1" applyAlignment="1" applyProtection="1"/>
    <xf numFmtId="168" fontId="2" fillId="0" borderId="0" xfId="28" applyNumberFormat="1" applyFont="1" applyFill="1" applyBorder="1" applyAlignment="1" applyProtection="1">
      <alignment horizontal="left"/>
    </xf>
    <xf numFmtId="3" fontId="9" fillId="0" borderId="0" xfId="30" applyNumberFormat="1" applyFont="1" applyFill="1" applyBorder="1" applyAlignment="1" applyProtection="1">
      <alignment horizontal="right"/>
    </xf>
    <xf numFmtId="3" fontId="9" fillId="0" borderId="0" xfId="30" applyNumberFormat="1" applyFont="1" applyFill="1" applyBorder="1" applyAlignment="1">
      <alignment horizontal="right"/>
    </xf>
    <xf numFmtId="164" fontId="8" fillId="0" borderId="0" xfId="29" applyNumberFormat="1" applyFont="1" applyAlignment="1" applyProtection="1"/>
    <xf numFmtId="168" fontId="2" fillId="0" borderId="3" xfId="28" applyNumberFormat="1" applyFont="1" applyFill="1" applyBorder="1" applyAlignment="1" applyProtection="1">
      <alignment horizontal="left"/>
    </xf>
    <xf numFmtId="0" fontId="8" fillId="0" borderId="0" xfId="7" applyNumberFormat="1" applyFont="1" applyFill="1" applyBorder="1" applyAlignment="1" applyProtection="1">
      <alignment horizontal="right"/>
      <protection locked="0"/>
    </xf>
    <xf numFmtId="0" fontId="2" fillId="0" borderId="0" xfId="28" applyFont="1" applyFill="1" applyAlignment="1" applyProtection="1">
      <alignment horizontal="left"/>
    </xf>
    <xf numFmtId="3" fontId="8" fillId="0" borderId="0" xfId="31" applyNumberFormat="1" applyFont="1" applyFill="1" applyBorder="1" applyAlignment="1" applyProtection="1">
      <alignment horizontal="right"/>
    </xf>
    <xf numFmtId="3" fontId="2" fillId="0" borderId="3" xfId="28" applyNumberFormat="1" applyFont="1" applyFill="1" applyBorder="1" applyAlignment="1" applyProtection="1">
      <alignment horizontal="left"/>
    </xf>
    <xf numFmtId="3" fontId="2" fillId="0" borderId="3" xfId="28" applyNumberFormat="1" applyFont="1" applyFill="1" applyBorder="1"/>
    <xf numFmtId="3" fontId="2" fillId="0" borderId="3" xfId="28" applyNumberFormat="1" applyFont="1" applyFill="1" applyBorder="1" applyAlignment="1">
      <alignment horizontal="right"/>
    </xf>
    <xf numFmtId="0" fontId="2" fillId="0" borderId="3" xfId="28" applyFont="1" applyFill="1" applyBorder="1"/>
    <xf numFmtId="3" fontId="2" fillId="0" borderId="0" xfId="28" applyNumberFormat="1" applyFont="1" applyFill="1" applyBorder="1" applyAlignment="1" applyProtection="1">
      <alignment horizontal="left"/>
    </xf>
    <xf numFmtId="3" fontId="2" fillId="0" borderId="0" xfId="28" applyNumberFormat="1" applyFont="1" applyFill="1" applyBorder="1"/>
    <xf numFmtId="3" fontId="2" fillId="0" borderId="0" xfId="28" applyNumberFormat="1" applyFont="1" applyFill="1" applyBorder="1" applyAlignment="1">
      <alignment horizontal="right"/>
    </xf>
    <xf numFmtId="0" fontId="2" fillId="0" borderId="0" xfId="28" applyNumberFormat="1" applyFont="1" applyFill="1" applyBorder="1" applyAlignment="1" applyProtection="1">
      <alignment horizontal="left"/>
    </xf>
    <xf numFmtId="0" fontId="2" fillId="0" borderId="0" xfId="18" applyNumberFormat="1" applyFont="1" applyFill="1"/>
    <xf numFmtId="49" fontId="19" fillId="0" borderId="0" xfId="32" applyNumberFormat="1" applyFont="1" applyFill="1" applyBorder="1" applyAlignment="1">
      <alignment horizontal="left"/>
    </xf>
    <xf numFmtId="0" fontId="19" fillId="0" borderId="0" xfId="32" applyFont="1" applyFill="1" applyBorder="1"/>
    <xf numFmtId="0" fontId="19" fillId="0" borderId="0" xfId="8" applyFont="1" applyFill="1"/>
    <xf numFmtId="164" fontId="19" fillId="0" borderId="0" xfId="5" applyFont="1" applyFill="1" applyAlignment="1">
      <alignment horizontal="left"/>
    </xf>
    <xf numFmtId="0" fontId="9" fillId="0" borderId="0" xfId="32" applyFont="1" applyFill="1" applyBorder="1"/>
    <xf numFmtId="0" fontId="20" fillId="0" borderId="0" xfId="8" applyFont="1" applyFill="1"/>
    <xf numFmtId="0" fontId="8" fillId="0" borderId="0" xfId="32" applyFont="1" applyFill="1" applyBorder="1"/>
    <xf numFmtId="0" fontId="19" fillId="0" borderId="0" xfId="32" applyFont="1" applyFill="1" applyBorder="1" applyAlignment="1" applyProtection="1">
      <alignment horizontal="left"/>
      <protection locked="0"/>
    </xf>
    <xf numFmtId="0" fontId="19" fillId="0" borderId="0" xfId="32" applyFont="1" applyBorder="1" applyAlignment="1" applyProtection="1">
      <alignment horizontal="left"/>
      <protection locked="0"/>
    </xf>
    <xf numFmtId="168" fontId="21" fillId="0" borderId="0" xfId="28" applyNumberFormat="1" applyFont="1" applyFill="1" applyBorder="1" applyAlignment="1" applyProtection="1">
      <alignment horizontal="left"/>
    </xf>
    <xf numFmtId="168" fontId="21" fillId="0" borderId="3" xfId="28" applyNumberFormat="1" applyFont="1" applyFill="1" applyBorder="1" applyAlignment="1" applyProtection="1">
      <alignment horizontal="left"/>
    </xf>
    <xf numFmtId="0" fontId="20" fillId="0" borderId="3" xfId="32" applyFont="1" applyFill="1" applyBorder="1"/>
    <xf numFmtId="0" fontId="20" fillId="0" borderId="3" xfId="7" applyFont="1" applyFill="1" applyBorder="1" applyAlignment="1">
      <alignment horizontal="right"/>
    </xf>
    <xf numFmtId="3" fontId="19" fillId="0" borderId="0" xfId="33" applyNumberFormat="1" applyFont="1" applyFill="1" applyAlignment="1" applyProtection="1">
      <alignment horizontal="right"/>
      <protection locked="0"/>
    </xf>
    <xf numFmtId="166" fontId="18" fillId="0" borderId="0" xfId="1" applyNumberFormat="1" applyFont="1" applyFill="1"/>
    <xf numFmtId="166" fontId="18" fillId="0" borderId="0" xfId="1" applyNumberFormat="1" applyFont="1" applyFill="1" applyBorder="1"/>
    <xf numFmtId="1" fontId="19" fillId="0" borderId="0" xfId="32" applyNumberFormat="1" applyFont="1" applyFill="1" applyBorder="1" applyAlignment="1">
      <alignment horizontal="right"/>
    </xf>
    <xf numFmtId="0" fontId="18" fillId="0" borderId="0" xfId="3" applyFont="1"/>
    <xf numFmtId="3" fontId="21" fillId="0" borderId="0" xfId="34" applyNumberFormat="1" applyFont="1" applyFill="1" applyAlignment="1">
      <alignment horizontal="right"/>
    </xf>
    <xf numFmtId="3" fontId="20" fillId="0" borderId="0" xfId="33" applyNumberFormat="1" applyFont="1" applyFill="1" applyAlignment="1">
      <alignment horizontal="right"/>
    </xf>
    <xf numFmtId="3" fontId="20" fillId="0" borderId="0" xfId="32" applyNumberFormat="1" applyFont="1" applyFill="1" applyBorder="1"/>
    <xf numFmtId="1" fontId="20" fillId="0" borderId="0" xfId="32" applyNumberFormat="1" applyFont="1" applyFill="1" applyBorder="1" applyAlignment="1">
      <alignment horizontal="right"/>
    </xf>
    <xf numFmtId="0" fontId="21" fillId="0" borderId="0" xfId="3" applyFont="1" applyFill="1" applyAlignment="1">
      <alignment horizontal="left"/>
    </xf>
    <xf numFmtId="166" fontId="21" fillId="0" borderId="0" xfId="1" applyNumberFormat="1" applyFont="1" applyFill="1"/>
    <xf numFmtId="166" fontId="21" fillId="0" borderId="0" xfId="1" applyNumberFormat="1" applyFont="1" applyFill="1" applyBorder="1"/>
    <xf numFmtId="0" fontId="21" fillId="0" borderId="0" xfId="3" applyFont="1" applyAlignment="1">
      <alignment horizontal="left"/>
    </xf>
    <xf numFmtId="3" fontId="20" fillId="0" borderId="0" xfId="33" applyNumberFormat="1" applyFont="1" applyFill="1" applyAlignment="1" applyProtection="1">
      <alignment horizontal="right"/>
      <protection locked="0"/>
    </xf>
    <xf numFmtId="166" fontId="20" fillId="0" borderId="0" xfId="1" applyNumberFormat="1" applyFont="1" applyFill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" fontId="20" fillId="0" borderId="0" xfId="32" applyNumberFormat="1" applyFont="1" applyFill="1" applyBorder="1"/>
    <xf numFmtId="1" fontId="8" fillId="0" borderId="0" xfId="32" applyNumberFormat="1" applyFont="1" applyFill="1" applyBorder="1"/>
    <xf numFmtId="0" fontId="20" fillId="0" borderId="0" xfId="30" applyFont="1" applyFill="1" applyBorder="1"/>
    <xf numFmtId="1" fontId="2" fillId="0" borderId="0" xfId="2" applyNumberFormat="1"/>
    <xf numFmtId="164" fontId="20" fillId="0" borderId="0" xfId="33" applyNumberFormat="1" applyFont="1" applyAlignment="1" applyProtection="1">
      <alignment horizontal="left"/>
      <protection locked="0"/>
    </xf>
    <xf numFmtId="0" fontId="21" fillId="0" borderId="0" xfId="28" applyFont="1" applyAlignment="1" applyProtection="1">
      <alignment horizontal="left"/>
    </xf>
    <xf numFmtId="0" fontId="8" fillId="0" borderId="0" xfId="32" applyFont="1" applyFill="1" applyBorder="1" applyAlignment="1">
      <alignment horizontal="right"/>
    </xf>
    <xf numFmtId="169" fontId="20" fillId="0" borderId="0" xfId="32" applyNumberFormat="1" applyFont="1" applyFill="1" applyBorder="1"/>
    <xf numFmtId="169" fontId="8" fillId="0" borderId="0" xfId="32" applyNumberFormat="1" applyFont="1" applyFill="1" applyBorder="1"/>
    <xf numFmtId="49" fontId="19" fillId="0" borderId="0" xfId="30" applyNumberFormat="1" applyFont="1" applyFill="1" applyAlignment="1">
      <alignment horizontal="left"/>
    </xf>
    <xf numFmtId="0" fontId="19" fillId="0" borderId="0" xfId="30" applyFont="1" applyFill="1"/>
    <xf numFmtId="0" fontId="19" fillId="0" borderId="0" xfId="30" applyFont="1" applyFill="1" applyBorder="1"/>
    <xf numFmtId="0" fontId="9" fillId="0" borderId="0" xfId="30" applyFont="1" applyFill="1"/>
    <xf numFmtId="0" fontId="8" fillId="0" borderId="0" xfId="30" applyFont="1" applyFill="1" applyBorder="1"/>
    <xf numFmtId="0" fontId="19" fillId="0" borderId="0" xfId="30" applyFont="1" applyFill="1" applyAlignment="1" applyProtection="1">
      <alignment horizontal="left"/>
      <protection locked="0"/>
    </xf>
    <xf numFmtId="0" fontId="19" fillId="0" borderId="0" xfId="30" applyFont="1" applyAlignment="1" applyProtection="1">
      <alignment horizontal="left"/>
      <protection locked="0"/>
    </xf>
    <xf numFmtId="0" fontId="8" fillId="0" borderId="0" xfId="30" applyFont="1" applyFill="1"/>
    <xf numFmtId="0" fontId="20" fillId="0" borderId="3" xfId="30" applyFont="1" applyFill="1" applyBorder="1"/>
    <xf numFmtId="164" fontId="19" fillId="0" borderId="0" xfId="35" applyNumberFormat="1" applyFont="1" applyFill="1" applyAlignment="1" applyProtection="1">
      <alignment horizontal="left"/>
      <protection locked="0"/>
    </xf>
    <xf numFmtId="3" fontId="19" fillId="0" borderId="0" xfId="30" applyNumberFormat="1" applyFont="1" applyFill="1" applyBorder="1" applyAlignment="1" applyProtection="1">
      <alignment horizontal="right"/>
    </xf>
    <xf numFmtId="3" fontId="19" fillId="0" borderId="0" xfId="30" applyNumberFormat="1" applyFont="1" applyFill="1" applyBorder="1" applyAlignment="1">
      <alignment horizontal="right"/>
    </xf>
    <xf numFmtId="0" fontId="9" fillId="0" borderId="0" xfId="30" applyFont="1" applyFill="1" applyBorder="1"/>
    <xf numFmtId="164" fontId="20" fillId="0" borderId="0" xfId="35" applyFont="1" applyFill="1"/>
    <xf numFmtId="3" fontId="20" fillId="0" borderId="0" xfId="30" applyNumberFormat="1" applyFont="1" applyFill="1" applyBorder="1" applyAlignment="1">
      <alignment horizontal="right"/>
    </xf>
    <xf numFmtId="3" fontId="20" fillId="0" borderId="0" xfId="30" applyNumberFormat="1" applyFont="1" applyFill="1" applyBorder="1" applyAlignment="1" applyProtection="1">
      <alignment horizontal="right"/>
      <protection locked="0"/>
    </xf>
    <xf numFmtId="0" fontId="21" fillId="0" borderId="0" xfId="3" applyFont="1" applyFill="1" applyAlignment="1">
      <alignment horizontal="left" indent="1"/>
    </xf>
    <xf numFmtId="168" fontId="20" fillId="0" borderId="0" xfId="30" applyNumberFormat="1" applyFont="1" applyFill="1" applyBorder="1" applyAlignment="1" applyProtection="1">
      <alignment horizontal="right"/>
      <protection locked="0"/>
    </xf>
    <xf numFmtId="3" fontId="20" fillId="0" borderId="0" xfId="30" applyNumberFormat="1" applyFont="1" applyFill="1" applyBorder="1" applyAlignment="1" applyProtection="1">
      <alignment horizontal="right"/>
    </xf>
    <xf numFmtId="3" fontId="20" fillId="0" borderId="0" xfId="30" applyNumberFormat="1" applyFont="1" applyFill="1" applyBorder="1"/>
    <xf numFmtId="49" fontId="20" fillId="0" borderId="0" xfId="30" applyNumberFormat="1" applyFont="1" applyFill="1" applyBorder="1" applyAlignment="1">
      <alignment horizontal="right"/>
    </xf>
    <xf numFmtId="49" fontId="8" fillId="0" borderId="0" xfId="30" applyNumberFormat="1" applyFont="1" applyFill="1" applyBorder="1" applyAlignment="1">
      <alignment horizontal="right"/>
    </xf>
    <xf numFmtId="1" fontId="8" fillId="0" borderId="0" xfId="30" applyNumberFormat="1" applyFont="1" applyFill="1" applyBorder="1" applyAlignment="1">
      <alignment horizontal="right"/>
    </xf>
    <xf numFmtId="1" fontId="20" fillId="0" borderId="0" xfId="30" applyNumberFormat="1" applyFont="1" applyFill="1" applyBorder="1" applyAlignment="1">
      <alignment horizontal="right"/>
    </xf>
    <xf numFmtId="0" fontId="3" fillId="0" borderId="0" xfId="9" applyNumberFormat="1" applyFont="1" applyFill="1" applyBorder="1" applyAlignment="1">
      <alignment horizontal="left"/>
    </xf>
    <xf numFmtId="0" fontId="15" fillId="0" borderId="0" xfId="10" applyNumberFormat="1" applyFont="1" applyAlignment="1">
      <alignment horizontal="left"/>
    </xf>
    <xf numFmtId="0" fontId="3" fillId="0" borderId="0" xfId="9" applyNumberFormat="1" applyFont="1" applyFill="1" applyAlignment="1">
      <alignment horizontal="left"/>
    </xf>
    <xf numFmtId="0" fontId="15" fillId="0" borderId="0" xfId="10" applyNumberFormat="1" applyFont="1" applyBorder="1" applyAlignment="1">
      <alignment horizontal="left"/>
    </xf>
    <xf numFmtId="0" fontId="24" fillId="0" borderId="0" xfId="10" applyFont="1" applyAlignment="1">
      <alignment horizontal="center"/>
    </xf>
    <xf numFmtId="0" fontId="3" fillId="0" borderId="0" xfId="9" applyFont="1" applyFill="1"/>
    <xf numFmtId="0" fontId="2" fillId="0" borderId="0" xfId="9" applyFont="1" applyFill="1" applyAlignment="1">
      <alignment horizontal="center"/>
    </xf>
    <xf numFmtId="0" fontId="2" fillId="0" borderId="0" xfId="9" applyFont="1" applyFill="1" applyAlignment="1">
      <alignment horizontal="right"/>
    </xf>
    <xf numFmtId="0" fontId="2" fillId="0" borderId="0" xfId="9" applyFont="1" applyFill="1"/>
    <xf numFmtId="0" fontId="24" fillId="0" borderId="0" xfId="10" applyFont="1"/>
    <xf numFmtId="0" fontId="3" fillId="0" borderId="0" xfId="9" applyNumberFormat="1" applyFont="1" applyFill="1" applyBorder="1" applyAlignment="1">
      <alignment horizontal="right"/>
    </xf>
    <xf numFmtId="0" fontId="3" fillId="0" borderId="0" xfId="9" applyNumberFormat="1" applyFont="1" applyFill="1" applyBorder="1" applyAlignment="1" applyProtection="1">
      <alignment horizontal="left"/>
    </xf>
    <xf numFmtId="0" fontId="3" fillId="0" borderId="0" xfId="9" applyFont="1" applyFill="1" applyBorder="1"/>
    <xf numFmtId="0" fontId="2" fillId="0" borderId="0" xfId="9" applyFont="1" applyFill="1" applyBorder="1"/>
    <xf numFmtId="0" fontId="2" fillId="0" borderId="0" xfId="11" applyFont="1" applyFill="1" applyBorder="1" applyAlignment="1">
      <alignment horizontal="right"/>
    </xf>
    <xf numFmtId="0" fontId="2" fillId="0" borderId="0" xfId="9" applyFont="1" applyFill="1" applyBorder="1" applyAlignment="1">
      <alignment horizontal="right"/>
    </xf>
    <xf numFmtId="0" fontId="3" fillId="0" borderId="0" xfId="9" applyFont="1" applyFill="1" applyBorder="1" applyAlignment="1">
      <alignment horizontal="right"/>
    </xf>
    <xf numFmtId="0" fontId="2" fillId="0" borderId="0" xfId="28" applyNumberFormat="1" applyFont="1" applyFill="1" applyBorder="1" applyAlignment="1">
      <alignment horizontal="left"/>
    </xf>
    <xf numFmtId="0" fontId="15" fillId="0" borderId="0" xfId="10" applyNumberFormat="1" applyFont="1" applyBorder="1"/>
    <xf numFmtId="0" fontId="15" fillId="0" borderId="0" xfId="10" applyFont="1" applyBorder="1" applyAlignment="1">
      <alignment horizontal="center"/>
    </xf>
    <xf numFmtId="0" fontId="15" fillId="0" borderId="0" xfId="10" applyFont="1" applyBorder="1"/>
    <xf numFmtId="0" fontId="15" fillId="0" borderId="0" xfId="10" applyFont="1"/>
    <xf numFmtId="0" fontId="24" fillId="0" borderId="0" xfId="10" applyFont="1" applyAlignment="1">
      <alignment vertical="center"/>
    </xf>
    <xf numFmtId="0" fontId="24" fillId="0" borderId="4" xfId="10" applyNumberFormat="1" applyFont="1" applyBorder="1" applyAlignment="1">
      <alignment vertical="center"/>
    </xf>
    <xf numFmtId="0" fontId="24" fillId="0" borderId="0" xfId="10" applyNumberFormat="1" applyFont="1" applyBorder="1" applyAlignment="1">
      <alignment vertical="center"/>
    </xf>
    <xf numFmtId="0" fontId="24" fillId="0" borderId="0" xfId="10" applyFont="1" applyBorder="1" applyAlignment="1">
      <alignment horizontal="center" vertical="center"/>
    </xf>
    <xf numFmtId="0" fontId="24" fillId="0" borderId="6" xfId="10" applyNumberFormat="1" applyFont="1" applyBorder="1" applyAlignment="1">
      <alignment vertical="center"/>
    </xf>
    <xf numFmtId="0" fontId="24" fillId="0" borderId="3" xfId="10" applyNumberFormat="1" applyFont="1" applyBorder="1" applyAlignment="1">
      <alignment vertical="center"/>
    </xf>
    <xf numFmtId="0" fontId="24" fillId="0" borderId="3" xfId="10" applyFont="1" applyBorder="1" applyAlignment="1">
      <alignment horizontal="center" vertical="center"/>
    </xf>
    <xf numFmtId="0" fontId="24" fillId="0" borderId="4" xfId="10" applyNumberFormat="1" applyFont="1" applyBorder="1"/>
    <xf numFmtId="0" fontId="24" fillId="0" borderId="0" xfId="10" applyFont="1" applyBorder="1" applyAlignment="1">
      <alignment horizontal="center"/>
    </xf>
    <xf numFmtId="0" fontId="15" fillId="0" borderId="5" xfId="10" applyFont="1" applyBorder="1"/>
    <xf numFmtId="0" fontId="24" fillId="0" borderId="4" xfId="10" applyFont="1" applyBorder="1"/>
    <xf numFmtId="0" fontId="24" fillId="0" borderId="5" xfId="10" applyFont="1" applyBorder="1"/>
    <xf numFmtId="0" fontId="24" fillId="0" borderId="0" xfId="10" applyFont="1" applyBorder="1"/>
    <xf numFmtId="0" fontId="15" fillId="0" borderId="9" xfId="10" applyFont="1" applyBorder="1" applyAlignment="1">
      <alignment horizontal="center"/>
    </xf>
    <xf numFmtId="0" fontId="24" fillId="0" borderId="0" xfId="10" applyNumberFormat="1" applyFont="1" applyBorder="1"/>
    <xf numFmtId="0" fontId="24" fillId="0" borderId="9" xfId="10" applyFont="1" applyBorder="1"/>
    <xf numFmtId="3" fontId="15" fillId="0" borderId="5" xfId="10" applyNumberFormat="1" applyFont="1" applyBorder="1"/>
    <xf numFmtId="3" fontId="24" fillId="0" borderId="4" xfId="10" applyNumberFormat="1" applyFont="1" applyBorder="1"/>
    <xf numFmtId="3" fontId="24" fillId="0" borderId="5" xfId="10" applyNumberFormat="1" applyFont="1" applyBorder="1"/>
    <xf numFmtId="3" fontId="24" fillId="0" borderId="0" xfId="10" applyNumberFormat="1" applyFont="1" applyBorder="1"/>
    <xf numFmtId="3" fontId="24" fillId="0" borderId="9" xfId="10" applyNumberFormat="1" applyFont="1" applyBorder="1"/>
    <xf numFmtId="3" fontId="15" fillId="0" borderId="5" xfId="10" applyNumberFormat="1" applyFont="1" applyBorder="1" applyAlignment="1">
      <alignment horizontal="right"/>
    </xf>
    <xf numFmtId="3" fontId="24" fillId="0" borderId="4" xfId="10" applyNumberFormat="1" applyFont="1" applyBorder="1" applyAlignment="1">
      <alignment horizontal="right"/>
    </xf>
    <xf numFmtId="3" fontId="24" fillId="0" borderId="5" xfId="10" applyNumberFormat="1" applyFont="1" applyBorder="1" applyAlignment="1">
      <alignment horizontal="right"/>
    </xf>
    <xf numFmtId="3" fontId="24" fillId="0" borderId="0" xfId="10" applyNumberFormat="1" applyFont="1" applyBorder="1" applyAlignment="1">
      <alignment horizontal="right"/>
    </xf>
    <xf numFmtId="3" fontId="24" fillId="0" borderId="9" xfId="10" applyNumberFormat="1" applyFont="1" applyBorder="1" applyAlignment="1">
      <alignment horizontal="right"/>
    </xf>
    <xf numFmtId="3" fontId="24" fillId="0" borderId="0" xfId="10" applyNumberFormat="1" applyFont="1" applyBorder="1" applyAlignment="1">
      <alignment horizontal="center"/>
    </xf>
    <xf numFmtId="0" fontId="25" fillId="0" borderId="0" xfId="10" applyNumberFormat="1" applyFont="1" applyBorder="1"/>
    <xf numFmtId="0" fontId="15" fillId="0" borderId="4" xfId="10" applyFont="1" applyBorder="1"/>
    <xf numFmtId="0" fontId="24" fillId="0" borderId="6" xfId="10" applyNumberFormat="1" applyFont="1" applyBorder="1"/>
    <xf numFmtId="0" fontId="24" fillId="0" borderId="3" xfId="10" applyNumberFormat="1" applyFont="1" applyBorder="1"/>
    <xf numFmtId="0" fontId="24" fillId="0" borderId="3" xfId="10" applyFont="1" applyBorder="1" applyAlignment="1">
      <alignment horizontal="center"/>
    </xf>
    <xf numFmtId="0" fontId="15" fillId="0" borderId="7" xfId="10" applyFont="1" applyBorder="1"/>
    <xf numFmtId="0" fontId="24" fillId="0" borderId="6" xfId="10" applyFont="1" applyBorder="1"/>
    <xf numFmtId="0" fontId="24" fillId="0" borderId="7" xfId="10" applyFont="1" applyBorder="1"/>
    <xf numFmtId="0" fontId="24" fillId="0" borderId="3" xfId="10" applyFont="1" applyBorder="1"/>
    <xf numFmtId="0" fontId="24" fillId="0" borderId="8" xfId="10" applyFont="1" applyBorder="1"/>
    <xf numFmtId="0" fontId="2" fillId="0" borderId="0" xfId="10" applyNumberFormat="1" applyFont="1" applyFill="1" applyAlignment="1" applyProtection="1">
      <alignment horizontal="left"/>
    </xf>
    <xf numFmtId="0" fontId="24" fillId="0" borderId="0" xfId="10" applyFont="1" applyFill="1"/>
    <xf numFmtId="0" fontId="24" fillId="0" borderId="0" xfId="10" applyNumberFormat="1" applyFont="1"/>
    <xf numFmtId="0" fontId="15" fillId="0" borderId="0" xfId="10" applyNumberFormat="1" applyFont="1" applyFill="1" applyAlignment="1">
      <alignment horizontal="left"/>
    </xf>
    <xf numFmtId="0" fontId="24" fillId="0" borderId="0" xfId="10" applyFont="1" applyFill="1" applyAlignment="1">
      <alignment horizontal="center"/>
    </xf>
    <xf numFmtId="0" fontId="2" fillId="0" borderId="0" xfId="9" applyNumberFormat="1" applyFont="1" applyFill="1" applyBorder="1" applyAlignment="1">
      <alignment horizontal="left"/>
    </xf>
    <xf numFmtId="0" fontId="24" fillId="0" borderId="3" xfId="10" applyFont="1" applyFill="1" applyBorder="1"/>
    <xf numFmtId="0" fontId="15" fillId="0" borderId="3" xfId="10" applyFont="1" applyFill="1" applyBorder="1"/>
    <xf numFmtId="0" fontId="24" fillId="0" borderId="0" xfId="10" applyFont="1" applyFill="1" applyBorder="1"/>
    <xf numFmtId="0" fontId="24" fillId="0" borderId="0" xfId="10" applyFont="1" applyFill="1" applyAlignment="1">
      <alignment vertical="center"/>
    </xf>
    <xf numFmtId="0" fontId="24" fillId="0" borderId="4" xfId="10" applyNumberFormat="1" applyFont="1" applyFill="1" applyBorder="1" applyAlignment="1">
      <alignment vertical="center"/>
    </xf>
    <xf numFmtId="0" fontId="24" fillId="0" borderId="0" xfId="10" applyNumberFormat="1" applyFont="1" applyFill="1" applyBorder="1" applyAlignment="1">
      <alignment vertical="center"/>
    </xf>
    <xf numFmtId="0" fontId="24" fillId="0" borderId="0" xfId="10" applyFont="1" applyFill="1" applyBorder="1" applyAlignment="1">
      <alignment horizontal="center" vertical="center"/>
    </xf>
    <xf numFmtId="0" fontId="24" fillId="0" borderId="9" xfId="10" applyFont="1" applyFill="1" applyBorder="1" applyAlignment="1">
      <alignment vertical="center"/>
    </xf>
    <xf numFmtId="0" fontId="24" fillId="0" borderId="6" xfId="10" applyNumberFormat="1" applyFont="1" applyFill="1" applyBorder="1" applyAlignment="1">
      <alignment vertical="center"/>
    </xf>
    <xf numFmtId="0" fontId="24" fillId="0" borderId="3" xfId="10" applyNumberFormat="1" applyFont="1" applyFill="1" applyBorder="1" applyAlignment="1">
      <alignment vertical="center"/>
    </xf>
    <xf numFmtId="0" fontId="24" fillId="0" borderId="3" xfId="10" applyFont="1" applyFill="1" applyBorder="1" applyAlignment="1">
      <alignment horizontal="center" vertical="center"/>
    </xf>
    <xf numFmtId="0" fontId="24" fillId="0" borderId="8" xfId="10" applyFont="1" applyFill="1" applyBorder="1" applyAlignment="1">
      <alignment vertical="center"/>
    </xf>
    <xf numFmtId="0" fontId="24" fillId="0" borderId="4" xfId="10" applyFont="1" applyFill="1" applyBorder="1"/>
    <xf numFmtId="3" fontId="15" fillId="0" borderId="5" xfId="10" applyNumberFormat="1" applyFont="1" applyFill="1" applyBorder="1"/>
    <xf numFmtId="3" fontId="24" fillId="0" borderId="5" xfId="10" applyNumberFormat="1" applyFont="1" applyFill="1" applyBorder="1"/>
    <xf numFmtId="3" fontId="24" fillId="0" borderId="0" xfId="10" applyNumberFormat="1" applyFont="1" applyFill="1"/>
    <xf numFmtId="3" fontId="24" fillId="0" borderId="4" xfId="10" applyNumberFormat="1" applyFont="1" applyFill="1" applyBorder="1"/>
    <xf numFmtId="0" fontId="24" fillId="0" borderId="9" xfId="10" applyFont="1" applyFill="1" applyBorder="1"/>
    <xf numFmtId="0" fontId="24" fillId="0" borderId="4" xfId="10" applyNumberFormat="1" applyFont="1" applyFill="1" applyBorder="1" applyAlignment="1">
      <alignment horizontal="left"/>
    </xf>
    <xf numFmtId="3" fontId="15" fillId="0" borderId="5" xfId="10" applyNumberFormat="1" applyFont="1" applyFill="1" applyBorder="1" applyAlignment="1">
      <alignment horizontal="right"/>
    </xf>
    <xf numFmtId="3" fontId="24" fillId="0" borderId="5" xfId="10" applyNumberFormat="1" applyFont="1" applyFill="1" applyBorder="1" applyAlignment="1">
      <alignment horizontal="right"/>
    </xf>
    <xf numFmtId="3" fontId="24" fillId="0" borderId="0" xfId="10" applyNumberFormat="1" applyFont="1" applyFill="1" applyAlignment="1">
      <alignment horizontal="right"/>
    </xf>
    <xf numFmtId="3" fontId="24" fillId="0" borderId="4" xfId="10" applyNumberFormat="1" applyFont="1" applyFill="1" applyBorder="1" applyAlignment="1">
      <alignment horizontal="right"/>
    </xf>
    <xf numFmtId="0" fontId="24" fillId="0" borderId="6" xfId="10" applyFont="1" applyFill="1" applyBorder="1"/>
    <xf numFmtId="3" fontId="15" fillId="0" borderId="7" xfId="10" applyNumberFormat="1" applyFont="1" applyFill="1" applyBorder="1"/>
    <xf numFmtId="3" fontId="24" fillId="0" borderId="7" xfId="10" applyNumberFormat="1" applyFont="1" applyFill="1" applyBorder="1"/>
    <xf numFmtId="3" fontId="24" fillId="0" borderId="3" xfId="10" applyNumberFormat="1" applyFont="1" applyFill="1" applyBorder="1"/>
    <xf numFmtId="3" fontId="24" fillId="0" borderId="6" xfId="10" applyNumberFormat="1" applyFont="1" applyFill="1" applyBorder="1"/>
    <xf numFmtId="0" fontId="24" fillId="0" borderId="8" xfId="10" applyFont="1" applyFill="1" applyBorder="1"/>
    <xf numFmtId="0" fontId="15" fillId="0" borderId="0" xfId="10" applyFont="1" applyFill="1"/>
    <xf numFmtId="10" fontId="15" fillId="0" borderId="0" xfId="10" applyNumberFormat="1" applyFont="1" applyFill="1"/>
    <xf numFmtId="0" fontId="3" fillId="0" borderId="0" xfId="9" applyNumberFormat="1" applyFont="1" applyFill="1" applyBorder="1" applyAlignment="1" applyProtection="1">
      <alignment horizontal="right"/>
    </xf>
    <xf numFmtId="0" fontId="2" fillId="0" borderId="0" xfId="9" applyNumberFormat="1" applyFont="1" applyFill="1" applyBorder="1" applyAlignment="1" applyProtection="1">
      <alignment horizontal="left"/>
    </xf>
    <xf numFmtId="0" fontId="2" fillId="0" borderId="0" xfId="9" applyNumberFormat="1" applyFont="1" applyFill="1" applyBorder="1" applyAlignment="1" applyProtection="1">
      <alignment horizontal="right"/>
    </xf>
    <xf numFmtId="0" fontId="24" fillId="0" borderId="3" xfId="10" applyNumberFormat="1" applyFont="1" applyBorder="1" applyAlignment="1">
      <alignment horizontal="left"/>
    </xf>
    <xf numFmtId="0" fontId="15" fillId="0" borderId="3" xfId="10" applyFont="1" applyBorder="1"/>
    <xf numFmtId="0" fontId="24" fillId="0" borderId="0" xfId="10" applyNumberFormat="1" applyFont="1" applyFill="1" applyAlignment="1">
      <alignment horizontal="left"/>
    </xf>
    <xf numFmtId="0" fontId="24" fillId="0" borderId="0" xfId="10" applyNumberFormat="1" applyFont="1" applyAlignment="1">
      <alignment horizontal="left"/>
    </xf>
    <xf numFmtId="49" fontId="9" fillId="0" borderId="0" xfId="36" applyNumberFormat="1" applyFont="1" applyFill="1" applyAlignment="1">
      <alignment horizontal="left"/>
    </xf>
    <xf numFmtId="0" fontId="9" fillId="0" borderId="0" xfId="36" applyFont="1" applyFill="1"/>
    <xf numFmtId="0" fontId="9" fillId="0" borderId="0" xfId="36" applyFont="1" applyFill="1" applyBorder="1" applyAlignment="1">
      <alignment horizontal="right"/>
    </xf>
    <xf numFmtId="0" fontId="8" fillId="0" borderId="0" xfId="36" applyFont="1" applyFill="1"/>
    <xf numFmtId="0" fontId="9" fillId="0" borderId="0" xfId="7" applyFont="1" applyFill="1" applyBorder="1" applyAlignment="1">
      <alignment horizontal="left"/>
    </xf>
    <xf numFmtId="0" fontId="9" fillId="0" borderId="0" xfId="36" applyFont="1" applyFill="1" applyAlignment="1" applyProtection="1">
      <alignment horizontal="left"/>
      <protection locked="0"/>
    </xf>
    <xf numFmtId="0" fontId="9" fillId="0" borderId="0" xfId="36" applyFont="1" applyAlignment="1" applyProtection="1">
      <alignment horizontal="left"/>
      <protection locked="0"/>
    </xf>
    <xf numFmtId="0" fontId="8" fillId="0" borderId="3" xfId="7" applyFont="1" applyFill="1" applyBorder="1"/>
    <xf numFmtId="0" fontId="8" fillId="0" borderId="3" xfId="36" applyFont="1" applyFill="1" applyBorder="1"/>
    <xf numFmtId="0" fontId="9" fillId="0" borderId="0" xfId="36" applyFont="1" applyBorder="1"/>
    <xf numFmtId="3" fontId="3" fillId="0" borderId="0" xfId="37" applyNumberFormat="1" applyFont="1" applyFill="1" applyBorder="1" applyAlignment="1">
      <alignment horizontal="right"/>
    </xf>
    <xf numFmtId="3" fontId="9" fillId="0" borderId="0" xfId="36" applyNumberFormat="1" applyFont="1" applyBorder="1"/>
    <xf numFmtId="0" fontId="9" fillId="0" borderId="0" xfId="36" applyFont="1" applyFill="1" applyBorder="1"/>
    <xf numFmtId="3" fontId="3" fillId="0" borderId="0" xfId="38" applyNumberFormat="1" applyFont="1" applyFill="1" applyBorder="1" applyAlignment="1" applyProtection="1">
      <alignment horizontal="right"/>
    </xf>
    <xf numFmtId="170" fontId="3" fillId="0" borderId="0" xfId="38" applyNumberFormat="1" applyFont="1" applyBorder="1" applyAlignment="1" applyProtection="1">
      <alignment horizontal="right"/>
    </xf>
    <xf numFmtId="0" fontId="8" fillId="0" borderId="0" xfId="36" applyFont="1" applyBorder="1"/>
    <xf numFmtId="3" fontId="8" fillId="0" borderId="0" xfId="36" applyNumberFormat="1" applyFont="1" applyBorder="1" applyAlignment="1">
      <alignment horizontal="right"/>
    </xf>
    <xf numFmtId="3" fontId="8" fillId="0" borderId="0" xfId="36" applyNumberFormat="1" applyFont="1" applyFill="1" applyBorder="1"/>
    <xf numFmtId="0" fontId="8" fillId="0" borderId="3" xfId="36" applyFont="1" applyBorder="1" applyAlignment="1">
      <alignment horizontal="left" indent="1"/>
    </xf>
    <xf numFmtId="3" fontId="8" fillId="0" borderId="3" xfId="36" applyNumberFormat="1" applyFont="1" applyBorder="1" applyAlignment="1">
      <alignment horizontal="right"/>
    </xf>
    <xf numFmtId="0" fontId="2" fillId="0" borderId="3" xfId="3" applyFont="1" applyBorder="1"/>
    <xf numFmtId="0" fontId="8" fillId="0" borderId="3" xfId="36" applyFont="1" applyBorder="1"/>
    <xf numFmtId="0" fontId="8" fillId="0" borderId="0" xfId="36" applyFont="1"/>
    <xf numFmtId="3" fontId="8" fillId="0" borderId="0" xfId="36" applyNumberFormat="1" applyFont="1" applyAlignment="1">
      <alignment horizontal="right"/>
    </xf>
    <xf numFmtId="0" fontId="2" fillId="0" borderId="0" xfId="3" applyFont="1" applyBorder="1"/>
    <xf numFmtId="0" fontId="8" fillId="0" borderId="0" xfId="36" applyFont="1" applyFill="1" applyBorder="1"/>
    <xf numFmtId="3" fontId="2" fillId="0" borderId="0" xfId="3" applyNumberFormat="1" applyFont="1" applyAlignment="1">
      <alignment horizontal="right"/>
    </xf>
    <xf numFmtId="3" fontId="2" fillId="0" borderId="0" xfId="3" applyNumberFormat="1" applyFont="1" applyBorder="1" applyAlignment="1">
      <alignment horizontal="right"/>
    </xf>
    <xf numFmtId="3" fontId="8" fillId="0" borderId="0" xfId="36" applyNumberFormat="1" applyFont="1" applyBorder="1"/>
    <xf numFmtId="0" fontId="2" fillId="0" borderId="0" xfId="3" applyFont="1"/>
    <xf numFmtId="0" fontId="8" fillId="0" borderId="0" xfId="36" applyFont="1" applyFill="1" applyBorder="1" applyAlignment="1">
      <alignment horizontal="right"/>
    </xf>
    <xf numFmtId="164" fontId="8" fillId="0" borderId="0" xfId="33" applyNumberFormat="1" applyFont="1" applyAlignment="1" applyProtection="1">
      <alignment horizontal="left"/>
      <protection locked="0"/>
    </xf>
    <xf numFmtId="0" fontId="8" fillId="0" borderId="0" xfId="36" applyFont="1" applyFill="1" applyBorder="1" applyAlignment="1">
      <alignment horizontal="left"/>
    </xf>
    <xf numFmtId="0" fontId="8" fillId="0" borderId="0" xfId="36" applyFont="1" applyBorder="1" applyAlignment="1">
      <alignment horizontal="left"/>
    </xf>
    <xf numFmtId="3" fontId="8" fillId="0" borderId="0" xfId="36" applyNumberFormat="1" applyFont="1" applyFill="1" applyBorder="1" applyAlignment="1">
      <alignment horizontal="right"/>
    </xf>
    <xf numFmtId="0" fontId="8" fillId="0" borderId="0" xfId="36" applyFont="1" applyFill="1" applyAlignment="1">
      <alignment horizontal="left"/>
    </xf>
    <xf numFmtId="49" fontId="19" fillId="0" borderId="0" xfId="39" applyNumberFormat="1" applyFont="1" applyFill="1" applyAlignment="1">
      <alignment horizontal="left"/>
    </xf>
    <xf numFmtId="0" fontId="19" fillId="0" borderId="0" xfId="39" applyFont="1" applyFill="1"/>
    <xf numFmtId="3" fontId="27" fillId="0" borderId="0" xfId="39" applyNumberFormat="1" applyFont="1" applyFill="1"/>
    <xf numFmtId="3" fontId="27" fillId="0" borderId="0" xfId="39" applyNumberFormat="1" applyFont="1" applyFill="1" applyBorder="1"/>
    <xf numFmtId="0" fontId="19" fillId="0" borderId="0" xfId="39" applyFont="1" applyAlignment="1">
      <alignment horizontal="left"/>
    </xf>
    <xf numFmtId="0" fontId="20" fillId="0" borderId="0" xfId="39" applyFont="1" applyFill="1"/>
    <xf numFmtId="0" fontId="19" fillId="0" borderId="0" xfId="39" applyFont="1" applyFill="1" applyAlignment="1" applyProtection="1">
      <alignment horizontal="left"/>
      <protection locked="0"/>
    </xf>
    <xf numFmtId="0" fontId="20" fillId="0" borderId="3" xfId="39" applyFont="1" applyFill="1" applyBorder="1"/>
    <xf numFmtId="0" fontId="20" fillId="0" borderId="0" xfId="7" applyNumberFormat="1" applyFont="1" applyFill="1" applyBorder="1" applyAlignment="1" applyProtection="1">
      <alignment horizontal="right"/>
      <protection locked="0"/>
    </xf>
    <xf numFmtId="0" fontId="20" fillId="0" borderId="0" xfId="39" applyFont="1" applyFill="1" applyBorder="1"/>
    <xf numFmtId="0" fontId="18" fillId="0" borderId="0" xfId="18" applyFont="1"/>
    <xf numFmtId="0" fontId="19" fillId="0" borderId="0" xfId="39" applyFont="1" applyBorder="1"/>
    <xf numFmtId="3" fontId="18" fillId="0" borderId="0" xfId="18" applyNumberFormat="1" applyFont="1"/>
    <xf numFmtId="3" fontId="18" fillId="0" borderId="0" xfId="18" applyNumberFormat="1" applyFont="1" applyBorder="1"/>
    <xf numFmtId="3" fontId="19" fillId="0" borderId="0" xfId="39" applyNumberFormat="1" applyFont="1" applyAlignment="1">
      <alignment horizontal="right"/>
    </xf>
    <xf numFmtId="3" fontId="19" fillId="0" borderId="0" xfId="39" applyNumberFormat="1" applyFont="1" applyFill="1"/>
    <xf numFmtId="0" fontId="18" fillId="0" borderId="0" xfId="18" applyFont="1" applyFill="1"/>
    <xf numFmtId="0" fontId="20" fillId="0" borderId="0" xfId="39" applyFont="1"/>
    <xf numFmtId="3" fontId="20" fillId="0" borderId="0" xfId="39" applyNumberFormat="1" applyFont="1" applyAlignment="1">
      <alignment horizontal="right"/>
    </xf>
    <xf numFmtId="3" fontId="20" fillId="0" borderId="0" xfId="39" applyNumberFormat="1" applyFont="1" applyBorder="1" applyAlignment="1">
      <alignment horizontal="right"/>
    </xf>
    <xf numFmtId="3" fontId="20" fillId="0" borderId="0" xfId="39" applyNumberFormat="1" applyFont="1" applyFill="1"/>
    <xf numFmtId="0" fontId="20" fillId="0" borderId="0" xfId="40" applyFont="1" applyFill="1" applyAlignment="1" applyProtection="1">
      <alignment horizontal="left"/>
      <protection locked="0"/>
    </xf>
    <xf numFmtId="3" fontId="21" fillId="0" borderId="0" xfId="18" applyNumberFormat="1" applyFont="1"/>
    <xf numFmtId="3" fontId="21" fillId="0" borderId="0" xfId="41" applyNumberFormat="1" applyFont="1" applyAlignment="1">
      <alignment horizontal="right"/>
    </xf>
    <xf numFmtId="3" fontId="21" fillId="0" borderId="0" xfId="42" applyNumberFormat="1" applyFont="1" applyBorder="1"/>
    <xf numFmtId="0" fontId="20" fillId="0" borderId="0" xfId="39" applyFont="1" applyFill="1" applyAlignment="1">
      <alignment horizontal="left"/>
    </xf>
    <xf numFmtId="3" fontId="21" fillId="0" borderId="0" xfId="41" applyNumberFormat="1" applyFont="1" applyAlignment="1" applyProtection="1">
      <alignment horizontal="right"/>
    </xf>
    <xf numFmtId="0" fontId="21" fillId="0" borderId="0" xfId="18" applyFont="1" applyFill="1" applyAlignment="1">
      <alignment horizontal="left"/>
    </xf>
    <xf numFmtId="0" fontId="21" fillId="0" borderId="0" xfId="18" applyFont="1" applyAlignment="1">
      <alignment horizontal="left" indent="1"/>
    </xf>
    <xf numFmtId="3" fontId="21" fillId="0" borderId="0" xfId="18" applyNumberFormat="1" applyFont="1" applyBorder="1"/>
    <xf numFmtId="0" fontId="20" fillId="0" borderId="0" xfId="43" applyFont="1" applyAlignment="1" applyProtection="1">
      <alignment horizontal="left"/>
      <protection locked="0"/>
    </xf>
    <xf numFmtId="3" fontId="21" fillId="0" borderId="0" xfId="42" applyNumberFormat="1" applyFont="1" applyFill="1" applyBorder="1"/>
    <xf numFmtId="0" fontId="20" fillId="0" borderId="0" xfId="44" applyFont="1" applyFill="1" applyAlignment="1" applyProtection="1">
      <alignment horizontal="left"/>
      <protection locked="0"/>
    </xf>
    <xf numFmtId="0" fontId="20" fillId="0" borderId="0" xfId="45" applyFont="1" applyAlignment="1" applyProtection="1">
      <alignment horizontal="left"/>
      <protection locked="0"/>
    </xf>
    <xf numFmtId="0" fontId="20" fillId="0" borderId="0" xfId="44" applyFont="1" applyFill="1" applyAlignment="1" applyProtection="1">
      <alignment horizontal="left"/>
    </xf>
    <xf numFmtId="165" fontId="21" fillId="0" borderId="0" xfId="18" applyNumberFormat="1" applyFont="1" applyAlignment="1">
      <alignment horizontal="left"/>
    </xf>
    <xf numFmtId="3" fontId="21" fillId="0" borderId="0" xfId="8" applyNumberFormat="1" applyFont="1" applyFill="1" applyBorder="1" applyAlignment="1">
      <alignment horizontal="left"/>
    </xf>
    <xf numFmtId="0" fontId="21" fillId="0" borderId="0" xfId="18" applyFont="1" applyAlignment="1">
      <alignment horizontal="left"/>
    </xf>
    <xf numFmtId="0" fontId="21" fillId="0" borderId="0" xfId="18" applyFont="1" applyAlignment="1">
      <alignment horizontal="left" indent="2"/>
    </xf>
    <xf numFmtId="3" fontId="21" fillId="0" borderId="0" xfId="18" applyNumberFormat="1" applyFont="1" applyFill="1" applyBorder="1"/>
    <xf numFmtId="3" fontId="21" fillId="0" borderId="0" xfId="18" applyNumberFormat="1" applyFont="1" applyFill="1"/>
    <xf numFmtId="0" fontId="20" fillId="0" borderId="0" xfId="46" applyFont="1" applyAlignment="1" applyProtection="1">
      <alignment horizontal="left"/>
    </xf>
    <xf numFmtId="3" fontId="20" fillId="0" borderId="0" xfId="39" applyNumberFormat="1" applyFont="1" applyFill="1" applyBorder="1"/>
    <xf numFmtId="0" fontId="20" fillId="0" borderId="0" xfId="39" applyFont="1" applyFill="1" applyBorder="1" applyAlignment="1">
      <alignment horizontal="left"/>
    </xf>
    <xf numFmtId="0" fontId="21" fillId="0" borderId="0" xfId="18" applyFont="1"/>
    <xf numFmtId="3" fontId="21" fillId="0" borderId="0" xfId="39" applyNumberFormat="1" applyFont="1" applyFill="1" applyBorder="1" applyAlignment="1">
      <alignment horizontal="right"/>
    </xf>
    <xf numFmtId="3" fontId="21" fillId="0" borderId="0" xfId="39" applyNumberFormat="1" applyFont="1" applyFill="1"/>
    <xf numFmtId="3" fontId="20" fillId="0" borderId="0" xfId="39" applyNumberFormat="1" applyFont="1" applyFill="1" applyBorder="1" applyAlignment="1">
      <alignment horizontal="right"/>
    </xf>
    <xf numFmtId="0" fontId="20" fillId="0" borderId="0" xfId="39" applyFont="1" applyFill="1" applyBorder="1" applyAlignment="1">
      <alignment horizontal="right"/>
    </xf>
    <xf numFmtId="3" fontId="18" fillId="0" borderId="0" xfId="18" applyNumberFormat="1" applyFont="1" applyFill="1" applyBorder="1"/>
    <xf numFmtId="3" fontId="18" fillId="0" borderId="0" xfId="18" applyNumberFormat="1" applyFont="1" applyFill="1"/>
    <xf numFmtId="3" fontId="19" fillId="0" borderId="0" xfId="39" applyNumberFormat="1" applyFont="1" applyFill="1" applyBorder="1"/>
    <xf numFmtId="0" fontId="18" fillId="0" borderId="0" xfId="18" applyFont="1" applyFill="1" applyAlignment="1">
      <alignment horizontal="left"/>
    </xf>
    <xf numFmtId="0" fontId="19" fillId="0" borderId="0" xfId="39" applyFont="1" applyFill="1" applyBorder="1"/>
    <xf numFmtId="0" fontId="20" fillId="0" borderId="0" xfId="39" applyFont="1" applyBorder="1" applyAlignment="1">
      <alignment horizontal="right"/>
    </xf>
    <xf numFmtId="3" fontId="21" fillId="0" borderId="0" xfId="39" applyNumberFormat="1" applyFont="1" applyBorder="1" applyAlignment="1">
      <alignment horizontal="right"/>
    </xf>
    <xf numFmtId="0" fontId="20" fillId="0" borderId="0" xfId="39" applyFont="1" applyBorder="1"/>
    <xf numFmtId="3" fontId="21" fillId="0" borderId="0" xfId="41" applyNumberFormat="1" applyFont="1" applyBorder="1" applyAlignment="1" applyProtection="1">
      <alignment horizontal="right"/>
    </xf>
    <xf numFmtId="0" fontId="21" fillId="0" borderId="0" xfId="18" applyFont="1" applyFill="1" applyBorder="1" applyAlignment="1">
      <alignment horizontal="left"/>
    </xf>
    <xf numFmtId="0" fontId="21" fillId="0" borderId="0" xfId="18" applyFont="1" applyBorder="1" applyAlignment="1">
      <alignment horizontal="left"/>
    </xf>
    <xf numFmtId="0" fontId="21" fillId="0" borderId="3" xfId="46" applyFont="1" applyBorder="1" applyAlignment="1" applyProtection="1">
      <alignment horizontal="fill"/>
    </xf>
    <xf numFmtId="0" fontId="20" fillId="0" borderId="3" xfId="39" applyFont="1" applyBorder="1"/>
    <xf numFmtId="3" fontId="20" fillId="0" borderId="3" xfId="39" applyNumberFormat="1" applyFont="1" applyBorder="1"/>
    <xf numFmtId="3" fontId="20" fillId="0" borderId="3" xfId="39" applyNumberFormat="1" applyFont="1" applyBorder="1" applyAlignment="1">
      <alignment horizontal="right"/>
    </xf>
    <xf numFmtId="3" fontId="20" fillId="0" borderId="3" xfId="39" applyNumberFormat="1" applyFont="1" applyFill="1" applyBorder="1"/>
    <xf numFmtId="0" fontId="21" fillId="0" borderId="3" xfId="46" applyFont="1" applyFill="1" applyBorder="1" applyAlignment="1" applyProtection="1">
      <alignment horizontal="fill"/>
    </xf>
    <xf numFmtId="0" fontId="21" fillId="0" borderId="0" xfId="46" applyFont="1" applyBorder="1" applyAlignment="1" applyProtection="1">
      <alignment horizontal="fill"/>
    </xf>
    <xf numFmtId="3" fontId="20" fillId="0" borderId="0" xfId="39" applyNumberFormat="1" applyFont="1"/>
    <xf numFmtId="0" fontId="21" fillId="0" borderId="0" xfId="46" applyFont="1" applyFill="1" applyBorder="1" applyAlignment="1" applyProtection="1">
      <alignment horizontal="fill"/>
    </xf>
    <xf numFmtId="164" fontId="20" fillId="0" borderId="0" xfId="33" applyNumberFormat="1" applyFont="1" applyFill="1" applyAlignment="1" applyProtection="1">
      <alignment horizontal="left"/>
      <protection locked="0"/>
    </xf>
    <xf numFmtId="49" fontId="9" fillId="0" borderId="0" xfId="8" applyNumberFormat="1" applyFont="1" applyFill="1" applyAlignment="1">
      <alignment horizontal="left"/>
    </xf>
    <xf numFmtId="0" fontId="9" fillId="0" borderId="0" xfId="8" applyFont="1" applyFill="1" applyBorder="1" applyAlignment="1">
      <alignment horizontal="right"/>
    </xf>
    <xf numFmtId="0" fontId="3" fillId="0" borderId="0" xfId="7" applyFont="1" applyFill="1" applyBorder="1"/>
    <xf numFmtId="164" fontId="9" fillId="0" borderId="0" xfId="47" applyFont="1" applyFill="1" applyAlignment="1" applyProtection="1"/>
    <xf numFmtId="164" fontId="3" fillId="0" borderId="0" xfId="47" applyFont="1" applyFill="1" applyAlignment="1" applyProtection="1">
      <alignment wrapText="1"/>
    </xf>
    <xf numFmtId="164" fontId="8" fillId="0" borderId="0" xfId="47" applyFont="1" applyFill="1" applyBorder="1" applyAlignment="1" applyProtection="1">
      <alignment horizontal="left"/>
    </xf>
    <xf numFmtId="164" fontId="2" fillId="0" borderId="0" xfId="47" applyFont="1" applyFill="1" applyBorder="1" applyAlignment="1" applyProtection="1">
      <alignment horizontal="left"/>
    </xf>
    <xf numFmtId="164" fontId="8" fillId="0" borderId="3" xfId="47" applyFont="1" applyFill="1" applyBorder="1" applyAlignment="1" applyProtection="1">
      <alignment horizontal="left"/>
    </xf>
    <xf numFmtId="0" fontId="8" fillId="0" borderId="3" xfId="8" applyFont="1" applyFill="1" applyBorder="1"/>
    <xf numFmtId="164" fontId="2" fillId="0" borderId="3" xfId="47" applyFont="1" applyFill="1" applyBorder="1" applyAlignment="1" applyProtection="1">
      <alignment horizontal="left"/>
    </xf>
    <xf numFmtId="0" fontId="8" fillId="0" borderId="0" xfId="8" applyFont="1" applyFill="1" applyBorder="1"/>
    <xf numFmtId="3" fontId="2" fillId="0" borderId="0" xfId="8" applyNumberFormat="1" applyFont="1" applyFill="1"/>
    <xf numFmtId="0" fontId="2" fillId="0" borderId="0" xfId="8" applyFont="1" applyFill="1" applyBorder="1"/>
    <xf numFmtId="3" fontId="3" fillId="0" borderId="0" xfId="3" applyNumberFormat="1" applyFont="1" applyBorder="1"/>
    <xf numFmtId="3" fontId="3" fillId="0" borderId="0" xfId="3" applyNumberFormat="1" applyFont="1" applyFill="1" applyAlignment="1">
      <alignment horizontal="right"/>
    </xf>
    <xf numFmtId="0" fontId="3" fillId="0" borderId="0" xfId="3" applyFont="1"/>
    <xf numFmtId="3" fontId="2" fillId="0" borderId="0" xfId="3" applyNumberFormat="1" applyFont="1" applyBorder="1"/>
    <xf numFmtId="3" fontId="2" fillId="0" borderId="0" xfId="3" applyNumberFormat="1" applyFont="1" applyFill="1" applyAlignment="1">
      <alignment horizontal="right"/>
    </xf>
    <xf numFmtId="0" fontId="8" fillId="0" borderId="3" xfId="3" applyFont="1" applyFill="1" applyBorder="1" applyAlignment="1">
      <alignment horizontal="left" indent="1"/>
    </xf>
    <xf numFmtId="3" fontId="8" fillId="0" borderId="3" xfId="41" applyNumberFormat="1" applyFont="1" applyFill="1" applyBorder="1" applyAlignment="1" applyProtection="1">
      <alignment horizontal="right"/>
    </xf>
    <xf numFmtId="3" fontId="8" fillId="0" borderId="3" xfId="8" applyNumberFormat="1" applyFont="1" applyFill="1" applyBorder="1" applyAlignment="1">
      <alignment horizontal="right"/>
    </xf>
    <xf numFmtId="0" fontId="2" fillId="0" borderId="3" xfId="3" applyFont="1" applyFill="1" applyBorder="1"/>
    <xf numFmtId="0" fontId="8" fillId="0" borderId="0" xfId="3" applyFont="1" applyFill="1" applyBorder="1" applyAlignment="1">
      <alignment horizontal="left" indent="1"/>
    </xf>
    <xf numFmtId="3" fontId="8" fillId="0" borderId="0" xfId="41" applyNumberFormat="1" applyFont="1" applyFill="1" applyAlignment="1" applyProtection="1">
      <alignment horizontal="right"/>
    </xf>
    <xf numFmtId="3" fontId="8" fillId="0" borderId="0" xfId="8" applyNumberFormat="1" applyFont="1" applyFill="1" applyBorder="1" applyAlignment="1">
      <alignment horizontal="right"/>
    </xf>
    <xf numFmtId="3" fontId="8" fillId="0" borderId="0" xfId="8" applyNumberFormat="1" applyFont="1" applyFill="1" applyAlignment="1">
      <alignment horizontal="right"/>
    </xf>
    <xf numFmtId="164" fontId="8" fillId="0" borderId="0" xfId="21" applyNumberFormat="1" applyFont="1" applyFill="1" applyAlignment="1" applyProtection="1">
      <alignment horizontal="left"/>
      <protection locked="0"/>
    </xf>
    <xf numFmtId="3" fontId="8" fillId="0" borderId="0" xfId="8" applyNumberFormat="1" applyFont="1" applyFill="1" applyBorder="1"/>
    <xf numFmtId="0" fontId="8" fillId="0" borderId="0" xfId="8" applyFont="1" applyFill="1" applyBorder="1" applyAlignment="1">
      <alignment horizontal="right"/>
    </xf>
    <xf numFmtId="165" fontId="8" fillId="0" borderId="0" xfId="8" applyNumberFormat="1" applyFont="1" applyFill="1" applyBorder="1"/>
    <xf numFmtId="0" fontId="9" fillId="0" borderId="0" xfId="4" applyFont="1" applyFill="1" applyAlignment="1">
      <alignment horizontal="left"/>
    </xf>
    <xf numFmtId="0" fontId="9" fillId="0" borderId="0" xfId="39" applyFont="1" applyAlignment="1">
      <alignment horizontal="right"/>
    </xf>
    <xf numFmtId="0" fontId="9" fillId="0" borderId="0" xfId="39" applyFont="1"/>
    <xf numFmtId="0" fontId="9" fillId="0" borderId="0" xfId="39" applyFont="1" applyAlignment="1">
      <alignment horizontal="left"/>
    </xf>
    <xf numFmtId="0" fontId="3" fillId="0" borderId="0" xfId="2" applyFont="1" applyBorder="1"/>
    <xf numFmtId="0" fontId="9" fillId="0" borderId="0" xfId="4" applyFont="1" applyFill="1" applyAlignment="1" applyProtection="1">
      <alignment horizontal="left"/>
    </xf>
    <xf numFmtId="0" fontId="8" fillId="0" borderId="0" xfId="7" applyFont="1" applyBorder="1" applyAlignment="1">
      <alignment horizontal="right"/>
    </xf>
    <xf numFmtId="0" fontId="8" fillId="0" borderId="0" xfId="39" applyFont="1"/>
    <xf numFmtId="0" fontId="9" fillId="0" borderId="0" xfId="39" applyFont="1" applyAlignment="1" applyProtection="1">
      <alignment horizontal="left"/>
      <protection locked="0"/>
    </xf>
    <xf numFmtId="0" fontId="8" fillId="0" borderId="0" xfId="39" applyFont="1" applyFill="1" applyBorder="1"/>
    <xf numFmtId="164" fontId="8" fillId="0" borderId="0" xfId="48" applyFont="1" applyFill="1"/>
    <xf numFmtId="3" fontId="20" fillId="0" borderId="0" xfId="48" applyNumberFormat="1" applyFont="1" applyFill="1" applyAlignment="1">
      <alignment horizontal="right"/>
    </xf>
    <xf numFmtId="3" fontId="20" fillId="0" borderId="0" xfId="39" applyNumberFormat="1" applyFont="1" applyFill="1" applyAlignment="1">
      <alignment horizontal="right"/>
    </xf>
    <xf numFmtId="10" fontId="3" fillId="0" borderId="0" xfId="3" applyNumberFormat="1" applyFont="1"/>
    <xf numFmtId="3" fontId="3" fillId="0" borderId="0" xfId="8" applyNumberFormat="1" applyFont="1" applyFill="1" applyBorder="1" applyAlignment="1">
      <alignment horizontal="right"/>
    </xf>
    <xf numFmtId="0" fontId="3" fillId="0" borderId="0" xfId="3" applyFont="1" applyBorder="1"/>
    <xf numFmtId="10" fontId="3" fillId="0" borderId="0" xfId="3" applyNumberFormat="1" applyFont="1" applyAlignment="1">
      <alignment horizontal="left"/>
    </xf>
    <xf numFmtId="10" fontId="2" fillId="0" borderId="0" xfId="3" applyNumberFormat="1" applyFont="1" applyAlignment="1">
      <alignment horizontal="left"/>
    </xf>
    <xf numFmtId="3" fontId="2" fillId="0" borderId="0" xfId="8" applyNumberFormat="1" applyFont="1" applyFill="1" applyBorder="1" applyAlignment="1">
      <alignment horizontal="right"/>
    </xf>
    <xf numFmtId="10" fontId="2" fillId="0" borderId="0" xfId="3" applyNumberFormat="1" applyFont="1" applyBorder="1" applyAlignment="1">
      <alignment horizontal="left"/>
    </xf>
    <xf numFmtId="10" fontId="3" fillId="0" borderId="0" xfId="3" applyNumberFormat="1" applyFont="1" applyBorder="1" applyAlignment="1"/>
    <xf numFmtId="0" fontId="3" fillId="0" borderId="0" xfId="2" applyFont="1" applyAlignment="1"/>
    <xf numFmtId="164" fontId="2" fillId="0" borderId="0" xfId="47" applyFont="1" applyFill="1" applyAlignment="1" applyProtection="1">
      <alignment horizontal="left"/>
    </xf>
    <xf numFmtId="0" fontId="13" fillId="0" borderId="19" xfId="13" applyFont="1" applyBorder="1"/>
    <xf numFmtId="0" fontId="14" fillId="0" borderId="19" xfId="13" applyFont="1" applyBorder="1"/>
    <xf numFmtId="0" fontId="13" fillId="0" borderId="19" xfId="13" applyFont="1" applyBorder="1" applyAlignment="1">
      <alignment horizontal="right"/>
    </xf>
    <xf numFmtId="0" fontId="2" fillId="0" borderId="19" xfId="14" applyFont="1" applyFill="1" applyBorder="1" applyAlignment="1">
      <alignment horizontal="right"/>
    </xf>
    <xf numFmtId="0" fontId="2" fillId="0" borderId="19" xfId="14" applyFont="1" applyFill="1" applyBorder="1" applyAlignment="1">
      <alignment horizontal="left"/>
    </xf>
    <xf numFmtId="0" fontId="2" fillId="0" borderId="20" xfId="14" applyFont="1" applyFill="1" applyBorder="1" applyAlignment="1">
      <alignment horizontal="right"/>
    </xf>
    <xf numFmtId="0" fontId="8" fillId="0" borderId="19" xfId="5" applyNumberFormat="1" applyFont="1" applyFill="1" applyBorder="1"/>
    <xf numFmtId="0" fontId="8" fillId="0" borderId="19" xfId="7" applyFont="1" applyFill="1" applyBorder="1" applyAlignment="1">
      <alignment horizontal="right"/>
    </xf>
    <xf numFmtId="0" fontId="8" fillId="0" borderId="19" xfId="7" applyNumberFormat="1" applyFont="1" applyFill="1" applyBorder="1" applyAlignment="1">
      <alignment horizontal="right"/>
    </xf>
    <xf numFmtId="164" fontId="8" fillId="0" borderId="19" xfId="5" applyFont="1" applyFill="1" applyBorder="1"/>
    <xf numFmtId="0" fontId="21" fillId="0" borderId="19" xfId="3" applyFont="1" applyFill="1" applyBorder="1"/>
    <xf numFmtId="0" fontId="21" fillId="0" borderId="19" xfId="22" applyFont="1" applyFill="1" applyBorder="1" applyAlignment="1" applyProtection="1">
      <alignment horizontal="right"/>
    </xf>
    <xf numFmtId="0" fontId="21" fillId="0" borderId="19" xfId="3" applyFont="1" applyFill="1" applyBorder="1" applyAlignment="1">
      <alignment horizontal="right"/>
    </xf>
    <xf numFmtId="0" fontId="20" fillId="0" borderId="19" xfId="7" applyNumberFormat="1" applyFont="1" applyFill="1" applyBorder="1" applyAlignment="1">
      <alignment horizontal="right"/>
    </xf>
    <xf numFmtId="0" fontId="20" fillId="0" borderId="19" xfId="7" applyFont="1" applyFill="1" applyBorder="1"/>
    <xf numFmtId="0" fontId="20" fillId="0" borderId="19" xfId="7" applyNumberFormat="1" applyFont="1" applyFill="1" applyBorder="1" applyAlignment="1" applyProtection="1">
      <alignment horizontal="right"/>
      <protection locked="0"/>
    </xf>
    <xf numFmtId="0" fontId="20" fillId="0" borderId="19" xfId="7" applyFont="1" applyFill="1" applyBorder="1" applyAlignment="1">
      <alignment horizontal="right"/>
    </xf>
    <xf numFmtId="0" fontId="20" fillId="0" borderId="19" xfId="12" applyFont="1" applyFill="1" applyBorder="1" applyAlignment="1">
      <alignment horizontal="right"/>
    </xf>
    <xf numFmtId="0" fontId="14" fillId="0" borderId="19" xfId="7" applyFont="1" applyFill="1" applyBorder="1" applyAlignment="1">
      <alignment horizontal="right"/>
    </xf>
    <xf numFmtId="0" fontId="2" fillId="0" borderId="19" xfId="28" applyFont="1" applyFill="1" applyBorder="1"/>
    <xf numFmtId="0" fontId="8" fillId="0" borderId="19" xfId="7" applyNumberFormat="1" applyFont="1" applyFill="1" applyBorder="1" applyAlignment="1" applyProtection="1">
      <alignment horizontal="right"/>
      <protection locked="0"/>
    </xf>
    <xf numFmtId="0" fontId="20" fillId="0" borderId="19" xfId="32" applyFont="1" applyFill="1" applyBorder="1"/>
    <xf numFmtId="0" fontId="20" fillId="0" borderId="19" xfId="30" applyFont="1" applyFill="1" applyBorder="1"/>
    <xf numFmtId="0" fontId="8" fillId="0" borderId="19" xfId="36" applyFont="1" applyFill="1" applyBorder="1"/>
    <xf numFmtId="0" fontId="8" fillId="0" borderId="19" xfId="36" applyFont="1" applyFill="1" applyBorder="1" applyAlignment="1">
      <alignment horizontal="left"/>
    </xf>
    <xf numFmtId="0" fontId="20" fillId="0" borderId="19" xfId="39" applyFont="1" applyFill="1" applyBorder="1"/>
    <xf numFmtId="0" fontId="8" fillId="0" borderId="19" xfId="8" applyFont="1" applyFill="1" applyBorder="1"/>
    <xf numFmtId="0" fontId="2" fillId="0" borderId="19" xfId="8" applyFont="1" applyFill="1" applyBorder="1"/>
    <xf numFmtId="0" fontId="8" fillId="0" borderId="19" xfId="39" applyNumberFormat="1" applyFont="1" applyFill="1" applyBorder="1"/>
    <xf numFmtId="165" fontId="20" fillId="0" borderId="0" xfId="12" applyNumberFormat="1" applyFont="1" applyFill="1" applyBorder="1" applyAlignment="1">
      <alignment horizontal="right"/>
    </xf>
    <xf numFmtId="165" fontId="16" fillId="4" borderId="0" xfId="12" applyNumberFormat="1" applyFont="1" applyFill="1" applyBorder="1" applyAlignment="1">
      <alignment horizontal="right"/>
    </xf>
    <xf numFmtId="3" fontId="2" fillId="0" borderId="0" xfId="28" applyNumberFormat="1" applyFont="1" applyFill="1"/>
    <xf numFmtId="3" fontId="9" fillId="0" borderId="3" xfId="5" applyNumberFormat="1" applyFont="1" applyFill="1" applyBorder="1" applyAlignment="1">
      <alignment horizontal="right"/>
    </xf>
    <xf numFmtId="164" fontId="20" fillId="0" borderId="3" xfId="16" applyFont="1" applyFill="1" applyBorder="1" applyAlignment="1" applyProtection="1">
      <alignment horizontal="left"/>
    </xf>
    <xf numFmtId="0" fontId="2" fillId="0" borderId="6" xfId="10" applyFont="1" applyBorder="1" applyAlignment="1">
      <alignment horizontal="center" vertical="center" wrapText="1"/>
    </xf>
    <xf numFmtId="0" fontId="2" fillId="0" borderId="6" xfId="10" applyFont="1" applyFill="1" applyBorder="1" applyAlignment="1">
      <alignment horizontal="center" vertical="center" wrapText="1"/>
    </xf>
    <xf numFmtId="3" fontId="8" fillId="0" borderId="0" xfId="36" applyNumberFormat="1" applyFont="1" applyFill="1"/>
    <xf numFmtId="3" fontId="12" fillId="0" borderId="0" xfId="0" applyNumberFormat="1" applyFont="1" applyFill="1" applyAlignment="1"/>
    <xf numFmtId="0" fontId="3" fillId="0" borderId="5" xfId="9" applyFont="1" applyFill="1" applyBorder="1" applyAlignment="1" applyProtection="1">
      <alignment horizontal="center" vertical="center" wrapText="1"/>
    </xf>
    <xf numFmtId="0" fontId="3" fillId="0" borderId="7" xfId="9" applyFont="1" applyFill="1" applyBorder="1" applyAlignment="1" applyProtection="1">
      <alignment horizontal="center" vertical="center" wrapText="1"/>
    </xf>
    <xf numFmtId="0" fontId="3" fillId="0" borderId="5" xfId="10" applyFont="1" applyBorder="1" applyAlignment="1">
      <alignment horizontal="center" vertical="center" wrapText="1"/>
    </xf>
    <xf numFmtId="0" fontId="3" fillId="0" borderId="7" xfId="10" applyFont="1" applyBorder="1" applyAlignment="1">
      <alignment horizontal="center" vertical="center" wrapText="1"/>
    </xf>
    <xf numFmtId="0" fontId="2" fillId="0" borderId="5" xfId="9" applyFont="1" applyFill="1" applyBorder="1" applyAlignment="1" applyProtection="1">
      <alignment horizontal="center" vertical="center" wrapText="1"/>
    </xf>
    <xf numFmtId="0" fontId="2" fillId="0" borderId="7" xfId="9" applyFont="1" applyFill="1" applyBorder="1" applyAlignment="1" applyProtection="1">
      <alignment horizontal="center" vertical="center" wrapText="1"/>
    </xf>
    <xf numFmtId="0" fontId="2" fillId="0" borderId="7" xfId="10" applyFont="1" applyBorder="1" applyAlignment="1">
      <alignment horizontal="center" vertical="center" wrapText="1"/>
    </xf>
    <xf numFmtId="0" fontId="2" fillId="0" borderId="5" xfId="10" applyFont="1" applyBorder="1" applyAlignment="1">
      <alignment horizontal="center" vertical="center" wrapText="1"/>
    </xf>
    <xf numFmtId="0" fontId="2" fillId="0" borderId="6" xfId="10" applyFont="1" applyBorder="1" applyAlignment="1">
      <alignment horizontal="center" vertical="center" wrapText="1"/>
    </xf>
    <xf numFmtId="0" fontId="2" fillId="0" borderId="8" xfId="10" applyFont="1" applyBorder="1" applyAlignment="1">
      <alignment horizontal="center" vertical="center" wrapText="1"/>
    </xf>
    <xf numFmtId="0" fontId="3" fillId="0" borderId="5" xfId="10" applyFont="1" applyFill="1" applyBorder="1" applyAlignment="1">
      <alignment horizontal="center" vertical="center" wrapText="1"/>
    </xf>
    <xf numFmtId="0" fontId="3" fillId="0" borderId="7" xfId="10" applyFont="1" applyFill="1" applyBorder="1" applyAlignment="1">
      <alignment horizontal="center" vertical="center" wrapText="1"/>
    </xf>
    <xf numFmtId="0" fontId="2" fillId="0" borderId="7" xfId="10" applyFont="1" applyFill="1" applyBorder="1" applyAlignment="1">
      <alignment horizontal="center" vertical="center" wrapText="1"/>
    </xf>
    <xf numFmtId="0" fontId="2" fillId="0" borderId="5" xfId="10" applyFont="1" applyFill="1" applyBorder="1" applyAlignment="1">
      <alignment horizontal="center" vertical="center" wrapText="1"/>
    </xf>
    <xf numFmtId="0" fontId="2" fillId="0" borderId="6" xfId="10" applyFont="1" applyFill="1" applyBorder="1" applyAlignment="1">
      <alignment horizontal="center" vertical="center" wrapText="1"/>
    </xf>
    <xf numFmtId="0" fontId="2" fillId="0" borderId="8" xfId="10" applyFont="1" applyFill="1" applyBorder="1" applyAlignment="1">
      <alignment horizontal="center" vertical="center" wrapText="1"/>
    </xf>
    <xf numFmtId="0" fontId="24" fillId="0" borderId="21" xfId="10" applyNumberFormat="1" applyFont="1" applyBorder="1" applyAlignment="1">
      <alignment vertical="center"/>
    </xf>
    <xf numFmtId="0" fontId="24" fillId="0" borderId="20" xfId="10" applyNumberFormat="1" applyFont="1" applyBorder="1" applyAlignment="1">
      <alignment vertical="center"/>
    </xf>
    <xf numFmtId="0" fontId="24" fillId="0" borderId="20" xfId="10" applyFont="1" applyBorder="1" applyAlignment="1">
      <alignment horizontal="center" vertical="center"/>
    </xf>
    <xf numFmtId="0" fontId="3" fillId="0" borderId="22" xfId="9" applyFont="1" applyFill="1" applyBorder="1" applyAlignment="1" applyProtection="1">
      <alignment horizontal="center" vertical="center" wrapText="1"/>
    </xf>
    <xf numFmtId="0" fontId="3" fillId="0" borderId="21" xfId="9" applyFont="1" applyFill="1" applyBorder="1" applyAlignment="1" applyProtection="1">
      <alignment horizontal="center" vertical="center"/>
    </xf>
    <xf numFmtId="0" fontId="3" fillId="0" borderId="20" xfId="9" applyFont="1" applyFill="1" applyBorder="1" applyAlignment="1" applyProtection="1">
      <alignment horizontal="center" vertical="center"/>
    </xf>
    <xf numFmtId="0" fontId="3" fillId="0" borderId="23" xfId="9" applyFont="1" applyFill="1" applyBorder="1" applyAlignment="1" applyProtection="1">
      <alignment horizontal="center" vertical="center"/>
    </xf>
    <xf numFmtId="0" fontId="3" fillId="0" borderId="21" xfId="10" applyFont="1" applyBorder="1" applyAlignment="1">
      <alignment horizontal="center" vertical="center" wrapText="1"/>
    </xf>
    <xf numFmtId="0" fontId="3" fillId="0" borderId="20" xfId="10" applyFont="1" applyBorder="1" applyAlignment="1">
      <alignment horizontal="center" vertical="center" wrapText="1"/>
    </xf>
    <xf numFmtId="0" fontId="3" fillId="0" borderId="23" xfId="10" applyFont="1" applyBorder="1" applyAlignment="1">
      <alignment horizontal="center" vertical="center" wrapText="1"/>
    </xf>
    <xf numFmtId="0" fontId="3" fillId="0" borderId="22" xfId="10" applyFont="1" applyBorder="1" applyAlignment="1">
      <alignment horizontal="center" vertical="center" wrapText="1"/>
    </xf>
    <xf numFmtId="0" fontId="24" fillId="0" borderId="21" xfId="10" applyFont="1" applyBorder="1" applyAlignment="1">
      <alignment horizontal="center" vertical="center" wrapText="1"/>
    </xf>
    <xf numFmtId="0" fontId="24" fillId="0" borderId="20" xfId="10" applyFont="1" applyBorder="1" applyAlignment="1">
      <alignment horizontal="center" vertical="center" wrapText="1"/>
    </xf>
    <xf numFmtId="0" fontId="24" fillId="0" borderId="23" xfId="10" applyFont="1" applyBorder="1" applyAlignment="1">
      <alignment horizontal="center" vertical="center" wrapText="1"/>
    </xf>
    <xf numFmtId="0" fontId="2" fillId="0" borderId="22" xfId="10" applyFont="1" applyBorder="1" applyAlignment="1">
      <alignment horizontal="center" vertical="center" wrapText="1"/>
    </xf>
    <xf numFmtId="0" fontId="2" fillId="0" borderId="21" xfId="10" applyFont="1" applyBorder="1" applyAlignment="1">
      <alignment horizontal="center" vertical="center" wrapText="1"/>
    </xf>
    <xf numFmtId="0" fontId="2" fillId="0" borderId="23" xfId="10" applyFont="1" applyBorder="1" applyAlignment="1">
      <alignment horizontal="center" vertical="center" wrapText="1"/>
    </xf>
    <xf numFmtId="0" fontId="2" fillId="0" borderId="24" xfId="10" applyFont="1" applyBorder="1" applyAlignment="1">
      <alignment horizontal="center" vertical="center" wrapText="1"/>
    </xf>
    <xf numFmtId="0" fontId="2" fillId="0" borderId="19" xfId="10" applyFont="1" applyBorder="1" applyAlignment="1">
      <alignment horizontal="center" vertical="center" wrapText="1"/>
    </xf>
    <xf numFmtId="0" fontId="2" fillId="0" borderId="25" xfId="10" applyFont="1" applyBorder="1" applyAlignment="1">
      <alignment horizontal="center" vertical="center" wrapText="1"/>
    </xf>
    <xf numFmtId="0" fontId="24" fillId="0" borderId="21" xfId="10" applyNumberFormat="1" applyFont="1" applyBorder="1"/>
    <xf numFmtId="0" fontId="24" fillId="0" borderId="20" xfId="10" applyNumberFormat="1" applyFont="1" applyBorder="1"/>
    <xf numFmtId="0" fontId="24" fillId="0" borderId="20" xfId="10" applyFont="1" applyBorder="1" applyAlignment="1">
      <alignment horizontal="center"/>
    </xf>
    <xf numFmtId="0" fontId="15" fillId="0" borderId="22" xfId="10" applyFont="1" applyBorder="1"/>
    <xf numFmtId="0" fontId="24" fillId="0" borderId="21" xfId="10" applyFont="1" applyBorder="1"/>
    <xf numFmtId="0" fontId="24" fillId="0" borderId="22" xfId="10" applyFont="1" applyBorder="1"/>
    <xf numFmtId="0" fontId="24" fillId="0" borderId="20" xfId="10" applyFont="1" applyBorder="1"/>
    <xf numFmtId="0" fontId="24" fillId="0" borderId="23" xfId="10" applyFont="1" applyBorder="1"/>
    <xf numFmtId="0" fontId="24" fillId="0" borderId="21" xfId="10" applyNumberFormat="1" applyFont="1" applyFill="1" applyBorder="1" applyAlignment="1">
      <alignment vertical="center"/>
    </xf>
    <xf numFmtId="0" fontId="24" fillId="0" borderId="20" xfId="10" applyNumberFormat="1" applyFont="1" applyFill="1" applyBorder="1" applyAlignment="1">
      <alignment vertical="center"/>
    </xf>
    <xf numFmtId="0" fontId="24" fillId="0" borderId="20" xfId="10" applyFont="1" applyFill="1" applyBorder="1" applyAlignment="1">
      <alignment horizontal="center" vertical="center"/>
    </xf>
    <xf numFmtId="0" fontId="3" fillId="0" borderId="21" xfId="10" applyFont="1" applyFill="1" applyBorder="1" applyAlignment="1">
      <alignment horizontal="center" vertical="center" wrapText="1"/>
    </xf>
    <xf numFmtId="0" fontId="3" fillId="0" borderId="20" xfId="10" applyFont="1" applyFill="1" applyBorder="1" applyAlignment="1">
      <alignment horizontal="center" vertical="center" wrapText="1"/>
    </xf>
    <xf numFmtId="0" fontId="3" fillId="0" borderId="23" xfId="10" applyFont="1" applyFill="1" applyBorder="1" applyAlignment="1">
      <alignment horizontal="center" vertical="center" wrapText="1"/>
    </xf>
    <xf numFmtId="0" fontId="3" fillId="0" borderId="22" xfId="10" applyFont="1" applyFill="1" applyBorder="1" applyAlignment="1">
      <alignment horizontal="center" vertical="center" wrapText="1"/>
    </xf>
    <xf numFmtId="0" fontId="24" fillId="0" borderId="23" xfId="10" applyFont="1" applyFill="1" applyBorder="1" applyAlignment="1">
      <alignment vertical="center"/>
    </xf>
    <xf numFmtId="0" fontId="2" fillId="0" borderId="22" xfId="10" applyFont="1" applyFill="1" applyBorder="1" applyAlignment="1">
      <alignment horizontal="center" vertical="center" wrapText="1"/>
    </xf>
    <xf numFmtId="0" fontId="2" fillId="0" borderId="21" xfId="10" applyFont="1" applyFill="1" applyBorder="1" applyAlignment="1">
      <alignment horizontal="center" vertical="center" wrapText="1"/>
    </xf>
    <xf numFmtId="0" fontId="2" fillId="0" borderId="23" xfId="10" applyFont="1" applyFill="1" applyBorder="1" applyAlignment="1">
      <alignment horizontal="center" vertical="center" wrapText="1"/>
    </xf>
    <xf numFmtId="0" fontId="2" fillId="0" borderId="24" xfId="10" applyFont="1" applyFill="1" applyBorder="1" applyAlignment="1">
      <alignment horizontal="center" vertical="center" wrapText="1"/>
    </xf>
    <xf numFmtId="0" fontId="2" fillId="0" borderId="19" xfId="10" applyFont="1" applyFill="1" applyBorder="1" applyAlignment="1">
      <alignment horizontal="center" vertical="center" wrapText="1"/>
    </xf>
    <xf numFmtId="0" fontId="2" fillId="0" borderId="25" xfId="10" applyFont="1" applyFill="1" applyBorder="1" applyAlignment="1">
      <alignment horizontal="center" vertical="center" wrapText="1"/>
    </xf>
    <xf numFmtId="0" fontId="24" fillId="0" borderId="20" xfId="10" applyFont="1" applyFill="1" applyBorder="1"/>
  </cellXfs>
  <cellStyles count="109">
    <cellStyle name="_CD_Peru" xfId="49" xr:uid="{00000000-0005-0000-0000-000000000000}"/>
    <cellStyle name="=C:\WINNT\SYSTEM32\COMMAND.COM" xfId="50" xr:uid="{00000000-0005-0000-0000-000001000000}"/>
    <cellStyle name="20% - Énfasis1" xfId="51" xr:uid="{00000000-0005-0000-0000-000002000000}"/>
    <cellStyle name="20% - Énfasis2" xfId="52" xr:uid="{00000000-0005-0000-0000-000003000000}"/>
    <cellStyle name="20% - Énfasis3" xfId="53" xr:uid="{00000000-0005-0000-0000-000004000000}"/>
    <cellStyle name="20% - Énfasis4" xfId="54" xr:uid="{00000000-0005-0000-0000-000005000000}"/>
    <cellStyle name="20% - Énfasis5" xfId="55" xr:uid="{00000000-0005-0000-0000-000006000000}"/>
    <cellStyle name="20% - Énfasis6" xfId="56" xr:uid="{00000000-0005-0000-0000-000007000000}"/>
    <cellStyle name="40% - Énfasis1" xfId="57" xr:uid="{00000000-0005-0000-0000-000008000000}"/>
    <cellStyle name="40% - Énfasis2" xfId="58" xr:uid="{00000000-0005-0000-0000-000009000000}"/>
    <cellStyle name="40% - Énfasis3" xfId="59" xr:uid="{00000000-0005-0000-0000-00000A000000}"/>
    <cellStyle name="40% - Énfasis4" xfId="60" xr:uid="{00000000-0005-0000-0000-00000B000000}"/>
    <cellStyle name="40% - Énfasis5" xfId="61" xr:uid="{00000000-0005-0000-0000-00000C000000}"/>
    <cellStyle name="40% - Énfasis6" xfId="62" xr:uid="{00000000-0005-0000-0000-00000D000000}"/>
    <cellStyle name="60% - Énfasis1" xfId="63" xr:uid="{00000000-0005-0000-0000-00000E000000}"/>
    <cellStyle name="60% - Énfasis2" xfId="64" xr:uid="{00000000-0005-0000-0000-00000F000000}"/>
    <cellStyle name="60% - Énfasis3" xfId="65" xr:uid="{00000000-0005-0000-0000-000010000000}"/>
    <cellStyle name="60% - Énfasis4" xfId="66" xr:uid="{00000000-0005-0000-0000-000011000000}"/>
    <cellStyle name="60% - Énfasis5" xfId="67" xr:uid="{00000000-0005-0000-0000-000012000000}"/>
    <cellStyle name="60% - Énfasis6" xfId="68" xr:uid="{00000000-0005-0000-0000-000013000000}"/>
    <cellStyle name="ANCLAS,REZONES Y SUS PARTES,DE FUNDICION,DE HIERRO O DE ACERO" xfId="3" xr:uid="{00000000-0005-0000-0000-000014000000}"/>
    <cellStyle name="ANCLAS,REZONES Y SUS PARTES,DE FUNDICION,DE HIERRO O DE ACERO 2" xfId="18" xr:uid="{00000000-0005-0000-0000-000015000000}"/>
    <cellStyle name="ANCLAS,REZONES Y SUS PARTES,DE FUNDICION,DE HIERRO O DE ACERO 2 2" xfId="69" xr:uid="{00000000-0005-0000-0000-000016000000}"/>
    <cellStyle name="ANCLAS,REZONES Y SUS PARTES,DE FUNDICION,DE HIERRO O DE ACERO 3" xfId="70" xr:uid="{00000000-0005-0000-0000-000017000000}"/>
    <cellStyle name="bolet" xfId="71" xr:uid="{00000000-0005-0000-0000-000018000000}"/>
    <cellStyle name="Buena" xfId="72" xr:uid="{00000000-0005-0000-0000-000019000000}"/>
    <cellStyle name="Cálculo" xfId="73" xr:uid="{00000000-0005-0000-0000-00001A000000}"/>
    <cellStyle name="Celda de comprobación" xfId="74" xr:uid="{00000000-0005-0000-0000-00001B000000}"/>
    <cellStyle name="Celda vinculada" xfId="75" xr:uid="{00000000-0005-0000-0000-00001C000000}"/>
    <cellStyle name="Comma" xfId="1" builtinId="3"/>
    <cellStyle name="Comma [0] 2" xfId="76" xr:uid="{00000000-0005-0000-0000-00001E000000}"/>
    <cellStyle name="Comma 2" xfId="77" xr:uid="{00000000-0005-0000-0000-00001F000000}"/>
    <cellStyle name="Comma0" xfId="78" xr:uid="{00000000-0005-0000-0000-000020000000}"/>
    <cellStyle name="Currency 2" xfId="79" xr:uid="{00000000-0005-0000-0000-000021000000}"/>
    <cellStyle name="Currency0" xfId="80" xr:uid="{00000000-0005-0000-0000-000022000000}"/>
    <cellStyle name="Date" xfId="81" xr:uid="{00000000-0005-0000-0000-000023000000}"/>
    <cellStyle name="Diseño" xfId="82" xr:uid="{00000000-0005-0000-0000-000024000000}"/>
    <cellStyle name="Encabezado 4" xfId="83" xr:uid="{00000000-0005-0000-0000-000025000000}"/>
    <cellStyle name="Énfasis1" xfId="84" xr:uid="{00000000-0005-0000-0000-000026000000}"/>
    <cellStyle name="Énfasis2" xfId="85" xr:uid="{00000000-0005-0000-0000-000027000000}"/>
    <cellStyle name="Énfasis3" xfId="86" xr:uid="{00000000-0005-0000-0000-000028000000}"/>
    <cellStyle name="Énfasis4" xfId="87" xr:uid="{00000000-0005-0000-0000-000029000000}"/>
    <cellStyle name="Énfasis5" xfId="88" xr:uid="{00000000-0005-0000-0000-00002A000000}"/>
    <cellStyle name="Énfasis6" xfId="89" xr:uid="{00000000-0005-0000-0000-00002B000000}"/>
    <cellStyle name="Entrada" xfId="90" xr:uid="{00000000-0005-0000-0000-00002C000000}"/>
    <cellStyle name="Fixed" xfId="91" xr:uid="{00000000-0005-0000-0000-00002D000000}"/>
    <cellStyle name="Incorrecto" xfId="92" xr:uid="{00000000-0005-0000-0000-00002E000000}"/>
    <cellStyle name="MES" xfId="93" xr:uid="{00000000-0005-0000-0000-00002F000000}"/>
    <cellStyle name="Millares_Petroleo" xfId="94" xr:uid="{00000000-0005-0000-0000-000030000000}"/>
    <cellStyle name="Normal" xfId="0" builtinId="0"/>
    <cellStyle name="Normal 2" xfId="2" xr:uid="{00000000-0005-0000-0000-000032000000}"/>
    <cellStyle name="Normal 2 2" xfId="95" xr:uid="{00000000-0005-0000-0000-000033000000}"/>
    <cellStyle name="Normal 3" xfId="96" xr:uid="{00000000-0005-0000-0000-000034000000}"/>
    <cellStyle name="Normal 4" xfId="10" xr:uid="{00000000-0005-0000-0000-000035000000}"/>
    <cellStyle name="Normal 5" xfId="13" xr:uid="{00000000-0005-0000-0000-000036000000}"/>
    <cellStyle name="Normal 6" xfId="97" xr:uid="{00000000-0005-0000-0000-000037000000}"/>
    <cellStyle name="Normal_$WPM7D8F" xfId="23" xr:uid="{00000000-0005-0000-0000-000038000000}"/>
    <cellStyle name="Normal__CN-Arg" xfId="19" xr:uid="{00000000-0005-0000-0000-000039000000}"/>
    <cellStyle name="Normal_2-Agriculture" xfId="24" xr:uid="{00000000-0005-0000-0000-00003A000000}"/>
    <cellStyle name="Normal_2-Mining" xfId="25" xr:uid="{00000000-0005-0000-0000-00003B000000}"/>
    <cellStyle name="Normal_6-Monetary" xfId="42" xr:uid="{00000000-0005-0000-0000-00003C000000}"/>
    <cellStyle name="Normal_ARG96-01" xfId="4" xr:uid="{00000000-0005-0000-0000-00003D000000}"/>
    <cellStyle name="Normal_ARG96-03" xfId="5" xr:uid="{00000000-0005-0000-0000-00003E000000}"/>
    <cellStyle name="Normal_ARG96-04" xfId="16" xr:uid="{00000000-0005-0000-0000-00003F000000}"/>
    <cellStyle name="Normal_ARG96-07" xfId="7" xr:uid="{00000000-0005-0000-0000-000040000000}"/>
    <cellStyle name="Normal_ARG96-08" xfId="12" xr:uid="{00000000-0005-0000-0000-000041000000}"/>
    <cellStyle name="Normal_ARG96-09" xfId="28" xr:uid="{00000000-0005-0000-0000-000042000000}"/>
    <cellStyle name="Normal_ARG96-10" xfId="32" xr:uid="{00000000-0005-0000-0000-000043000000}"/>
    <cellStyle name="Normal_ARG96-11" xfId="30" xr:uid="{00000000-0005-0000-0000-000044000000}"/>
    <cellStyle name="Normal_ARG96-12" xfId="9" xr:uid="{00000000-0005-0000-0000-000045000000}"/>
    <cellStyle name="Normal_ARG96-14" xfId="36" xr:uid="{00000000-0005-0000-0000-000046000000}"/>
    <cellStyle name="Normal_ARG96-15" xfId="39" xr:uid="{00000000-0005-0000-0000-000047000000}"/>
    <cellStyle name="Normal_ARG96-16" xfId="8" xr:uid="{00000000-0005-0000-0000-000048000000}"/>
    <cellStyle name="Normal_ARG97-03" xfId="17" xr:uid="{00000000-0005-0000-0000-000049000000}"/>
    <cellStyle name="Normal_ARG97-09" xfId="31" xr:uid="{00000000-0005-0000-0000-00004A000000}"/>
    <cellStyle name="Normal_ArgDestiX" xfId="11" xr:uid="{00000000-0005-0000-0000-00004B000000}"/>
    <cellStyle name="Normal_BOL96-16" xfId="48" xr:uid="{00000000-0005-0000-0000-00004C000000}"/>
    <cellStyle name="Normal_BOL96-17" xfId="47" xr:uid="{00000000-0005-0000-0000-00004D000000}"/>
    <cellStyle name="Normal_bp1_14jul03" xfId="38" xr:uid="{00000000-0005-0000-0000-00004E000000}"/>
    <cellStyle name="Normal_CHL96-01" xfId="22" xr:uid="{00000000-0005-0000-0000-00004F000000}"/>
    <cellStyle name="Normal_Cuad_A-13_Deuda" xfId="37" xr:uid="{00000000-0005-0000-0000-000050000000}"/>
    <cellStyle name="Normal_DOM96-12" xfId="45" xr:uid="{00000000-0005-0000-0000-000051000000}"/>
    <cellStyle name="Normal_ECU96-06" xfId="21" xr:uid="{00000000-0005-0000-0000-000052000000}"/>
    <cellStyle name="Normal_ECU96-08" xfId="26" xr:uid="{00000000-0005-0000-0000-000053000000}"/>
    <cellStyle name="Normal_ECU96-10" xfId="33" xr:uid="{00000000-0005-0000-0000-000054000000}"/>
    <cellStyle name="Normal_ECU96-11" xfId="35" xr:uid="{00000000-0005-0000-0000-000055000000}"/>
    <cellStyle name="Normal_ECU96-15" xfId="41" xr:uid="{00000000-0005-0000-0000-000056000000}"/>
    <cellStyle name="Normal_EcuExpD" xfId="34" xr:uid="{00000000-0005-0000-0000-000057000000}"/>
    <cellStyle name="Normal_EcuIET" xfId="15" xr:uid="{00000000-0005-0000-0000-000058000000}"/>
    <cellStyle name="Normal_GTM96-13" xfId="43" xr:uid="{00000000-0005-0000-0000-000059000000}"/>
    <cellStyle name="Normal_Guyana_Anexo_bi" xfId="27" xr:uid="{00000000-0005-0000-0000-00005A000000}"/>
    <cellStyle name="Normal_HND96-15" xfId="40" xr:uid="{00000000-0005-0000-0000-00005B000000}"/>
    <cellStyle name="Normal_MEX96-06" xfId="6" xr:uid="{00000000-0005-0000-0000-00005C000000}"/>
    <cellStyle name="Normal_MEX96-15" xfId="46" xr:uid="{00000000-0005-0000-0000-00005D000000}"/>
    <cellStyle name="Normal_PER96-02" xfId="14" xr:uid="{00000000-0005-0000-0000-00005E000000}"/>
    <cellStyle name="Normal_URY_1-2" xfId="20" xr:uid="{00000000-0005-0000-0000-00005F000000}"/>
    <cellStyle name="Normal_URY96-14" xfId="44" xr:uid="{00000000-0005-0000-0000-000060000000}"/>
    <cellStyle name="Normal_VEN96-09" xfId="29" xr:uid="{00000000-0005-0000-0000-000061000000}"/>
    <cellStyle name="Notas" xfId="98" xr:uid="{00000000-0005-0000-0000-000062000000}"/>
    <cellStyle name="Note 2" xfId="99" xr:uid="{00000000-0005-0000-0000-000063000000}"/>
    <cellStyle name="Salida" xfId="100" xr:uid="{00000000-0005-0000-0000-000064000000}"/>
    <cellStyle name="Style 1" xfId="101" xr:uid="{00000000-0005-0000-0000-000065000000}"/>
    <cellStyle name="Texto de advertencia" xfId="102" xr:uid="{00000000-0005-0000-0000-000066000000}"/>
    <cellStyle name="Texto explicativo" xfId="103" xr:uid="{00000000-0005-0000-0000-000067000000}"/>
    <cellStyle name="Título" xfId="104" xr:uid="{00000000-0005-0000-0000-000068000000}"/>
    <cellStyle name="Título 1" xfId="105" xr:uid="{00000000-0005-0000-0000-000069000000}"/>
    <cellStyle name="Título 2" xfId="106" xr:uid="{00000000-0005-0000-0000-00006A000000}"/>
    <cellStyle name="Título 3" xfId="107" xr:uid="{00000000-0005-0000-0000-00006B000000}"/>
    <cellStyle name="Título_Petroleo" xfId="108" xr:uid="{00000000-0005-0000-0000-00006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"/>
  <sheetViews>
    <sheetView showGridLines="0" tabSelected="1" workbookViewId="0"/>
  </sheetViews>
  <sheetFormatPr defaultColWidth="8" defaultRowHeight="11.25" x14ac:dyDescent="0.2"/>
  <cols>
    <col min="1" max="1" width="11.42578125" style="6" bestFit="1" customWidth="1"/>
    <col min="2" max="2" width="56.7109375" style="6" customWidth="1"/>
    <col min="3" max="3" width="56.140625" style="6" customWidth="1"/>
    <col min="4" max="16384" width="8" style="6"/>
  </cols>
  <sheetData>
    <row r="1" spans="1:17" s="3" customFormat="1" x14ac:dyDescent="0.2">
      <c r="A1" s="1"/>
      <c r="B1" s="2" t="s">
        <v>0</v>
      </c>
      <c r="C1" s="2"/>
    </row>
    <row r="2" spans="1:17" x14ac:dyDescent="0.2">
      <c r="A2" s="4"/>
      <c r="B2" s="5" t="s">
        <v>1</v>
      </c>
      <c r="C2" s="5" t="s">
        <v>2</v>
      </c>
    </row>
    <row r="3" spans="1:17" x14ac:dyDescent="0.2">
      <c r="A3" s="7"/>
      <c r="B3" s="8"/>
      <c r="C3" s="8"/>
    </row>
    <row r="4" spans="1:17" x14ac:dyDescent="0.2">
      <c r="A4" s="9"/>
      <c r="B4" s="10"/>
      <c r="C4" s="11"/>
    </row>
    <row r="5" spans="1:17" ht="15.95" customHeight="1" x14ac:dyDescent="0.2">
      <c r="A5" s="12">
        <v>1</v>
      </c>
      <c r="B5" s="13" t="s">
        <v>3</v>
      </c>
      <c r="C5" s="13" t="s">
        <v>4</v>
      </c>
    </row>
    <row r="6" spans="1:17" ht="15.95" customHeight="1" x14ac:dyDescent="0.2">
      <c r="A6" s="12">
        <v>2</v>
      </c>
      <c r="B6" s="13" t="s">
        <v>5</v>
      </c>
      <c r="C6" s="13" t="s">
        <v>6</v>
      </c>
    </row>
    <row r="7" spans="1:17" ht="15.95" customHeight="1" x14ac:dyDescent="0.2">
      <c r="A7" s="12">
        <v>3</v>
      </c>
      <c r="B7" s="13" t="s">
        <v>7</v>
      </c>
      <c r="C7" s="13" t="s">
        <v>192</v>
      </c>
    </row>
    <row r="8" spans="1:17" ht="15.95" customHeight="1" x14ac:dyDescent="0.2">
      <c r="A8" s="12">
        <v>4</v>
      </c>
      <c r="B8" s="14" t="s">
        <v>8</v>
      </c>
      <c r="C8" s="15" t="s">
        <v>9</v>
      </c>
    </row>
    <row r="9" spans="1:17" ht="15.95" customHeight="1" x14ac:dyDescent="0.2">
      <c r="A9" s="12">
        <v>5</v>
      </c>
      <c r="B9" s="16" t="s">
        <v>10</v>
      </c>
      <c r="C9" s="17" t="s">
        <v>11</v>
      </c>
      <c r="D9" s="18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8"/>
      <c r="Q9" s="20"/>
    </row>
    <row r="10" spans="1:17" ht="15.95" customHeight="1" x14ac:dyDescent="0.2">
      <c r="A10" s="12">
        <v>6</v>
      </c>
      <c r="B10" s="16" t="s">
        <v>12</v>
      </c>
      <c r="C10" s="17" t="s">
        <v>13</v>
      </c>
      <c r="D10" s="21"/>
      <c r="E10" s="22"/>
      <c r="F10" s="23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4"/>
    </row>
    <row r="11" spans="1:17" ht="15.95" customHeight="1" x14ac:dyDescent="0.2">
      <c r="A11" s="12">
        <v>7</v>
      </c>
      <c r="B11" s="13" t="s">
        <v>14</v>
      </c>
      <c r="C11" s="13" t="s">
        <v>15</v>
      </c>
    </row>
    <row r="12" spans="1:17" ht="15.95" customHeight="1" x14ac:dyDescent="0.2">
      <c r="A12" s="12">
        <v>8</v>
      </c>
      <c r="B12" s="13" t="s">
        <v>16</v>
      </c>
      <c r="C12" s="25" t="s">
        <v>17</v>
      </c>
    </row>
    <row r="13" spans="1:17" ht="15.95" customHeight="1" x14ac:dyDescent="0.2">
      <c r="A13" s="12">
        <v>9</v>
      </c>
      <c r="B13" s="13" t="s">
        <v>18</v>
      </c>
      <c r="C13" s="13" t="s">
        <v>19</v>
      </c>
    </row>
    <row r="14" spans="1:17" ht="15.95" customHeight="1" x14ac:dyDescent="0.2">
      <c r="A14" s="12">
        <v>10</v>
      </c>
      <c r="B14" s="26" t="s">
        <v>20</v>
      </c>
      <c r="C14" s="27" t="s">
        <v>21</v>
      </c>
      <c r="D14" s="28"/>
      <c r="E14" s="29"/>
      <c r="F14" s="30"/>
      <c r="G14" s="30"/>
      <c r="H14" s="31"/>
      <c r="I14" s="32"/>
      <c r="J14" s="30"/>
      <c r="K14" s="30"/>
      <c r="L14" s="30"/>
      <c r="M14" s="30"/>
      <c r="N14" s="30"/>
      <c r="O14" s="30"/>
      <c r="P14" s="33"/>
      <c r="Q14" s="33"/>
    </row>
    <row r="15" spans="1:17" ht="15.95" customHeight="1" x14ac:dyDescent="0.2">
      <c r="A15" s="12">
        <v>11</v>
      </c>
      <c r="B15" s="13" t="s">
        <v>22</v>
      </c>
      <c r="C15" s="13" t="s">
        <v>23</v>
      </c>
    </row>
    <row r="16" spans="1:17" ht="15.95" customHeight="1" x14ac:dyDescent="0.2">
      <c r="A16" s="12">
        <v>12</v>
      </c>
      <c r="B16" s="13" t="s">
        <v>24</v>
      </c>
      <c r="C16" s="13" t="s">
        <v>25</v>
      </c>
    </row>
    <row r="17" spans="1:28" ht="15.95" customHeight="1" x14ac:dyDescent="0.2">
      <c r="A17" s="12">
        <v>13</v>
      </c>
      <c r="B17" s="13" t="s">
        <v>26</v>
      </c>
      <c r="C17" s="13" t="s">
        <v>27</v>
      </c>
    </row>
    <row r="18" spans="1:28" ht="15.95" customHeight="1" x14ac:dyDescent="0.2">
      <c r="A18" s="12">
        <v>14</v>
      </c>
      <c r="B18" s="13" t="s">
        <v>28</v>
      </c>
      <c r="C18" s="13" t="s">
        <v>29</v>
      </c>
    </row>
    <row r="19" spans="1:28" ht="15.95" customHeight="1" x14ac:dyDescent="0.2">
      <c r="A19" s="12">
        <v>15</v>
      </c>
      <c r="B19" s="13" t="s">
        <v>30</v>
      </c>
      <c r="C19" s="13" t="s">
        <v>31</v>
      </c>
    </row>
    <row r="20" spans="1:28" ht="15.95" customHeight="1" x14ac:dyDescent="0.2">
      <c r="A20" s="12" t="s">
        <v>32</v>
      </c>
      <c r="B20" s="13" t="s">
        <v>33</v>
      </c>
      <c r="C20" s="13" t="s">
        <v>34</v>
      </c>
    </row>
    <row r="21" spans="1:28" ht="16.149999999999999" customHeight="1" x14ac:dyDescent="0.2">
      <c r="A21" s="12"/>
    </row>
    <row r="22" spans="1:28" s="35" customFormat="1" ht="16.149999999999999" customHeight="1" x14ac:dyDescent="0.2">
      <c r="A22" s="34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36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1:28" s="35" customFormat="1" ht="16.149999999999999" customHeight="1" x14ac:dyDescent="0.2">
      <c r="A23" s="34"/>
      <c r="D23" s="21"/>
      <c r="E23" s="21"/>
      <c r="F23" s="21"/>
      <c r="G23" s="21"/>
      <c r="H23" s="21"/>
      <c r="I23" s="21"/>
      <c r="J23" s="21"/>
      <c r="K23" s="21"/>
      <c r="L23" s="37"/>
      <c r="M23" s="36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pans="1:28" s="35" customFormat="1" ht="16.149999999999999" customHeight="1" x14ac:dyDescent="0.2">
      <c r="A24" s="34"/>
      <c r="B24" s="38"/>
      <c r="C24" s="39"/>
    </row>
    <row r="25" spans="1:28" s="35" customFormat="1" ht="16.149999999999999" customHeight="1" x14ac:dyDescent="0.2">
      <c r="A25" s="34"/>
      <c r="B25" s="38"/>
      <c r="C25" s="39"/>
    </row>
    <row r="26" spans="1:28" s="35" customFormat="1" x14ac:dyDescent="0.2">
      <c r="A26" s="34"/>
      <c r="B26" s="38"/>
      <c r="C26" s="39"/>
    </row>
    <row r="27" spans="1:28" s="35" customFormat="1" x14ac:dyDescent="0.2">
      <c r="A27" s="34"/>
      <c r="B27" s="38"/>
      <c r="C27" s="39"/>
    </row>
    <row r="28" spans="1:28" s="35" customFormat="1" x14ac:dyDescent="0.2">
      <c r="A28" s="34"/>
      <c r="B28" s="38"/>
      <c r="C28" s="39"/>
    </row>
    <row r="29" spans="1:28" s="35" customFormat="1" x14ac:dyDescent="0.2">
      <c r="A29" s="34"/>
      <c r="B29" s="38"/>
      <c r="C29" s="39"/>
    </row>
    <row r="30" spans="1:28" s="35" customFormat="1" x14ac:dyDescent="0.2">
      <c r="A30" s="34"/>
      <c r="B30" s="38"/>
      <c r="C30" s="39"/>
    </row>
    <row r="31" spans="1:28" s="35" customFormat="1" x14ac:dyDescent="0.2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1"/>
  <sheetViews>
    <sheetView showGridLines="0" zoomScaleNormal="100" workbookViewId="0"/>
  </sheetViews>
  <sheetFormatPr defaultColWidth="10" defaultRowHeight="11.25" x14ac:dyDescent="0.2"/>
  <cols>
    <col min="1" max="1" width="39.85546875" style="49" customWidth="1"/>
    <col min="2" max="2" width="1.85546875" style="50" customWidth="1"/>
    <col min="3" max="11" width="7.140625" style="51" customWidth="1"/>
    <col min="12" max="12" width="2.140625" style="49" customWidth="1"/>
    <col min="13" max="13" width="42.28515625" style="49" bestFit="1" customWidth="1"/>
    <col min="14" max="16384" width="10" style="45"/>
  </cols>
  <sheetData>
    <row r="1" spans="1:13" s="41" customFormat="1" x14ac:dyDescent="0.2">
      <c r="A1" s="40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>
        <v>1</v>
      </c>
    </row>
    <row r="2" spans="1:13" s="44" customFormat="1" x14ac:dyDescent="0.2">
      <c r="A2" s="42" t="s">
        <v>35</v>
      </c>
      <c r="B2" s="42"/>
      <c r="C2" s="43"/>
      <c r="D2" s="43"/>
      <c r="E2" s="43"/>
      <c r="F2" s="43"/>
      <c r="G2" s="43"/>
      <c r="H2" s="43"/>
      <c r="I2" s="43"/>
      <c r="J2" s="43"/>
      <c r="K2" s="43"/>
      <c r="L2" s="42"/>
      <c r="M2" s="42" t="s">
        <v>35</v>
      </c>
    </row>
    <row r="3" spans="1:13" x14ac:dyDescent="0.2">
      <c r="A3" s="42" t="s">
        <v>3</v>
      </c>
      <c r="B3" s="42"/>
      <c r="C3" s="43"/>
      <c r="D3" s="43"/>
      <c r="E3" s="43"/>
      <c r="F3" s="43"/>
      <c r="G3" s="43"/>
      <c r="H3" s="43"/>
      <c r="I3" s="43"/>
      <c r="J3" s="43"/>
      <c r="K3" s="43"/>
      <c r="L3" s="42"/>
      <c r="M3" s="42" t="s">
        <v>4</v>
      </c>
    </row>
    <row r="4" spans="1:13" x14ac:dyDescent="0.2">
      <c r="A4" s="576"/>
      <c r="B4" s="577"/>
      <c r="C4" s="578">
        <v>2010</v>
      </c>
      <c r="D4" s="578">
        <v>2011</v>
      </c>
      <c r="E4" s="578">
        <v>2012</v>
      </c>
      <c r="F4" s="578">
        <v>2013</v>
      </c>
      <c r="G4" s="578">
        <v>2014</v>
      </c>
      <c r="H4" s="578">
        <v>2015</v>
      </c>
      <c r="I4" s="578">
        <v>2016</v>
      </c>
      <c r="J4" s="578">
        <v>2017</v>
      </c>
      <c r="K4" s="578">
        <v>2018</v>
      </c>
      <c r="L4" s="576" t="s">
        <v>36</v>
      </c>
      <c r="M4" s="576"/>
    </row>
    <row r="5" spans="1:13" x14ac:dyDescent="0.2">
      <c r="A5" s="46"/>
      <c r="B5" s="47"/>
      <c r="C5" s="48"/>
      <c r="D5" s="48"/>
      <c r="E5" s="48"/>
      <c r="F5" s="48"/>
      <c r="G5" s="48"/>
      <c r="H5" s="48"/>
      <c r="I5" s="48"/>
      <c r="J5" s="48"/>
      <c r="K5" s="48"/>
      <c r="L5" s="46"/>
      <c r="M5" s="46"/>
    </row>
    <row r="6" spans="1:13" x14ac:dyDescent="0.2">
      <c r="B6" s="50" t="s">
        <v>37</v>
      </c>
    </row>
    <row r="7" spans="1:13" x14ac:dyDescent="0.2">
      <c r="A7" s="49" t="s">
        <v>38</v>
      </c>
      <c r="C7" s="52">
        <v>4.1384431210316404</v>
      </c>
      <c r="D7" s="52">
        <v>5.1962981286924004</v>
      </c>
      <c r="E7" s="52">
        <v>5.2763061430567397</v>
      </c>
      <c r="F7" s="52">
        <v>5.0176461158835997</v>
      </c>
      <c r="G7" s="52">
        <v>3.8983462243920202</v>
      </c>
      <c r="H7" s="52">
        <v>3.05483971965992</v>
      </c>
      <c r="I7" s="52">
        <v>3.3559713386960301</v>
      </c>
      <c r="J7" s="52">
        <v>2.16301039674034</v>
      </c>
      <c r="K7" s="52">
        <v>4.0999999999999899</v>
      </c>
      <c r="L7" s="53"/>
      <c r="M7" s="49" t="s">
        <v>39</v>
      </c>
    </row>
    <row r="8" spans="1:13" x14ac:dyDescent="0.2">
      <c r="A8" s="49" t="s">
        <v>40</v>
      </c>
      <c r="C8" s="52">
        <v>4.018061694302105</v>
      </c>
      <c r="D8" s="52">
        <v>4.8390435799816345</v>
      </c>
      <c r="E8" s="52">
        <v>4.7183951630863419</v>
      </c>
      <c r="F8" s="52">
        <v>4.3263769057091395</v>
      </c>
      <c r="G8" s="52">
        <v>3.1753791351678302</v>
      </c>
      <c r="H8" s="52">
        <v>2.3681328617441295</v>
      </c>
      <c r="I8" s="52">
        <v>2.7158965598045341</v>
      </c>
      <c r="J8" s="52">
        <v>1.5646311591567326</v>
      </c>
      <c r="K8" s="52">
        <v>3.5189643644733195</v>
      </c>
      <c r="L8" s="53"/>
      <c r="M8" s="49" t="s">
        <v>41</v>
      </c>
    </row>
    <row r="9" spans="1:13" x14ac:dyDescent="0.2">
      <c r="C9" s="52"/>
      <c r="D9" s="52"/>
      <c r="E9" s="52"/>
      <c r="F9" s="52"/>
      <c r="G9" s="52"/>
      <c r="H9" s="52"/>
      <c r="I9" s="52"/>
      <c r="J9" s="52"/>
      <c r="K9" s="52"/>
      <c r="L9" s="53"/>
    </row>
    <row r="10" spans="1:13" x14ac:dyDescent="0.2">
      <c r="A10" s="49" t="s">
        <v>42</v>
      </c>
      <c r="C10" s="52"/>
      <c r="D10" s="52"/>
      <c r="E10" s="52"/>
      <c r="F10" s="52"/>
      <c r="G10" s="52"/>
      <c r="H10" s="52"/>
      <c r="I10" s="52"/>
      <c r="J10" s="52"/>
      <c r="K10" s="52"/>
      <c r="L10" s="53"/>
      <c r="M10" s="49" t="s">
        <v>43</v>
      </c>
    </row>
    <row r="11" spans="1:13" x14ac:dyDescent="0.2">
      <c r="A11" s="49" t="s">
        <v>44</v>
      </c>
      <c r="C11" s="52">
        <v>1.03758872020114</v>
      </c>
      <c r="D11" s="52">
        <v>2.8004410143329701</v>
      </c>
      <c r="E11" s="52">
        <v>3.6296500582214701</v>
      </c>
      <c r="F11" s="52">
        <v>2.35521977615802</v>
      </c>
      <c r="G11" s="52">
        <v>5.6868409648996199</v>
      </c>
      <c r="H11" s="52">
        <v>2.3179848838957402</v>
      </c>
      <c r="I11" s="52">
        <v>-10.316177550993199</v>
      </c>
      <c r="J11" s="52">
        <v>0.40065534703606098</v>
      </c>
      <c r="K11" s="52">
        <v>1.45599234197584</v>
      </c>
      <c r="L11" s="53"/>
      <c r="M11" s="49" t="s">
        <v>45</v>
      </c>
    </row>
    <row r="12" spans="1:13" x14ac:dyDescent="0.2">
      <c r="A12" s="49" t="s">
        <v>46</v>
      </c>
      <c r="C12" s="52">
        <v>-3.1928145282895199</v>
      </c>
      <c r="D12" s="52">
        <v>16.358526344304501</v>
      </c>
      <c r="E12" s="52">
        <v>17.5130227279341</v>
      </c>
      <c r="F12" s="52">
        <v>8.1102498699883601</v>
      </c>
      <c r="G12" s="52">
        <v>-11.3019974344878</v>
      </c>
      <c r="H12" s="52">
        <v>8.1813955890708296</v>
      </c>
      <c r="I12" s="52">
        <v>46.116018142754797</v>
      </c>
      <c r="J12" s="52">
        <v>-8.83871389360867</v>
      </c>
      <c r="K12" s="52">
        <v>2.8747948823445202</v>
      </c>
      <c r="L12" s="53"/>
      <c r="M12" s="49" t="s">
        <v>47</v>
      </c>
    </row>
    <row r="13" spans="1:13" x14ac:dyDescent="0.2">
      <c r="A13" s="49" t="s">
        <v>48</v>
      </c>
      <c r="C13" s="52">
        <v>0.26026604973972101</v>
      </c>
      <c r="D13" s="52">
        <v>6.8118450149024197</v>
      </c>
      <c r="E13" s="52">
        <v>2.38084522255728</v>
      </c>
      <c r="F13" s="52">
        <v>7.9215755231229101</v>
      </c>
      <c r="G13" s="52">
        <v>10.7087576374745</v>
      </c>
      <c r="H13" s="52">
        <v>5.4784944258434702</v>
      </c>
      <c r="I13" s="52">
        <v>-9.5402539416771308</v>
      </c>
      <c r="J13" s="52">
        <v>4.0064782323680204</v>
      </c>
      <c r="K13" s="52">
        <v>1.1870853832778501</v>
      </c>
      <c r="L13" s="53"/>
      <c r="M13" s="49" t="s">
        <v>49</v>
      </c>
    </row>
    <row r="14" spans="1:13" x14ac:dyDescent="0.2">
      <c r="A14" s="49" t="s">
        <v>50</v>
      </c>
      <c r="C14" s="52">
        <v>0.64683053040104399</v>
      </c>
      <c r="D14" s="52">
        <v>2.0932794711715101</v>
      </c>
      <c r="E14" s="52">
        <v>5.7194244604316502</v>
      </c>
      <c r="F14" s="52">
        <v>4.9166383123511403</v>
      </c>
      <c r="G14" s="52">
        <v>3.8754661910166899</v>
      </c>
      <c r="H14" s="52">
        <v>-0.18732438339055199</v>
      </c>
      <c r="I14" s="52">
        <v>9.4619956208945801</v>
      </c>
      <c r="J14" s="52">
        <v>4.5006429489927298</v>
      </c>
      <c r="K14" s="52">
        <v>0.30916134395735401</v>
      </c>
      <c r="L14" s="53"/>
      <c r="M14" s="49" t="s">
        <v>51</v>
      </c>
    </row>
    <row r="15" spans="1:13" x14ac:dyDescent="0.2">
      <c r="A15" s="49" t="s">
        <v>52</v>
      </c>
      <c r="C15" s="52">
        <v>10.6596294296838</v>
      </c>
      <c r="D15" s="52">
        <v>2.7620263378634902</v>
      </c>
      <c r="E15" s="52">
        <v>-11.0376611690216</v>
      </c>
      <c r="F15" s="52">
        <v>22.557858602063899</v>
      </c>
      <c r="G15" s="52">
        <v>18.0448976726287</v>
      </c>
      <c r="H15" s="52">
        <v>-9.9687532187395096</v>
      </c>
      <c r="I15" s="52">
        <v>6.3492587274539298</v>
      </c>
      <c r="J15" s="52">
        <v>11.3516629389862</v>
      </c>
      <c r="K15" s="52">
        <v>10.999999999999901</v>
      </c>
      <c r="L15" s="53"/>
      <c r="M15" s="49" t="s">
        <v>53</v>
      </c>
    </row>
    <row r="16" spans="1:13" x14ac:dyDescent="0.2">
      <c r="A16" s="49" t="s">
        <v>54</v>
      </c>
      <c r="C16" s="52"/>
      <c r="D16" s="52"/>
      <c r="E16" s="52"/>
      <c r="F16" s="52"/>
      <c r="G16" s="52"/>
      <c r="H16" s="52"/>
      <c r="I16" s="52"/>
      <c r="J16" s="52"/>
      <c r="K16" s="52"/>
      <c r="L16" s="53"/>
      <c r="M16" s="49" t="s">
        <v>55</v>
      </c>
    </row>
    <row r="17" spans="1:13" x14ac:dyDescent="0.2">
      <c r="A17" s="49" t="s">
        <v>56</v>
      </c>
      <c r="C17" s="52">
        <v>10.8985608985609</v>
      </c>
      <c r="D17" s="52">
        <v>4.5395971333619602</v>
      </c>
      <c r="E17" s="52">
        <v>6.72779567915918</v>
      </c>
      <c r="F17" s="52">
        <v>-0.85508186091748395</v>
      </c>
      <c r="G17" s="52">
        <v>-2.95319844676066</v>
      </c>
      <c r="H17" s="52">
        <v>-0.640202169106041</v>
      </c>
      <c r="I17" s="52">
        <v>-1.7888556834319</v>
      </c>
      <c r="J17" s="52">
        <v>8.7144182834452106</v>
      </c>
      <c r="K17" s="52">
        <v>8.1069975186104095</v>
      </c>
      <c r="L17" s="53"/>
      <c r="M17" s="49" t="s">
        <v>57</v>
      </c>
    </row>
    <row r="18" spans="1:13" x14ac:dyDescent="0.2">
      <c r="A18" s="49" t="s">
        <v>58</v>
      </c>
      <c r="C18" s="52">
        <v>6.9413303437967402</v>
      </c>
      <c r="D18" s="52">
        <v>8.0829038175941292</v>
      </c>
      <c r="E18" s="52">
        <v>12.210794317929199</v>
      </c>
      <c r="F18" s="52">
        <v>4.7882302096088996</v>
      </c>
      <c r="G18" s="52">
        <v>9.4877214689556695</v>
      </c>
      <c r="H18" s="52">
        <v>10.5929809141135</v>
      </c>
      <c r="I18" s="52">
        <v>0.91114233405713596</v>
      </c>
      <c r="J18" s="52">
        <v>3.2558401192636302</v>
      </c>
      <c r="K18" s="52">
        <v>1.4204631123262399</v>
      </c>
      <c r="L18" s="53"/>
      <c r="M18" s="49" t="s">
        <v>59</v>
      </c>
    </row>
    <row r="19" spans="1:13" x14ac:dyDescent="0.2">
      <c r="A19" s="49" t="s">
        <v>60</v>
      </c>
      <c r="C19" s="52"/>
      <c r="D19" s="52"/>
      <c r="E19" s="52"/>
      <c r="F19" s="52"/>
      <c r="G19" s="52"/>
      <c r="H19" s="52"/>
      <c r="I19" s="52"/>
      <c r="J19" s="52"/>
      <c r="K19" s="52"/>
      <c r="L19" s="53"/>
      <c r="M19" s="49" t="s">
        <v>61</v>
      </c>
    </row>
    <row r="20" spans="1:13" x14ac:dyDescent="0.2">
      <c r="A20" s="49" t="s">
        <v>62</v>
      </c>
      <c r="C20" s="52">
        <v>6.2303092650935596</v>
      </c>
      <c r="D20" s="52">
        <v>7.8743493523786503</v>
      </c>
      <c r="E20" s="52">
        <v>15.575380126802401</v>
      </c>
      <c r="F20" s="52">
        <v>6.5100247584834099</v>
      </c>
      <c r="G20" s="52">
        <v>1.8049225159526101</v>
      </c>
      <c r="H20" s="52">
        <v>6.4872851002865097</v>
      </c>
      <c r="I20" s="52">
        <v>2.2324994744587201</v>
      </c>
      <c r="J20" s="52">
        <v>-0.896529034380666</v>
      </c>
      <c r="K20" s="52">
        <v>4.3640775235658698</v>
      </c>
      <c r="L20" s="53"/>
      <c r="M20" s="49" t="s">
        <v>63</v>
      </c>
    </row>
    <row r="21" spans="1:13" x14ac:dyDescent="0.2">
      <c r="A21" s="49" t="s">
        <v>64</v>
      </c>
      <c r="C21" s="52">
        <v>3.2665909794612502</v>
      </c>
      <c r="D21" s="52">
        <v>2.3603684640114602</v>
      </c>
      <c r="E21" s="52">
        <v>2.3694060211553798</v>
      </c>
      <c r="F21" s="52">
        <v>1.6325946650558101</v>
      </c>
      <c r="G21" s="52">
        <v>2.92024463109817</v>
      </c>
      <c r="H21" s="52">
        <v>2.78419452887539</v>
      </c>
      <c r="I21" s="52">
        <v>1.7876153300213</v>
      </c>
      <c r="J21" s="52">
        <v>2.11647128891215</v>
      </c>
      <c r="K21" s="52">
        <v>4.6742702551484996</v>
      </c>
      <c r="L21" s="53"/>
      <c r="M21" s="49" t="s">
        <v>65</v>
      </c>
    </row>
    <row r="22" spans="1:13" x14ac:dyDescent="0.2">
      <c r="C22" s="52"/>
      <c r="D22" s="52"/>
      <c r="E22" s="52"/>
      <c r="F22" s="52"/>
      <c r="G22" s="52"/>
      <c r="H22" s="52"/>
      <c r="I22" s="52"/>
      <c r="J22" s="52"/>
      <c r="K22" s="52"/>
      <c r="L22" s="53"/>
    </row>
    <row r="23" spans="1:13" x14ac:dyDescent="0.2">
      <c r="A23" s="49" t="s">
        <v>66</v>
      </c>
      <c r="B23" s="50" t="s">
        <v>67</v>
      </c>
      <c r="C23" s="52"/>
      <c r="D23" s="52"/>
      <c r="E23" s="52"/>
      <c r="F23" s="52"/>
      <c r="G23" s="52"/>
      <c r="H23" s="52"/>
      <c r="I23" s="52"/>
      <c r="J23" s="52"/>
      <c r="K23" s="52"/>
      <c r="L23" s="53"/>
      <c r="M23" s="49" t="s">
        <v>68</v>
      </c>
    </row>
    <row r="24" spans="1:13" x14ac:dyDescent="0.2">
      <c r="A24" s="49" t="s">
        <v>69</v>
      </c>
      <c r="C24" s="54">
        <v>-246.35419999999999</v>
      </c>
      <c r="D24" s="54">
        <v>-372.2885</v>
      </c>
      <c r="E24" s="54">
        <v>-366.67009999999999</v>
      </c>
      <c r="F24" s="54">
        <v>-456.02969999999999</v>
      </c>
      <c r="G24" s="54">
        <v>-385.18279999999999</v>
      </c>
      <c r="H24" s="54">
        <v>-144.20750000000001</v>
      </c>
      <c r="I24" s="54">
        <v>127.85250000000001</v>
      </c>
      <c r="J24" s="54">
        <v>74.941199999999995</v>
      </c>
      <c r="K24" s="54" t="s">
        <v>267</v>
      </c>
      <c r="L24" s="53"/>
      <c r="M24" s="49" t="s">
        <v>71</v>
      </c>
    </row>
    <row r="25" spans="1:13" x14ac:dyDescent="0.2">
      <c r="A25" s="49" t="s">
        <v>72</v>
      </c>
      <c r="C25" s="54">
        <v>-534.09879999999998</v>
      </c>
      <c r="D25" s="54">
        <v>-641.44590000000005</v>
      </c>
      <c r="E25" s="54">
        <v>-581.28120000000001</v>
      </c>
      <c r="F25" s="54">
        <v>-499.7903</v>
      </c>
      <c r="G25" s="54">
        <v>-624.0797</v>
      </c>
      <c r="H25" s="54">
        <v>-304.92270000000002</v>
      </c>
      <c r="I25" s="54">
        <v>93.7804</v>
      </c>
      <c r="J25" s="54">
        <v>14.1266</v>
      </c>
      <c r="K25" s="54" t="s">
        <v>267</v>
      </c>
      <c r="L25" s="53"/>
      <c r="M25" s="49" t="s">
        <v>73</v>
      </c>
    </row>
    <row r="26" spans="1:13" x14ac:dyDescent="0.2">
      <c r="A26" s="49" t="s">
        <v>74</v>
      </c>
      <c r="C26" s="54">
        <v>884.97990000000004</v>
      </c>
      <c r="D26" s="54">
        <v>1129.0766000000001</v>
      </c>
      <c r="E26" s="54">
        <v>1415.4538</v>
      </c>
      <c r="F26" s="54">
        <v>1375.1148000000001</v>
      </c>
      <c r="G26" s="54">
        <v>1167.1885</v>
      </c>
      <c r="H26" s="54">
        <v>1169.9701</v>
      </c>
      <c r="I26" s="54">
        <v>1434.4054000000001</v>
      </c>
      <c r="J26" s="54">
        <v>1041.596</v>
      </c>
      <c r="K26" s="54" t="s">
        <v>267</v>
      </c>
      <c r="L26" s="53"/>
      <c r="M26" s="49" t="s">
        <v>75</v>
      </c>
    </row>
    <row r="27" spans="1:13" x14ac:dyDescent="0.2">
      <c r="A27" s="49" t="s">
        <v>76</v>
      </c>
      <c r="C27" s="54">
        <v>1419.0787</v>
      </c>
      <c r="D27" s="54">
        <v>1770.5225</v>
      </c>
      <c r="E27" s="54">
        <v>1996.7351000000001</v>
      </c>
      <c r="F27" s="54">
        <v>1874.9050999999999</v>
      </c>
      <c r="G27" s="54">
        <v>1791.2682</v>
      </c>
      <c r="H27" s="54">
        <v>1474.8929000000001</v>
      </c>
      <c r="I27" s="54">
        <v>1340.6249</v>
      </c>
      <c r="J27" s="54">
        <v>1027.4694</v>
      </c>
      <c r="K27" s="54" t="s">
        <v>267</v>
      </c>
      <c r="L27" s="53"/>
      <c r="M27" s="49" t="s">
        <v>77</v>
      </c>
    </row>
    <row r="28" spans="1:13" x14ac:dyDescent="0.2">
      <c r="A28" s="49" t="s">
        <v>78</v>
      </c>
      <c r="C28" s="54">
        <v>-95.788499999999999</v>
      </c>
      <c r="D28" s="54">
        <v>-136.15359999999998</v>
      </c>
      <c r="E28" s="54">
        <v>-228.57119999999998</v>
      </c>
      <c r="F28" s="54">
        <v>-338.00189999999998</v>
      </c>
      <c r="G28" s="54">
        <v>-245.37429999999998</v>
      </c>
      <c r="H28" s="54">
        <v>-280.48289999999997</v>
      </c>
      <c r="I28" s="54">
        <v>-281.69690000000003</v>
      </c>
      <c r="J28" s="54">
        <v>-31.695899999999998</v>
      </c>
      <c r="K28" s="54" t="s">
        <v>267</v>
      </c>
      <c r="L28" s="53"/>
      <c r="M28" s="49" t="s">
        <v>79</v>
      </c>
    </row>
    <row r="29" spans="1:13" x14ac:dyDescent="0.2">
      <c r="A29" s="49" t="s">
        <v>80</v>
      </c>
      <c r="C29" s="54">
        <v>12.7798</v>
      </c>
      <c r="D29" s="54">
        <v>-9.3290000000000006</v>
      </c>
      <c r="E29" s="54">
        <v>23.9697</v>
      </c>
      <c r="F29" s="54">
        <v>28.542000000000002</v>
      </c>
      <c r="G29" s="54">
        <v>26.655200000000001</v>
      </c>
      <c r="H29" s="54">
        <v>24.689599999999999</v>
      </c>
      <c r="I29" s="54">
        <v>-4.6013999999999999</v>
      </c>
      <c r="J29" s="54">
        <v>-15.203099999999999</v>
      </c>
      <c r="K29" s="54" t="s">
        <v>267</v>
      </c>
      <c r="L29" s="53"/>
      <c r="M29" s="49" t="s">
        <v>81</v>
      </c>
    </row>
    <row r="30" spans="1:13" x14ac:dyDescent="0.2">
      <c r="A30" s="49" t="s">
        <v>82</v>
      </c>
      <c r="C30" s="54">
        <v>370.75319999999999</v>
      </c>
      <c r="D30" s="54">
        <v>414.64</v>
      </c>
      <c r="E30" s="54">
        <v>419.21260000000001</v>
      </c>
      <c r="F30" s="54">
        <v>353.22039999999998</v>
      </c>
      <c r="G30" s="54">
        <v>457.61599999999999</v>
      </c>
      <c r="H30" s="54">
        <v>416.50830000000002</v>
      </c>
      <c r="I30" s="54">
        <v>320.37040000000002</v>
      </c>
      <c r="J30" s="54">
        <v>102.414</v>
      </c>
      <c r="K30" s="54" t="s">
        <v>267</v>
      </c>
      <c r="L30" s="53"/>
      <c r="M30" s="49" t="s">
        <v>83</v>
      </c>
    </row>
    <row r="31" spans="1:13" x14ac:dyDescent="0.2">
      <c r="C31" s="54"/>
      <c r="D31" s="54"/>
      <c r="E31" s="54"/>
      <c r="F31" s="54"/>
      <c r="G31" s="54"/>
      <c r="H31" s="54"/>
      <c r="I31" s="54"/>
      <c r="J31" s="54"/>
      <c r="K31" s="54"/>
      <c r="L31" s="53"/>
    </row>
    <row r="32" spans="1:13" x14ac:dyDescent="0.2">
      <c r="A32" s="49" t="s">
        <v>84</v>
      </c>
      <c r="C32" s="54">
        <v>51.006900000000002</v>
      </c>
      <c r="D32" s="54">
        <v>317.56209999999999</v>
      </c>
      <c r="E32" s="54">
        <v>255.90890000000005</v>
      </c>
      <c r="F32" s="54">
        <v>505.40730000000002</v>
      </c>
      <c r="G32" s="54">
        <v>407.524</v>
      </c>
      <c r="H32" s="54">
        <v>168.8759</v>
      </c>
      <c r="I32" s="54">
        <v>-181.09100000000001</v>
      </c>
      <c r="J32" s="54">
        <v>-119.47020000000003</v>
      </c>
      <c r="K32" s="54" t="s">
        <v>267</v>
      </c>
      <c r="L32" s="53"/>
      <c r="M32" s="49" t="s">
        <v>85</v>
      </c>
    </row>
    <row r="33" spans="1:13" x14ac:dyDescent="0.2">
      <c r="A33" s="49" t="s">
        <v>86</v>
      </c>
      <c r="C33" s="54">
        <v>198</v>
      </c>
      <c r="D33" s="54">
        <v>246.8</v>
      </c>
      <c r="E33" s="54">
        <v>277.91000000000003</v>
      </c>
      <c r="F33" s="54">
        <v>200.5583</v>
      </c>
      <c r="G33" s="54">
        <v>237.75</v>
      </c>
      <c r="H33" s="54">
        <v>116.95820000000001</v>
      </c>
      <c r="I33" s="54">
        <v>5.9989999999999988</v>
      </c>
      <c r="J33" s="54">
        <v>141.1103</v>
      </c>
      <c r="K33" s="54" t="s">
        <v>267</v>
      </c>
      <c r="L33" s="53"/>
      <c r="M33" s="49" t="s">
        <v>87</v>
      </c>
    </row>
    <row r="34" spans="1:13" x14ac:dyDescent="0.2">
      <c r="A34" s="49" t="s">
        <v>88</v>
      </c>
      <c r="C34" s="54">
        <v>-146.9931</v>
      </c>
      <c r="D34" s="54">
        <v>70.762099999999975</v>
      </c>
      <c r="E34" s="54">
        <v>-22.00109999999998</v>
      </c>
      <c r="F34" s="54">
        <v>304.84900000000005</v>
      </c>
      <c r="G34" s="54">
        <v>169.774</v>
      </c>
      <c r="H34" s="54">
        <v>51.917699999999996</v>
      </c>
      <c r="I34" s="54">
        <v>-187.09</v>
      </c>
      <c r="J34" s="54">
        <v>-260.58050000000003</v>
      </c>
      <c r="K34" s="54" t="s">
        <v>267</v>
      </c>
      <c r="L34" s="53"/>
      <c r="M34" s="49" t="s">
        <v>89</v>
      </c>
    </row>
    <row r="35" spans="1:13" x14ac:dyDescent="0.2">
      <c r="C35" s="54"/>
      <c r="D35" s="54"/>
      <c r="E35" s="54"/>
      <c r="F35" s="54"/>
      <c r="G35" s="54"/>
      <c r="H35" s="54"/>
      <c r="I35" s="54"/>
      <c r="J35" s="54"/>
      <c r="K35" s="54"/>
      <c r="L35" s="53"/>
    </row>
    <row r="36" spans="1:13" x14ac:dyDescent="0.2">
      <c r="A36" s="49" t="s">
        <v>90</v>
      </c>
      <c r="C36" s="54">
        <v>-195.34729999999999</v>
      </c>
      <c r="D36" s="54">
        <v>-54.726300000000002</v>
      </c>
      <c r="E36" s="54">
        <v>-110.7612</v>
      </c>
      <c r="F36" s="54">
        <v>49.377499999999998</v>
      </c>
      <c r="G36" s="54">
        <v>22.3413</v>
      </c>
      <c r="H36" s="54">
        <v>24.668299999999999</v>
      </c>
      <c r="I36" s="54">
        <v>-53.238500000000002</v>
      </c>
      <c r="J36" s="54">
        <v>-44.5289</v>
      </c>
      <c r="K36" s="54" t="s">
        <v>267</v>
      </c>
      <c r="L36" s="53"/>
      <c r="M36" s="49" t="s">
        <v>91</v>
      </c>
    </row>
    <row r="37" spans="1:13" x14ac:dyDescent="0.2">
      <c r="A37" s="49" t="s">
        <v>92</v>
      </c>
      <c r="C37" s="54">
        <v>158.39429999999999</v>
      </c>
      <c r="D37" s="54">
        <v>21.707000000000001</v>
      </c>
      <c r="E37" s="54">
        <v>79.530100000000004</v>
      </c>
      <c r="F37" s="54">
        <v>-83.576099999999997</v>
      </c>
      <c r="G37" s="54">
        <v>-59.4953</v>
      </c>
      <c r="H37" s="54">
        <v>-67.563900000000004</v>
      </c>
      <c r="I37" s="54">
        <v>1.7817000000000001</v>
      </c>
      <c r="J37" s="54">
        <v>19.481999999999999</v>
      </c>
      <c r="K37" s="54" t="s">
        <v>267</v>
      </c>
      <c r="L37" s="53"/>
      <c r="M37" s="49" t="s">
        <v>93</v>
      </c>
    </row>
    <row r="38" spans="1:13" x14ac:dyDescent="0.2">
      <c r="A38" s="49" t="s">
        <v>94</v>
      </c>
      <c r="C38" s="54">
        <v>36.953099999999999</v>
      </c>
      <c r="D38" s="54">
        <v>33.019300000000001</v>
      </c>
      <c r="E38" s="54">
        <v>31.231200000000001</v>
      </c>
      <c r="F38" s="54">
        <v>34.198599999999999</v>
      </c>
      <c r="G38" s="54">
        <v>37.1541</v>
      </c>
      <c r="H38" s="54">
        <v>42.895600000000002</v>
      </c>
      <c r="I38" s="54">
        <v>51.456699999999998</v>
      </c>
      <c r="J38" s="54">
        <v>25.046800000000001</v>
      </c>
      <c r="K38" s="54" t="s">
        <v>267</v>
      </c>
      <c r="L38" s="53"/>
      <c r="M38" s="49" t="s">
        <v>95</v>
      </c>
    </row>
    <row r="39" spans="1:13" x14ac:dyDescent="0.2">
      <c r="C39" s="52"/>
      <c r="D39" s="52"/>
      <c r="E39" s="52"/>
      <c r="F39" s="52"/>
      <c r="G39" s="52"/>
      <c r="H39" s="52"/>
      <c r="I39" s="52"/>
      <c r="J39" s="52"/>
      <c r="K39" s="52"/>
      <c r="L39" s="53"/>
    </row>
    <row r="40" spans="1:13" x14ac:dyDescent="0.2">
      <c r="A40" s="49" t="s">
        <v>96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  <c r="M40" s="49" t="s">
        <v>97</v>
      </c>
    </row>
    <row r="41" spans="1:13" x14ac:dyDescent="0.2">
      <c r="A41" s="49" t="s">
        <v>98</v>
      </c>
      <c r="C41" s="54">
        <v>100.7398</v>
      </c>
      <c r="D41" s="54">
        <v>341.25240000000002</v>
      </c>
      <c r="E41" s="54">
        <v>311.10980000000001</v>
      </c>
      <c r="F41" s="54">
        <v>568.14790000000005</v>
      </c>
      <c r="G41" s="54">
        <v>471.33330000000001</v>
      </c>
      <c r="H41" s="54">
        <v>236.46109999999999</v>
      </c>
      <c r="I41" s="54">
        <v>-134.23570000000001</v>
      </c>
      <c r="J41" s="54">
        <v>-109.62649999999999</v>
      </c>
      <c r="K41" s="54" t="s">
        <v>267</v>
      </c>
      <c r="L41" s="53"/>
      <c r="M41" s="49" t="s">
        <v>99</v>
      </c>
    </row>
    <row r="42" spans="1:13" x14ac:dyDescent="0.2">
      <c r="A42" s="49" t="s">
        <v>100</v>
      </c>
      <c r="C42" s="54">
        <v>1042.877</v>
      </c>
      <c r="D42" s="54">
        <v>1205.5840000000001</v>
      </c>
      <c r="E42" s="54">
        <v>1358</v>
      </c>
      <c r="F42" s="54">
        <v>1246.4780000000001</v>
      </c>
      <c r="G42" s="54">
        <v>1216.3779999999999</v>
      </c>
      <c r="H42" s="54">
        <v>1143.008</v>
      </c>
      <c r="I42" s="54">
        <v>1162.3699999999999</v>
      </c>
      <c r="J42" s="54">
        <v>1247.9159999999999</v>
      </c>
      <c r="K42" s="54">
        <v>1322.06</v>
      </c>
      <c r="L42" s="53"/>
      <c r="M42" s="49" t="s">
        <v>101</v>
      </c>
    </row>
    <row r="43" spans="1:13" x14ac:dyDescent="0.2">
      <c r="C43" s="52"/>
      <c r="D43" s="52"/>
      <c r="E43" s="52"/>
      <c r="F43" s="52"/>
      <c r="G43" s="52"/>
      <c r="H43" s="52"/>
      <c r="I43" s="52"/>
      <c r="J43" s="52"/>
      <c r="K43" s="52"/>
      <c r="L43" s="53"/>
    </row>
    <row r="44" spans="1:13" x14ac:dyDescent="0.2">
      <c r="A44" s="49" t="s">
        <v>102</v>
      </c>
      <c r="B44" s="50" t="s">
        <v>103</v>
      </c>
      <c r="C44" s="52"/>
      <c r="D44" s="52"/>
      <c r="E44" s="52"/>
      <c r="F44" s="52"/>
      <c r="G44" s="52"/>
      <c r="H44" s="52"/>
      <c r="I44" s="52"/>
      <c r="J44" s="52"/>
      <c r="K44" s="52"/>
      <c r="L44" s="53"/>
      <c r="M44" s="49" t="s">
        <v>104</v>
      </c>
    </row>
    <row r="45" spans="1:13" x14ac:dyDescent="0.2">
      <c r="A45" s="49" t="s">
        <v>105</v>
      </c>
      <c r="C45" s="52"/>
      <c r="D45" s="52"/>
      <c r="E45" s="52"/>
      <c r="F45" s="52"/>
      <c r="G45" s="52"/>
      <c r="H45" s="52"/>
      <c r="I45" s="52"/>
      <c r="J45" s="52"/>
      <c r="K45" s="52"/>
      <c r="L45" s="53"/>
      <c r="M45" s="49" t="s">
        <v>106</v>
      </c>
    </row>
    <row r="46" spans="1:13" x14ac:dyDescent="0.2">
      <c r="A46" s="49" t="s">
        <v>107</v>
      </c>
      <c r="C46" s="52">
        <v>4.5</v>
      </c>
      <c r="D46" s="52">
        <v>3.2535885167464187</v>
      </c>
      <c r="E46" s="52">
        <v>3.4291010194624505</v>
      </c>
      <c r="F46" s="52">
        <v>0.89605734767023648</v>
      </c>
      <c r="G46" s="52">
        <v>1.1545293072824165</v>
      </c>
      <c r="H46" s="52">
        <v>-1.7559262510974492</v>
      </c>
      <c r="I46" s="52">
        <v>1.4298480786416405</v>
      </c>
      <c r="J46" s="52">
        <v>1.5066079295153969</v>
      </c>
      <c r="K46" s="52">
        <v>1.649305555555558</v>
      </c>
      <c r="L46" s="53"/>
      <c r="M46" s="49" t="s">
        <v>108</v>
      </c>
    </row>
    <row r="47" spans="1:13" x14ac:dyDescent="0.2">
      <c r="A47" s="49" t="s">
        <v>109</v>
      </c>
      <c r="C47" s="52"/>
      <c r="D47" s="52"/>
      <c r="E47" s="52"/>
      <c r="F47" s="52"/>
      <c r="G47" s="52"/>
      <c r="H47" s="52"/>
      <c r="I47" s="52"/>
      <c r="J47" s="52"/>
      <c r="K47" s="52"/>
      <c r="L47" s="53"/>
      <c r="M47" s="49" t="s">
        <v>110</v>
      </c>
    </row>
    <row r="48" spans="1:13" x14ac:dyDescent="0.2">
      <c r="A48" s="49" t="s">
        <v>111</v>
      </c>
      <c r="C48" s="52">
        <v>-0.15404102312659429</v>
      </c>
      <c r="D48" s="52">
        <v>0.18476610616171563</v>
      </c>
      <c r="E48" s="52">
        <v>-0.64407197020558415</v>
      </c>
      <c r="F48" s="52">
        <v>2.9227434074831971</v>
      </c>
      <c r="G48" s="52">
        <v>-0.36732518455436791</v>
      </c>
      <c r="H48" s="52">
        <v>-0.4231802609877322</v>
      </c>
      <c r="I48" s="52">
        <v>0.1079759451554585</v>
      </c>
      <c r="J48" s="52">
        <v>-3.8303609732170951E-2</v>
      </c>
      <c r="K48" s="52">
        <v>0.36871911780829159</v>
      </c>
      <c r="L48" s="53"/>
      <c r="M48" s="49" t="s">
        <v>112</v>
      </c>
    </row>
    <row r="49" spans="1:13" x14ac:dyDescent="0.2">
      <c r="A49" s="49" t="s">
        <v>113</v>
      </c>
      <c r="C49" s="52">
        <v>2.7250000000000001</v>
      </c>
      <c r="D49" s="52">
        <v>2.2949999999999995</v>
      </c>
      <c r="E49" s="52">
        <v>1.769166666666667</v>
      </c>
      <c r="F49" s="52">
        <v>1.3724999999999998</v>
      </c>
      <c r="G49" s="52">
        <v>1.2649999999999999</v>
      </c>
      <c r="H49" s="52">
        <v>1.26</v>
      </c>
      <c r="I49" s="52">
        <v>1.26</v>
      </c>
      <c r="J49" s="52">
        <v>1.1808333333333332</v>
      </c>
      <c r="K49" s="52">
        <v>1.075833333333333</v>
      </c>
      <c r="L49" s="53"/>
      <c r="M49" s="49" t="s">
        <v>114</v>
      </c>
    </row>
    <row r="50" spans="1:13" x14ac:dyDescent="0.2">
      <c r="A50" s="49" t="s">
        <v>115</v>
      </c>
      <c r="C50" s="52">
        <v>15.199166666666665</v>
      </c>
      <c r="D50" s="52">
        <v>14.728333333333333</v>
      </c>
      <c r="E50" s="52">
        <v>13.953333333333335</v>
      </c>
      <c r="F50" s="52">
        <v>12.146666666666667</v>
      </c>
      <c r="G50" s="52">
        <v>11.145833333333334</v>
      </c>
      <c r="H50" s="52">
        <v>10.769999999999998</v>
      </c>
      <c r="I50" s="52">
        <v>10.740833333333333</v>
      </c>
      <c r="J50" s="52">
        <v>10.578333333333333</v>
      </c>
      <c r="K50" s="52">
        <v>10.384166666666665</v>
      </c>
      <c r="L50" s="53"/>
      <c r="M50" s="49" t="s">
        <v>116</v>
      </c>
    </row>
    <row r="51" spans="1:13" x14ac:dyDescent="0.2">
      <c r="C51" s="52"/>
      <c r="D51" s="52"/>
      <c r="E51" s="52"/>
      <c r="F51" s="52"/>
      <c r="G51" s="52"/>
      <c r="H51" s="52"/>
      <c r="I51" s="52"/>
      <c r="J51" s="52"/>
      <c r="K51" s="52"/>
      <c r="L51" s="53"/>
    </row>
    <row r="52" spans="1:13" x14ac:dyDescent="0.2">
      <c r="A52" s="49" t="s">
        <v>117</v>
      </c>
      <c r="B52" s="50" t="s">
        <v>614</v>
      </c>
      <c r="C52" s="52"/>
      <c r="D52" s="52"/>
      <c r="E52" s="52"/>
      <c r="F52" s="52"/>
      <c r="G52" s="52"/>
      <c r="H52" s="52"/>
      <c r="I52" s="52"/>
      <c r="J52" s="52"/>
      <c r="K52" s="52"/>
      <c r="L52" s="53"/>
      <c r="M52" s="49" t="s">
        <v>118</v>
      </c>
    </row>
    <row r="53" spans="1:13" x14ac:dyDescent="0.2">
      <c r="A53" s="49" t="s">
        <v>119</v>
      </c>
      <c r="C53" s="52">
        <v>25.848587112861154</v>
      </c>
      <c r="D53" s="52">
        <v>25.567046199558192</v>
      </c>
      <c r="E53" s="52">
        <v>24.579655393725314</v>
      </c>
      <c r="F53" s="52">
        <v>23.656133661683455</v>
      </c>
      <c r="G53" s="52">
        <v>23.59525831682642</v>
      </c>
      <c r="H53" s="52">
        <v>25.594709034826018</v>
      </c>
      <c r="I53" s="52">
        <v>25.594827118309521</v>
      </c>
      <c r="J53" s="52">
        <v>28.231159415820823</v>
      </c>
      <c r="K53" s="52">
        <v>29.824361376528092</v>
      </c>
      <c r="L53" s="53"/>
      <c r="M53" s="49" t="s">
        <v>120</v>
      </c>
    </row>
    <row r="54" spans="1:13" x14ac:dyDescent="0.2">
      <c r="A54" s="49" t="s">
        <v>121</v>
      </c>
      <c r="C54" s="52">
        <v>21.809569856258332</v>
      </c>
      <c r="D54" s="52">
        <v>21.198363110917636</v>
      </c>
      <c r="E54" s="52">
        <v>20.235487532484832</v>
      </c>
      <c r="F54" s="52">
        <v>20.615863427945442</v>
      </c>
      <c r="G54" s="52">
        <v>21.387231460277629</v>
      </c>
      <c r="H54" s="52">
        <v>21.643520687294814</v>
      </c>
      <c r="I54" s="52">
        <v>20.971472006798287</v>
      </c>
      <c r="J54" s="52">
        <v>23.312650561603796</v>
      </c>
      <c r="K54" s="52">
        <v>26.024641512376213</v>
      </c>
      <c r="L54" s="53"/>
      <c r="M54" s="49" t="s">
        <v>122</v>
      </c>
    </row>
    <row r="55" spans="1:13" x14ac:dyDescent="0.2">
      <c r="A55" s="49" t="s">
        <v>123</v>
      </c>
      <c r="C55" s="52">
        <v>28.740965887551262</v>
      </c>
      <c r="D55" s="52">
        <v>28.681453464715545</v>
      </c>
      <c r="E55" s="52">
        <v>29.302510065260122</v>
      </c>
      <c r="F55" s="52">
        <v>28.061198700214344</v>
      </c>
      <c r="G55" s="52">
        <v>29.092527977912781</v>
      </c>
      <c r="H55" s="52">
        <v>27.006269663374439</v>
      </c>
      <c r="I55" s="52">
        <v>29.95794860319722</v>
      </c>
      <c r="J55" s="52">
        <v>32.693297619394492</v>
      </c>
      <c r="K55" s="52">
        <v>33.401620060714833</v>
      </c>
      <c r="L55" s="53"/>
      <c r="M55" s="49" t="s">
        <v>124</v>
      </c>
    </row>
    <row r="56" spans="1:13" x14ac:dyDescent="0.2">
      <c r="A56" s="49" t="s">
        <v>125</v>
      </c>
      <c r="C56" s="52">
        <v>18.661590438790643</v>
      </c>
      <c r="D56" s="52">
        <v>19.145558889186287</v>
      </c>
      <c r="E56" s="52">
        <v>19.650775945020673</v>
      </c>
      <c r="F56" s="52">
        <v>19.889719781880672</v>
      </c>
      <c r="G56" s="52">
        <v>21.063644166751626</v>
      </c>
      <c r="H56" s="52">
        <v>22.361667966032893</v>
      </c>
      <c r="I56" s="52">
        <v>23.515252252003126</v>
      </c>
      <c r="J56" s="52">
        <v>24.708831321958787</v>
      </c>
      <c r="K56" s="52">
        <v>26.175532174005493</v>
      </c>
      <c r="L56" s="53"/>
      <c r="M56" s="49" t="s">
        <v>126</v>
      </c>
    </row>
    <row r="57" spans="1:13" x14ac:dyDescent="0.2">
      <c r="A57" s="49" t="s">
        <v>127</v>
      </c>
      <c r="C57" s="52">
        <v>1.702146471181275</v>
      </c>
      <c r="D57" s="52">
        <v>1.5363399447125166</v>
      </c>
      <c r="E57" s="52">
        <v>1.1175920743637677</v>
      </c>
      <c r="F57" s="52">
        <v>0.99507426974086799</v>
      </c>
      <c r="G57" s="52">
        <v>0.99775371950782121</v>
      </c>
      <c r="H57" s="52">
        <v>0.9823141216214174</v>
      </c>
      <c r="I57" s="52">
        <v>0.92965457226297132</v>
      </c>
      <c r="J57" s="52">
        <v>1.0933262465263496</v>
      </c>
      <c r="K57" s="52">
        <v>1.115743519789101</v>
      </c>
      <c r="L57" s="53"/>
      <c r="M57" s="49" t="s">
        <v>128</v>
      </c>
    </row>
    <row r="58" spans="1:13" x14ac:dyDescent="0.2">
      <c r="A58" s="49" t="s">
        <v>129</v>
      </c>
      <c r="C58" s="52">
        <v>10.079375448760617</v>
      </c>
      <c r="D58" s="52">
        <v>9.5358945755292588</v>
      </c>
      <c r="E58" s="52">
        <v>9.6517341202394462</v>
      </c>
      <c r="F58" s="52">
        <v>8.1714789183336798</v>
      </c>
      <c r="G58" s="52">
        <v>8.0288838111611547</v>
      </c>
      <c r="H58" s="52">
        <v>4.6446016973415469</v>
      </c>
      <c r="I58" s="52">
        <v>6.4426963511940922</v>
      </c>
      <c r="J58" s="52">
        <v>7.9845016824158401</v>
      </c>
      <c r="K58" s="52">
        <v>7.2260677241960645</v>
      </c>
      <c r="L58" s="53"/>
      <c r="M58" s="49" t="s">
        <v>130</v>
      </c>
    </row>
    <row r="59" spans="1:13" x14ac:dyDescent="0.2">
      <c r="A59" s="49" t="s">
        <v>131</v>
      </c>
      <c r="C59" s="52">
        <v>-1.1902323035088309</v>
      </c>
      <c r="D59" s="52">
        <v>-1.578067320444839</v>
      </c>
      <c r="E59" s="52">
        <v>-3.6052625971710417</v>
      </c>
      <c r="F59" s="52">
        <v>-3.4099907687900237</v>
      </c>
      <c r="G59" s="52">
        <v>-4.4995159415785384</v>
      </c>
      <c r="H59" s="52">
        <v>-0.42924650692700589</v>
      </c>
      <c r="I59" s="52">
        <v>-3.4334669126247275</v>
      </c>
      <c r="J59" s="52">
        <v>-3.3688119570473218</v>
      </c>
      <c r="K59" s="52">
        <v>-2.4615151643976421</v>
      </c>
      <c r="L59" s="53"/>
      <c r="M59" s="49" t="s">
        <v>132</v>
      </c>
    </row>
    <row r="60" spans="1:13" x14ac:dyDescent="0.2">
      <c r="A60" s="49" t="s">
        <v>133</v>
      </c>
      <c r="C60" s="52">
        <v>-2.8923787746901057</v>
      </c>
      <c r="D60" s="52">
        <v>-3.1144072651573556</v>
      </c>
      <c r="E60" s="52">
        <v>-4.7228546715348099</v>
      </c>
      <c r="F60" s="52">
        <v>-4.4050650385308909</v>
      </c>
      <c r="G60" s="52">
        <v>-5.4972696610863601</v>
      </c>
      <c r="H60" s="52">
        <v>-1.4115606285484232</v>
      </c>
      <c r="I60" s="52">
        <v>-4.3631214848876985</v>
      </c>
      <c r="J60" s="52">
        <v>-4.4621382035736712</v>
      </c>
      <c r="K60" s="52">
        <v>-3.5772586841867433</v>
      </c>
      <c r="L60" s="53"/>
      <c r="M60" s="49" t="s">
        <v>134</v>
      </c>
    </row>
    <row r="61" spans="1:13" x14ac:dyDescent="0.2">
      <c r="C61" s="52"/>
      <c r="D61" s="52"/>
      <c r="E61" s="52"/>
      <c r="F61" s="52"/>
      <c r="G61" s="52"/>
      <c r="H61" s="52"/>
      <c r="I61" s="52"/>
      <c r="J61" s="52"/>
      <c r="K61" s="52"/>
      <c r="L61" s="53"/>
    </row>
    <row r="62" spans="1:13" x14ac:dyDescent="0.2">
      <c r="A62" s="49" t="s">
        <v>135</v>
      </c>
      <c r="C62" s="52">
        <v>67.970876188944331</v>
      </c>
      <c r="D62" s="52">
        <v>66.690814804669074</v>
      </c>
      <c r="E62" s="52">
        <v>63.606676312135605</v>
      </c>
      <c r="F62" s="52">
        <v>58.104350219009007</v>
      </c>
      <c r="G62" s="52">
        <v>51.792933291246094</v>
      </c>
      <c r="H62" s="52">
        <v>48.719930864121991</v>
      </c>
      <c r="I62" s="52">
        <v>45.94790586142117</v>
      </c>
      <c r="J62" s="52">
        <v>46.950428773387038</v>
      </c>
      <c r="K62" s="52">
        <v>45.554018953928598</v>
      </c>
      <c r="L62" s="53"/>
      <c r="M62" s="49" t="s">
        <v>136</v>
      </c>
    </row>
    <row r="63" spans="1:13" x14ac:dyDescent="0.2">
      <c r="C63" s="52"/>
      <c r="D63" s="52"/>
      <c r="E63" s="52"/>
      <c r="F63" s="52"/>
      <c r="G63" s="52"/>
      <c r="H63" s="52"/>
      <c r="I63" s="52"/>
      <c r="J63" s="52"/>
      <c r="K63" s="52"/>
      <c r="L63" s="53"/>
    </row>
    <row r="64" spans="1:13" x14ac:dyDescent="0.2">
      <c r="A64" s="49" t="s">
        <v>137</v>
      </c>
      <c r="B64" s="42" t="s">
        <v>138</v>
      </c>
      <c r="C64" s="52"/>
      <c r="D64" s="52"/>
      <c r="E64" s="52"/>
      <c r="F64" s="52"/>
      <c r="G64" s="52"/>
      <c r="H64" s="52"/>
      <c r="I64" s="52"/>
      <c r="J64" s="52"/>
      <c r="K64" s="52"/>
      <c r="L64" s="53"/>
      <c r="M64" s="49" t="s">
        <v>139</v>
      </c>
    </row>
    <row r="65" spans="1:13" x14ac:dyDescent="0.2">
      <c r="A65" s="49" t="s">
        <v>140</v>
      </c>
      <c r="C65" s="52">
        <v>11.977814261951568</v>
      </c>
      <c r="D65" s="52">
        <v>17.786773576074012</v>
      </c>
      <c r="E65" s="52">
        <v>16.930011765027771</v>
      </c>
      <c r="F65" s="52">
        <v>20.172573099129313</v>
      </c>
      <c r="G65" s="52">
        <v>24.38097381554573</v>
      </c>
      <c r="H65" s="52">
        <v>27.959940989903455</v>
      </c>
      <c r="I65" s="52">
        <v>27.502193955324849</v>
      </c>
      <c r="J65" s="52">
        <v>29.868037866920933</v>
      </c>
      <c r="K65" s="52">
        <v>33.036613078535702</v>
      </c>
      <c r="L65" s="53"/>
      <c r="M65" s="49" t="s">
        <v>141</v>
      </c>
    </row>
    <row r="66" spans="1:13" x14ac:dyDescent="0.2">
      <c r="A66" s="49" t="s">
        <v>142</v>
      </c>
      <c r="C66" s="52">
        <v>-8.9175649694325045</v>
      </c>
      <c r="D66" s="52">
        <v>-4.9461520604923566</v>
      </c>
      <c r="E66" s="52">
        <v>-7.6764070152398149</v>
      </c>
      <c r="F66" s="52">
        <v>-5.890299566693229</v>
      </c>
      <c r="G66" s="52">
        <v>-4.0600934563259301</v>
      </c>
      <c r="H66" s="52">
        <v>-0.96427586917207131</v>
      </c>
      <c r="I66" s="52">
        <v>0.97395032194135001</v>
      </c>
      <c r="J66" s="52">
        <v>3.8290267656473467</v>
      </c>
      <c r="K66" s="52">
        <v>7.1304661941474041</v>
      </c>
      <c r="L66" s="53"/>
      <c r="M66" s="49" t="s">
        <v>143</v>
      </c>
    </row>
    <row r="67" spans="1:13" x14ac:dyDescent="0.2">
      <c r="A67" s="49" t="s">
        <v>144</v>
      </c>
      <c r="C67" s="52">
        <v>24.266790520835581</v>
      </c>
      <c r="D67" s="52">
        <v>25.618223817152945</v>
      </c>
      <c r="E67" s="52">
        <v>27.641659142520997</v>
      </c>
      <c r="F67" s="52">
        <v>30.17038945462664</v>
      </c>
      <c r="G67" s="52">
        <v>31.798680153672542</v>
      </c>
      <c r="H67" s="52">
        <v>32.486936291512301</v>
      </c>
      <c r="I67" s="52">
        <v>30.278988196174843</v>
      </c>
      <c r="J67" s="52">
        <v>30.537601307634677</v>
      </c>
      <c r="K67" s="52">
        <v>30.413472826056033</v>
      </c>
      <c r="L67" s="53"/>
      <c r="M67" s="49" t="s">
        <v>145</v>
      </c>
    </row>
    <row r="68" spans="1:13" x14ac:dyDescent="0.2">
      <c r="A68" s="49" t="s">
        <v>146</v>
      </c>
      <c r="C68" s="52">
        <v>-3.3714112894515131</v>
      </c>
      <c r="D68" s="52">
        <v>-2.8852981805865809</v>
      </c>
      <c r="E68" s="52">
        <v>-3.035240362253413</v>
      </c>
      <c r="F68" s="52">
        <v>-4.1075167888040962</v>
      </c>
      <c r="G68" s="52">
        <v>-3.3576128818008839</v>
      </c>
      <c r="H68" s="52">
        <v>-3.5627042861080906</v>
      </c>
      <c r="I68" s="52">
        <v>-3.7507583829823701</v>
      </c>
      <c r="J68" s="52">
        <v>-4.4985902063610981</v>
      </c>
      <c r="K68" s="52">
        <v>-4.5073259416677303</v>
      </c>
      <c r="L68" s="53"/>
      <c r="M68" s="49" t="s">
        <v>147</v>
      </c>
    </row>
    <row r="69" spans="1:13" x14ac:dyDescent="0.2">
      <c r="C69" s="52"/>
      <c r="D69" s="52"/>
      <c r="E69" s="52"/>
      <c r="F69" s="52"/>
      <c r="G69" s="52"/>
      <c r="H69" s="52"/>
      <c r="I69" s="52"/>
      <c r="J69" s="52"/>
      <c r="K69" s="52"/>
      <c r="L69" s="53"/>
    </row>
    <row r="70" spans="1:13" x14ac:dyDescent="0.2">
      <c r="A70" s="49" t="s">
        <v>148</v>
      </c>
      <c r="C70" s="52">
        <v>19.848782700740962</v>
      </c>
      <c r="D70" s="52">
        <v>18.723385227778685</v>
      </c>
      <c r="E70" s="52">
        <v>19.370964321869273</v>
      </c>
      <c r="F70" s="52">
        <v>18.73888011628722</v>
      </c>
      <c r="G70" s="52">
        <v>19.811009841401248</v>
      </c>
      <c r="H70" s="52">
        <v>20.932211091353565</v>
      </c>
      <c r="I70" s="52">
        <v>21.92856619664197</v>
      </c>
      <c r="J70" s="52">
        <v>22.206279370700809</v>
      </c>
      <c r="K70" s="52">
        <v>24.284139794927341</v>
      </c>
      <c r="L70" s="53"/>
      <c r="M70" s="49" t="s">
        <v>149</v>
      </c>
    </row>
    <row r="71" spans="1:13" x14ac:dyDescent="0.2">
      <c r="A71" s="49" t="s">
        <v>150</v>
      </c>
      <c r="C71" s="52">
        <v>17.461731222051803</v>
      </c>
      <c r="D71" s="52">
        <v>18.507650974019796</v>
      </c>
      <c r="E71" s="52">
        <v>19.223952775725738</v>
      </c>
      <c r="F71" s="52">
        <v>18.772091067753273</v>
      </c>
      <c r="G71" s="52">
        <v>20.646970223977263</v>
      </c>
      <c r="H71" s="52">
        <v>19.734908955418295</v>
      </c>
      <c r="I71" s="52">
        <v>20.01542333318131</v>
      </c>
      <c r="J71" s="52">
        <v>21.429122114009395</v>
      </c>
      <c r="K71" s="52">
        <v>22.787752897756405</v>
      </c>
      <c r="L71" s="53"/>
      <c r="M71" s="49" t="s">
        <v>151</v>
      </c>
    </row>
    <row r="72" spans="1:13" ht="6" customHeight="1" x14ac:dyDescent="0.2">
      <c r="A72" s="55"/>
      <c r="B72" s="56"/>
      <c r="C72" s="57"/>
      <c r="D72" s="57"/>
      <c r="E72" s="57"/>
      <c r="F72" s="57"/>
      <c r="G72" s="57"/>
      <c r="H72" s="57"/>
      <c r="I72" s="57"/>
      <c r="J72" s="57"/>
      <c r="K72" s="57"/>
      <c r="L72" s="58"/>
      <c r="M72" s="59"/>
    </row>
    <row r="73" spans="1:13" ht="6" customHeight="1" x14ac:dyDescent="0.2">
      <c r="C73" s="52"/>
      <c r="D73" s="52"/>
      <c r="E73" s="52"/>
      <c r="F73" s="52"/>
      <c r="G73" s="52"/>
      <c r="H73" s="52"/>
      <c r="I73" s="52"/>
      <c r="J73" s="52"/>
      <c r="K73" s="52"/>
      <c r="L73" s="53"/>
      <c r="M73" s="60"/>
    </row>
    <row r="74" spans="1:13" x14ac:dyDescent="0.2">
      <c r="A74" s="49" t="s">
        <v>152</v>
      </c>
      <c r="C74" s="52"/>
      <c r="D74" s="52"/>
      <c r="E74" s="52"/>
      <c r="F74" s="52"/>
      <c r="G74" s="52"/>
      <c r="H74" s="52"/>
      <c r="I74" s="52"/>
      <c r="J74" s="52"/>
      <c r="K74" s="52"/>
      <c r="L74" s="53"/>
      <c r="M74" s="45"/>
    </row>
    <row r="75" spans="1:13" x14ac:dyDescent="0.2">
      <c r="A75" s="49" t="s">
        <v>153</v>
      </c>
      <c r="C75" s="52"/>
      <c r="D75" s="52"/>
      <c r="E75" s="52"/>
      <c r="F75" s="52"/>
      <c r="G75" s="52"/>
      <c r="H75" s="52"/>
      <c r="I75" s="52"/>
      <c r="J75" s="52"/>
      <c r="K75" s="52"/>
      <c r="L75" s="53"/>
      <c r="M75" s="45"/>
    </row>
    <row r="76" spans="1:13" x14ac:dyDescent="0.2">
      <c r="A76" s="49" t="s">
        <v>154</v>
      </c>
      <c r="C76" s="52"/>
      <c r="D76" s="52"/>
      <c r="E76" s="52"/>
      <c r="F76" s="52"/>
      <c r="G76" s="52"/>
      <c r="H76" s="52"/>
      <c r="I76" s="52"/>
      <c r="J76" s="52"/>
      <c r="K76" s="52"/>
      <c r="L76" s="53"/>
      <c r="M76" s="45"/>
    </row>
    <row r="77" spans="1:13" x14ac:dyDescent="0.2">
      <c r="A77" s="49" t="s">
        <v>155</v>
      </c>
      <c r="C77" s="52"/>
      <c r="D77" s="52"/>
      <c r="E77" s="52"/>
      <c r="F77" s="52"/>
      <c r="G77" s="52"/>
      <c r="H77" s="52"/>
      <c r="I77" s="52"/>
      <c r="J77" s="52"/>
      <c r="K77" s="52"/>
      <c r="L77" s="53"/>
      <c r="M77" s="45"/>
    </row>
    <row r="78" spans="1:13" x14ac:dyDescent="0.2">
      <c r="A78" s="49" t="s">
        <v>156</v>
      </c>
      <c r="C78" s="52"/>
      <c r="D78" s="52"/>
      <c r="E78" s="52"/>
      <c r="F78" s="52"/>
      <c r="G78" s="52"/>
      <c r="H78" s="52"/>
      <c r="I78" s="52"/>
      <c r="J78" s="52"/>
      <c r="K78" s="52"/>
      <c r="L78" s="53"/>
      <c r="M78" s="45"/>
    </row>
    <row r="79" spans="1:13" x14ac:dyDescent="0.2">
      <c r="A79" s="49" t="s">
        <v>157</v>
      </c>
      <c r="C79" s="52"/>
      <c r="D79" s="52"/>
      <c r="E79" s="52"/>
      <c r="F79" s="52"/>
      <c r="G79" s="52"/>
      <c r="H79" s="52"/>
      <c r="I79" s="52"/>
      <c r="J79" s="52"/>
      <c r="K79" s="52"/>
      <c r="L79" s="53"/>
      <c r="M79" s="45"/>
    </row>
    <row r="80" spans="1:13" x14ac:dyDescent="0.2">
      <c r="A80" s="49" t="s">
        <v>158</v>
      </c>
      <c r="C80" s="52"/>
      <c r="D80" s="52"/>
      <c r="E80" s="52"/>
      <c r="F80" s="52"/>
      <c r="G80" s="52"/>
      <c r="H80" s="52"/>
      <c r="I80" s="52"/>
      <c r="J80" s="52"/>
      <c r="K80" s="52"/>
      <c r="L80" s="53"/>
      <c r="M80" s="45"/>
    </row>
    <row r="81" spans="1:13" x14ac:dyDescent="0.2">
      <c r="C81" s="52"/>
      <c r="D81" s="52"/>
      <c r="E81" s="52"/>
      <c r="F81" s="52"/>
      <c r="G81" s="52"/>
      <c r="H81" s="52"/>
      <c r="I81" s="52"/>
      <c r="J81" s="52"/>
      <c r="K81" s="52"/>
      <c r="L81" s="53"/>
      <c r="M81" s="60"/>
    </row>
    <row r="82" spans="1:13" x14ac:dyDescent="0.2">
      <c r="A82" s="60" t="s">
        <v>159</v>
      </c>
      <c r="C82" s="52"/>
      <c r="D82" s="52"/>
      <c r="E82" s="52"/>
      <c r="F82" s="52"/>
      <c r="G82" s="52"/>
      <c r="H82" s="52"/>
      <c r="I82" s="52"/>
      <c r="J82" s="52"/>
      <c r="K82" s="52"/>
      <c r="L82" s="53"/>
      <c r="M82" s="60"/>
    </row>
    <row r="83" spans="1:13" x14ac:dyDescent="0.2">
      <c r="A83" s="60" t="s">
        <v>160</v>
      </c>
      <c r="C83" s="52"/>
      <c r="D83" s="52"/>
      <c r="E83" s="52"/>
      <c r="F83" s="52"/>
      <c r="G83" s="52"/>
      <c r="H83" s="52"/>
      <c r="I83" s="52"/>
      <c r="J83" s="52"/>
      <c r="K83" s="52"/>
      <c r="L83" s="53"/>
      <c r="M83" s="60"/>
    </row>
    <row r="84" spans="1:13" x14ac:dyDescent="0.2">
      <c r="A84" s="60" t="s">
        <v>161</v>
      </c>
      <c r="C84" s="52"/>
      <c r="D84" s="52"/>
      <c r="E84" s="52"/>
      <c r="F84" s="52"/>
      <c r="G84" s="52"/>
      <c r="H84" s="52"/>
      <c r="I84" s="52"/>
      <c r="J84" s="52"/>
      <c r="K84" s="52"/>
      <c r="L84" s="53"/>
      <c r="M84" s="60"/>
    </row>
    <row r="85" spans="1:13" x14ac:dyDescent="0.2">
      <c r="A85" s="60" t="s">
        <v>162</v>
      </c>
      <c r="C85" s="52"/>
      <c r="D85" s="52"/>
      <c r="E85" s="52"/>
      <c r="F85" s="52"/>
      <c r="G85" s="52"/>
      <c r="H85" s="52"/>
      <c r="I85" s="52"/>
      <c r="J85" s="52"/>
      <c r="K85" s="52"/>
      <c r="L85" s="53"/>
      <c r="M85" s="60"/>
    </row>
    <row r="86" spans="1:13" x14ac:dyDescent="0.2">
      <c r="A86" s="60" t="s">
        <v>163</v>
      </c>
      <c r="C86" s="52"/>
      <c r="D86" s="52"/>
      <c r="E86" s="52"/>
      <c r="F86" s="52"/>
      <c r="G86" s="52"/>
      <c r="H86" s="52"/>
      <c r="I86" s="52"/>
      <c r="J86" s="52"/>
      <c r="K86" s="52"/>
      <c r="L86" s="53"/>
      <c r="M86" s="60"/>
    </row>
    <row r="87" spans="1:13" x14ac:dyDescent="0.2">
      <c r="A87" s="60" t="s">
        <v>164</v>
      </c>
      <c r="C87" s="52"/>
      <c r="D87" s="52"/>
      <c r="E87" s="52"/>
      <c r="F87" s="52"/>
      <c r="G87" s="52"/>
      <c r="H87" s="52"/>
      <c r="I87" s="52"/>
      <c r="J87" s="52"/>
      <c r="K87" s="52"/>
      <c r="L87" s="53"/>
      <c r="M87" s="60"/>
    </row>
    <row r="88" spans="1:13" x14ac:dyDescent="0.2">
      <c r="A88" s="60" t="s">
        <v>165</v>
      </c>
      <c r="C88" s="52"/>
      <c r="D88" s="52"/>
      <c r="E88" s="52"/>
      <c r="F88" s="52"/>
      <c r="G88" s="52"/>
      <c r="H88" s="52"/>
      <c r="I88" s="52"/>
      <c r="J88" s="52"/>
      <c r="K88" s="52"/>
      <c r="L88" s="53"/>
      <c r="M88" s="60"/>
    </row>
    <row r="89" spans="1:13" x14ac:dyDescent="0.2">
      <c r="C89" s="52"/>
      <c r="D89" s="52"/>
      <c r="E89" s="52"/>
      <c r="F89" s="52"/>
      <c r="G89" s="52"/>
      <c r="H89" s="52"/>
      <c r="I89" s="52"/>
      <c r="J89" s="52"/>
      <c r="K89" s="52"/>
      <c r="L89" s="53"/>
      <c r="M89" s="60"/>
    </row>
    <row r="90" spans="1:13" x14ac:dyDescent="0.2">
      <c r="C90" s="52"/>
      <c r="D90" s="52"/>
      <c r="E90" s="52"/>
      <c r="F90" s="52"/>
      <c r="G90" s="52"/>
      <c r="H90" s="52"/>
      <c r="I90" s="52"/>
      <c r="J90" s="52"/>
      <c r="K90" s="52"/>
      <c r="L90" s="53"/>
      <c r="M90" s="60"/>
    </row>
    <row r="91" spans="1:13" x14ac:dyDescent="0.2">
      <c r="C91" s="52"/>
      <c r="D91" s="52"/>
      <c r="E91" s="52"/>
      <c r="F91" s="52"/>
      <c r="G91" s="52"/>
      <c r="H91" s="52"/>
      <c r="I91" s="52"/>
      <c r="J91" s="52"/>
      <c r="K91" s="52"/>
      <c r="L91" s="53"/>
      <c r="M91" s="60"/>
    </row>
    <row r="92" spans="1:13" x14ac:dyDescent="0.2">
      <c r="C92" s="52"/>
      <c r="D92" s="52"/>
      <c r="E92" s="52"/>
      <c r="F92" s="52"/>
      <c r="G92" s="52"/>
      <c r="H92" s="52"/>
      <c r="I92" s="52"/>
      <c r="J92" s="52"/>
      <c r="K92" s="52"/>
      <c r="L92" s="53"/>
      <c r="M92" s="60"/>
    </row>
    <row r="93" spans="1:13" x14ac:dyDescent="0.2">
      <c r="C93" s="52"/>
      <c r="D93" s="52"/>
      <c r="E93" s="52"/>
      <c r="F93" s="52"/>
      <c r="G93" s="52"/>
      <c r="H93" s="52"/>
      <c r="I93" s="52"/>
      <c r="J93" s="52"/>
      <c r="K93" s="52"/>
      <c r="L93" s="53"/>
      <c r="M93" s="60"/>
    </row>
    <row r="94" spans="1:13" x14ac:dyDescent="0.2">
      <c r="C94" s="52"/>
      <c r="D94" s="52"/>
      <c r="E94" s="52"/>
      <c r="F94" s="52"/>
      <c r="G94" s="52"/>
      <c r="H94" s="52"/>
      <c r="I94" s="52"/>
      <c r="J94" s="52"/>
      <c r="K94" s="52"/>
      <c r="L94" s="53"/>
      <c r="M94" s="60"/>
    </row>
    <row r="95" spans="1:13" x14ac:dyDescent="0.2">
      <c r="C95" s="52"/>
      <c r="D95" s="52"/>
      <c r="E95" s="52"/>
      <c r="F95" s="52"/>
      <c r="G95" s="52"/>
      <c r="H95" s="52"/>
      <c r="I95" s="52"/>
      <c r="J95" s="52"/>
      <c r="K95" s="52"/>
      <c r="L95" s="53"/>
      <c r="M95" s="60"/>
    </row>
    <row r="96" spans="1:13" x14ac:dyDescent="0.2">
      <c r="M96" s="60"/>
    </row>
    <row r="97" spans="1:13" x14ac:dyDescent="0.2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60"/>
    </row>
    <row r="98" spans="1:13" x14ac:dyDescent="0.2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60"/>
    </row>
    <row r="99" spans="1:13" x14ac:dyDescent="0.2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60"/>
    </row>
    <row r="100" spans="1:13" x14ac:dyDescent="0.2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60"/>
    </row>
    <row r="101" spans="1:13" x14ac:dyDescent="0.2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60"/>
    </row>
    <row r="102" spans="1:13" x14ac:dyDescent="0.2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60"/>
    </row>
    <row r="108" spans="1:13" x14ac:dyDescent="0.2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</row>
    <row r="109" spans="1:13" x14ac:dyDescent="0.2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</row>
    <row r="110" spans="1:13" x14ac:dyDescent="0.2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</row>
    <row r="111" spans="1:13" x14ac:dyDescent="0.2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</row>
  </sheetData>
  <pageMargins left="0.76" right="0" top="0.6" bottom="0.6" header="0" footer="0"/>
  <pageSetup scale="80" orientation="landscape" r:id="rId1"/>
  <headerFooter>
    <oddFooter>&amp;R&amp;A  &amp;D  &amp;T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0"/>
  <sheetViews>
    <sheetView showGridLines="0" zoomScaleNormal="100" workbookViewId="0"/>
  </sheetViews>
  <sheetFormatPr defaultColWidth="10" defaultRowHeight="11.25" x14ac:dyDescent="0.2"/>
  <cols>
    <col min="1" max="1" width="42.5703125" style="75" customWidth="1"/>
    <col min="2" max="2" width="7" style="64" customWidth="1"/>
    <col min="3" max="5" width="7" style="65" customWidth="1"/>
    <col min="6" max="6" width="1.7109375" style="66" customWidth="1"/>
    <col min="7" max="10" width="7" style="65" customWidth="1"/>
    <col min="11" max="11" width="1.7109375" style="65" customWidth="1"/>
    <col min="12" max="12" width="7" style="65" customWidth="1"/>
    <col min="13" max="13" width="1.140625" style="67" customWidth="1"/>
    <col min="14" max="14" width="7" style="65" customWidth="1"/>
    <col min="15" max="15" width="2.140625" style="67" customWidth="1"/>
    <col min="16" max="16" width="39.140625" style="66" customWidth="1"/>
    <col min="17" max="33" width="10" style="66"/>
    <col min="34" max="16384" width="10" style="69"/>
  </cols>
  <sheetData>
    <row r="1" spans="1:33" s="62" customFormat="1" x14ac:dyDescent="0.2">
      <c r="A1" s="61">
        <v>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>
        <v>2</v>
      </c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33" x14ac:dyDescent="0.2">
      <c r="A2" s="63" t="s">
        <v>35</v>
      </c>
      <c r="D2" s="64"/>
      <c r="O2" s="68"/>
      <c r="P2" s="63" t="s">
        <v>35</v>
      </c>
    </row>
    <row r="3" spans="1:33" x14ac:dyDescent="0.2">
      <c r="A3" s="70" t="s">
        <v>5</v>
      </c>
      <c r="B3" s="71"/>
      <c r="C3" s="72"/>
      <c r="D3" s="72"/>
      <c r="E3" s="72"/>
      <c r="F3" s="73"/>
      <c r="G3" s="72"/>
      <c r="H3" s="72"/>
      <c r="I3" s="72"/>
      <c r="J3" s="72"/>
      <c r="K3" s="72"/>
      <c r="L3" s="72"/>
      <c r="M3" s="74"/>
      <c r="N3" s="72"/>
      <c r="O3" s="74"/>
      <c r="P3" s="70" t="s">
        <v>6</v>
      </c>
    </row>
    <row r="4" spans="1:33" s="64" customFormat="1" x14ac:dyDescent="0.2">
      <c r="A4" s="75"/>
      <c r="B4" s="579"/>
      <c r="C4" s="579"/>
      <c r="D4" s="580">
        <v>2017</v>
      </c>
      <c r="E4" s="579"/>
      <c r="F4" s="581"/>
      <c r="G4" s="579"/>
      <c r="H4" s="579"/>
      <c r="I4" s="580">
        <v>2018</v>
      </c>
      <c r="J4" s="580"/>
      <c r="L4" s="579"/>
      <c r="M4" s="580"/>
      <c r="N4" s="579">
        <v>2019</v>
      </c>
      <c r="O4" s="580"/>
      <c r="P4" s="7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</row>
    <row r="5" spans="1:33" s="64" customFormat="1" x14ac:dyDescent="0.2">
      <c r="A5" s="76"/>
      <c r="B5" s="71" t="s">
        <v>166</v>
      </c>
      <c r="C5" s="77" t="s">
        <v>167</v>
      </c>
      <c r="D5" s="77" t="s">
        <v>168</v>
      </c>
      <c r="E5" s="77" t="s">
        <v>169</v>
      </c>
      <c r="F5" s="71"/>
      <c r="G5" s="71" t="s">
        <v>166</v>
      </c>
      <c r="H5" s="77" t="s">
        <v>167</v>
      </c>
      <c r="I5" s="77" t="s">
        <v>168</v>
      </c>
      <c r="J5" s="77" t="s">
        <v>169</v>
      </c>
      <c r="K5" s="71"/>
      <c r="L5" s="71" t="s">
        <v>166</v>
      </c>
      <c r="M5" s="76"/>
      <c r="N5" s="71" t="s">
        <v>167</v>
      </c>
      <c r="O5" s="76" t="s">
        <v>36</v>
      </c>
      <c r="P5" s="76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</row>
    <row r="6" spans="1:33" x14ac:dyDescent="0.2">
      <c r="B6" s="65"/>
      <c r="E6" s="78"/>
      <c r="F6" s="65"/>
      <c r="P6" s="75"/>
    </row>
    <row r="7" spans="1:33" x14ac:dyDescent="0.2">
      <c r="B7" s="79"/>
      <c r="C7" s="79"/>
      <c r="D7" s="79"/>
      <c r="E7" s="79"/>
      <c r="F7" s="79"/>
      <c r="G7" s="79"/>
      <c r="H7" s="79"/>
      <c r="I7" s="79"/>
      <c r="J7" s="79"/>
      <c r="L7" s="79"/>
      <c r="M7" s="80"/>
      <c r="N7" s="79"/>
      <c r="O7" s="80"/>
      <c r="P7" s="75"/>
    </row>
    <row r="8" spans="1:33" x14ac:dyDescent="0.2">
      <c r="A8" s="81" t="s">
        <v>170</v>
      </c>
      <c r="B8" s="82">
        <v>596.5333333333333</v>
      </c>
      <c r="C8" s="82">
        <v>586.23333333333335</v>
      </c>
      <c r="D8" s="82">
        <v>578.69999999999993</v>
      </c>
      <c r="E8" s="82">
        <v>572</v>
      </c>
      <c r="F8" s="82"/>
      <c r="G8" s="82">
        <v>523.26666666666665</v>
      </c>
      <c r="H8" s="82">
        <v>488.5</v>
      </c>
      <c r="I8" s="82">
        <v>451.56666666666661</v>
      </c>
      <c r="J8" s="82">
        <v>499.09999999999997</v>
      </c>
      <c r="L8" s="82">
        <v>534.06666666666672</v>
      </c>
      <c r="M8" s="83"/>
      <c r="N8" s="82">
        <v>518.54999999999995</v>
      </c>
      <c r="O8" s="83" t="s">
        <v>171</v>
      </c>
      <c r="P8" s="81" t="s">
        <v>172</v>
      </c>
    </row>
    <row r="9" spans="1:33" x14ac:dyDescent="0.2">
      <c r="A9" s="81"/>
      <c r="B9" s="79"/>
      <c r="C9" s="79"/>
      <c r="D9" s="79"/>
      <c r="E9" s="79"/>
      <c r="F9" s="79"/>
      <c r="G9" s="79"/>
      <c r="H9" s="79"/>
      <c r="I9" s="79"/>
      <c r="J9" s="79"/>
      <c r="L9" s="79"/>
      <c r="M9" s="80"/>
      <c r="N9" s="79"/>
      <c r="O9" s="80"/>
      <c r="P9" s="81"/>
    </row>
    <row r="10" spans="1:33" x14ac:dyDescent="0.2">
      <c r="A10" s="81" t="s">
        <v>173</v>
      </c>
      <c r="B10" s="79"/>
      <c r="C10" s="79"/>
      <c r="D10" s="79"/>
      <c r="E10" s="79"/>
      <c r="F10" s="79"/>
      <c r="G10" s="79"/>
      <c r="H10" s="79"/>
      <c r="I10" s="79"/>
      <c r="J10" s="79"/>
      <c r="L10" s="79"/>
      <c r="M10" s="80"/>
      <c r="N10" s="79"/>
      <c r="O10" s="80"/>
      <c r="P10" s="81" t="s">
        <v>174</v>
      </c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</row>
    <row r="11" spans="1:33" x14ac:dyDescent="0.2">
      <c r="A11" s="75" t="s">
        <v>175</v>
      </c>
      <c r="B11" s="79">
        <v>2.515723270440251</v>
      </c>
      <c r="C11" s="79">
        <v>1.5044247787610709</v>
      </c>
      <c r="D11" s="79">
        <v>1.8567639257294433</v>
      </c>
      <c r="E11" s="79">
        <v>1.497797356828201</v>
      </c>
      <c r="F11" s="79"/>
      <c r="G11" s="79">
        <v>0.61349693251533388</v>
      </c>
      <c r="H11" s="79">
        <v>1.3077593722754965</v>
      </c>
      <c r="I11" s="79">
        <v>1.475694444444442</v>
      </c>
      <c r="J11" s="79">
        <v>1.649305555555558</v>
      </c>
      <c r="L11" s="79">
        <v>2.0034843205574804</v>
      </c>
      <c r="M11" s="80"/>
      <c r="N11" s="79">
        <v>2.7003484320557547</v>
      </c>
      <c r="O11" s="80" t="s">
        <v>176</v>
      </c>
      <c r="P11" s="75" t="s">
        <v>177</v>
      </c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</row>
    <row r="12" spans="1:33" x14ac:dyDescent="0.2">
      <c r="A12" s="81" t="s">
        <v>178</v>
      </c>
      <c r="B12" s="79"/>
      <c r="C12" s="79"/>
      <c r="D12" s="79"/>
      <c r="E12" s="79"/>
      <c r="F12" s="79"/>
      <c r="G12" s="79"/>
      <c r="H12" s="79"/>
      <c r="I12" s="79"/>
      <c r="J12" s="79"/>
      <c r="L12" s="79"/>
      <c r="M12" s="80"/>
      <c r="N12" s="79"/>
      <c r="O12" s="80"/>
      <c r="P12" s="81" t="s">
        <v>179</v>
      </c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</row>
    <row r="13" spans="1:33" x14ac:dyDescent="0.2">
      <c r="A13" s="81" t="s">
        <v>180</v>
      </c>
      <c r="B13" s="82">
        <v>207.1999999999999</v>
      </c>
      <c r="C13" s="82">
        <v>207.1999999999999</v>
      </c>
      <c r="D13" s="82">
        <v>207.1999999999999</v>
      </c>
      <c r="E13" s="82">
        <v>206.8825396825396</v>
      </c>
      <c r="F13" s="82"/>
      <c r="G13" s="82">
        <v>206.22615942028983</v>
      </c>
      <c r="H13" s="82">
        <v>208.03561076604555</v>
      </c>
      <c r="I13" s="82">
        <v>208.68903820816863</v>
      </c>
      <c r="J13" s="82">
        <v>208.58650479954829</v>
      </c>
      <c r="K13" s="82"/>
      <c r="L13" s="82">
        <v>208.75867149758452</v>
      </c>
      <c r="M13" s="83"/>
      <c r="N13" s="82">
        <v>208.72588274044793</v>
      </c>
      <c r="O13" s="83" t="s">
        <v>171</v>
      </c>
      <c r="P13" s="81" t="s">
        <v>181</v>
      </c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</row>
    <row r="14" spans="1:33" x14ac:dyDescent="0.2">
      <c r="A14" s="81" t="s">
        <v>182</v>
      </c>
      <c r="B14" s="79"/>
      <c r="C14" s="79"/>
      <c r="D14" s="79"/>
      <c r="E14" s="79"/>
      <c r="F14" s="79"/>
      <c r="G14" s="79"/>
      <c r="H14" s="79"/>
      <c r="I14" s="79"/>
      <c r="J14" s="79"/>
      <c r="L14" s="79"/>
      <c r="M14" s="80"/>
      <c r="N14" s="79"/>
      <c r="O14" s="80"/>
      <c r="P14" s="81" t="s">
        <v>182</v>
      </c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</row>
    <row r="15" spans="1:33" x14ac:dyDescent="0.2">
      <c r="A15" s="81" t="s">
        <v>183</v>
      </c>
      <c r="B15" s="79"/>
      <c r="C15" s="79"/>
      <c r="D15" s="79"/>
      <c r="E15" s="79"/>
      <c r="F15" s="79"/>
      <c r="G15" s="79"/>
      <c r="H15" s="79"/>
      <c r="I15" s="79"/>
      <c r="J15" s="79"/>
      <c r="L15" s="79"/>
      <c r="M15" s="80"/>
      <c r="N15" s="79"/>
      <c r="O15" s="80"/>
      <c r="P15" s="81" t="s">
        <v>184</v>
      </c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</row>
    <row r="16" spans="1:33" x14ac:dyDescent="0.2">
      <c r="A16" s="84" t="s">
        <v>615</v>
      </c>
      <c r="B16" s="79">
        <v>1.2733333333333334</v>
      </c>
      <c r="C16" s="79">
        <v>1.1966666666666665</v>
      </c>
      <c r="D16" s="79">
        <v>1.1433333333333333</v>
      </c>
      <c r="E16" s="79">
        <v>1.1100000000000001</v>
      </c>
      <c r="F16" s="79"/>
      <c r="G16" s="79">
        <v>1.1033333333333333</v>
      </c>
      <c r="H16" s="79">
        <v>1.1000000000000001</v>
      </c>
      <c r="I16" s="79">
        <v>1.06</v>
      </c>
      <c r="J16" s="79">
        <v>1.04</v>
      </c>
      <c r="L16" s="79">
        <v>1.0133333333333334</v>
      </c>
      <c r="M16" s="80"/>
      <c r="N16" s="79">
        <v>1</v>
      </c>
      <c r="O16" s="80" t="s">
        <v>171</v>
      </c>
      <c r="P16" s="84" t="s">
        <v>616</v>
      </c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</row>
    <row r="17" spans="1:33" x14ac:dyDescent="0.2">
      <c r="A17" s="84" t="s">
        <v>617</v>
      </c>
      <c r="B17" s="79">
        <v>10.62</v>
      </c>
      <c r="C17" s="79">
        <v>10.643333333333333</v>
      </c>
      <c r="D17" s="79">
        <v>10.586666666666668</v>
      </c>
      <c r="E17" s="79">
        <v>10.463333333333333</v>
      </c>
      <c r="F17" s="79"/>
      <c r="G17" s="79">
        <v>10.456666666666665</v>
      </c>
      <c r="H17" s="79">
        <v>10.373333333333333</v>
      </c>
      <c r="I17" s="79">
        <v>10.396666666666667</v>
      </c>
      <c r="J17" s="79">
        <v>10.31</v>
      </c>
      <c r="L17" s="79">
        <v>9.2266666666666666</v>
      </c>
      <c r="M17" s="80"/>
      <c r="N17" s="79">
        <v>8.879999999999999</v>
      </c>
      <c r="O17" s="80" t="s">
        <v>171</v>
      </c>
      <c r="P17" s="84" t="s">
        <v>618</v>
      </c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</row>
    <row r="18" spans="1:33" x14ac:dyDescent="0.2">
      <c r="A18" s="81" t="s">
        <v>185</v>
      </c>
      <c r="B18" s="79">
        <v>5</v>
      </c>
      <c r="C18" s="79">
        <v>5</v>
      </c>
      <c r="D18" s="79">
        <v>5</v>
      </c>
      <c r="E18" s="79">
        <v>5</v>
      </c>
      <c r="F18" s="79"/>
      <c r="G18" s="79">
        <v>5</v>
      </c>
      <c r="H18" s="79">
        <v>5</v>
      </c>
      <c r="I18" s="79">
        <v>5</v>
      </c>
      <c r="J18" s="79">
        <v>5</v>
      </c>
      <c r="L18" s="79">
        <v>5</v>
      </c>
      <c r="M18" s="80"/>
      <c r="N18" s="79">
        <v>5</v>
      </c>
      <c r="O18" s="80" t="s">
        <v>171</v>
      </c>
      <c r="P18" s="81" t="s">
        <v>186</v>
      </c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</row>
    <row r="19" spans="1:33" x14ac:dyDescent="0.2">
      <c r="A19" s="81" t="s">
        <v>182</v>
      </c>
      <c r="B19" s="79"/>
      <c r="C19" s="79"/>
      <c r="D19" s="79"/>
      <c r="E19" s="79"/>
      <c r="F19" s="79"/>
      <c r="G19" s="79"/>
      <c r="H19" s="79"/>
      <c r="I19" s="79"/>
      <c r="J19" s="79"/>
      <c r="L19" s="79"/>
      <c r="M19" s="80"/>
      <c r="N19" s="79"/>
      <c r="O19" s="80"/>
      <c r="P19" s="81" t="s">
        <v>182</v>
      </c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</row>
    <row r="20" spans="1:33" x14ac:dyDescent="0.2">
      <c r="A20" s="81" t="s">
        <v>187</v>
      </c>
      <c r="B20" s="79"/>
      <c r="C20" s="79"/>
      <c r="D20" s="79"/>
      <c r="E20" s="79"/>
      <c r="F20" s="79"/>
      <c r="G20" s="79"/>
      <c r="H20" s="79"/>
      <c r="I20" s="79"/>
      <c r="J20" s="79"/>
      <c r="L20" s="79"/>
      <c r="M20" s="80"/>
      <c r="N20" s="79"/>
      <c r="O20" s="80"/>
      <c r="P20" s="81" t="s">
        <v>188</v>
      </c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</row>
    <row r="21" spans="1:33" x14ac:dyDescent="0.2">
      <c r="A21" s="81" t="s">
        <v>189</v>
      </c>
      <c r="B21" s="79">
        <v>11.657088117256095</v>
      </c>
      <c r="C21" s="79">
        <v>6.5844822043141846</v>
      </c>
      <c r="D21" s="79">
        <v>7.8258944398272661</v>
      </c>
      <c r="E21" s="79">
        <v>10.984553199887699</v>
      </c>
      <c r="F21" s="79"/>
      <c r="G21" s="79">
        <v>13.210603480498676</v>
      </c>
      <c r="H21" s="79">
        <v>22.705101304175841</v>
      </c>
      <c r="I21" s="79">
        <v>22.468687841202268</v>
      </c>
      <c r="J21" s="79">
        <v>17.952478792408755</v>
      </c>
      <c r="L21" s="79">
        <v>14.253562186657447</v>
      </c>
      <c r="M21" s="80"/>
      <c r="N21" s="79">
        <v>12.760748414692571</v>
      </c>
      <c r="O21" s="80" t="s">
        <v>171</v>
      </c>
      <c r="P21" s="81" t="s">
        <v>190</v>
      </c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</row>
    <row r="22" spans="1:33" ht="6" customHeight="1" x14ac:dyDescent="0.2">
      <c r="A22" s="85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7"/>
      <c r="N22" s="86"/>
      <c r="O22" s="87"/>
      <c r="P22" s="85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</row>
    <row r="23" spans="1:33" x14ac:dyDescent="0.2">
      <c r="F23" s="65"/>
      <c r="O23" s="88"/>
      <c r="P23" s="75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</row>
    <row r="24" spans="1:33" x14ac:dyDescent="0.2">
      <c r="A24" s="89" t="s">
        <v>152</v>
      </c>
      <c r="F24" s="65"/>
      <c r="O24" s="90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</row>
    <row r="25" spans="1:33" x14ac:dyDescent="0.2">
      <c r="A25" s="89" t="s">
        <v>153</v>
      </c>
      <c r="F25" s="65"/>
      <c r="O25" s="90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</row>
    <row r="26" spans="1:33" x14ac:dyDescent="0.2">
      <c r="A26" s="89" t="s">
        <v>619</v>
      </c>
      <c r="F26" s="65"/>
      <c r="O26" s="90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</row>
    <row r="27" spans="1:33" x14ac:dyDescent="0.2">
      <c r="A27" s="89" t="s">
        <v>620</v>
      </c>
      <c r="F27" s="65"/>
      <c r="O27" s="90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</row>
    <row r="28" spans="1:33" x14ac:dyDescent="0.2">
      <c r="A28" s="89" t="s">
        <v>621</v>
      </c>
      <c r="F28" s="65"/>
      <c r="O28" s="90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</row>
    <row r="29" spans="1:33" x14ac:dyDescent="0.2">
      <c r="A29" s="89" t="s">
        <v>622</v>
      </c>
      <c r="P29" s="88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</row>
    <row r="30" spans="1:33" x14ac:dyDescent="0.2">
      <c r="A30" s="8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75"/>
      <c r="N30" s="69"/>
      <c r="O30" s="75"/>
      <c r="P30" s="88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</row>
    <row r="31" spans="1:33" x14ac:dyDescent="0.2">
      <c r="A31" s="89" t="s">
        <v>159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5"/>
      <c r="N31" s="69"/>
      <c r="O31" s="75"/>
      <c r="P31" s="88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</row>
    <row r="32" spans="1:33" x14ac:dyDescent="0.2">
      <c r="A32" s="89" t="s">
        <v>160</v>
      </c>
      <c r="P32" s="88"/>
    </row>
    <row r="33" spans="1:16" x14ac:dyDescent="0.2">
      <c r="A33" s="89" t="s">
        <v>623</v>
      </c>
      <c r="P33" s="88"/>
    </row>
    <row r="34" spans="1:16" x14ac:dyDescent="0.2">
      <c r="A34" s="89" t="s">
        <v>624</v>
      </c>
      <c r="P34" s="88"/>
    </row>
    <row r="35" spans="1:16" x14ac:dyDescent="0.2">
      <c r="A35" s="89" t="s">
        <v>625</v>
      </c>
      <c r="P35" s="75"/>
    </row>
    <row r="36" spans="1:16" x14ac:dyDescent="0.2">
      <c r="A36" s="91" t="s">
        <v>626</v>
      </c>
      <c r="P36" s="75"/>
    </row>
    <row r="37" spans="1:16" x14ac:dyDescent="0.2">
      <c r="P37" s="75"/>
    </row>
    <row r="38" spans="1:16" x14ac:dyDescent="0.2">
      <c r="P38" s="75"/>
    </row>
    <row r="39" spans="1:16" x14ac:dyDescent="0.2">
      <c r="P39" s="75"/>
    </row>
    <row r="40" spans="1:16" x14ac:dyDescent="0.2">
      <c r="P40" s="75"/>
    </row>
  </sheetData>
  <pageMargins left="0.6" right="0" top="1" bottom="0.31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Q30"/>
  <sheetViews>
    <sheetView showGridLines="0" zoomScaleNormal="100" workbookViewId="0"/>
  </sheetViews>
  <sheetFormatPr defaultColWidth="11.7109375" defaultRowHeight="14.1" customHeight="1" x14ac:dyDescent="0.2"/>
  <cols>
    <col min="1" max="1" width="40.42578125" style="107" customWidth="1"/>
    <col min="2" max="13" width="8.28515625" style="18" customWidth="1"/>
    <col min="14" max="14" width="37.85546875" style="18" customWidth="1"/>
    <col min="15" max="15" width="9.42578125" style="18" customWidth="1"/>
    <col min="16" max="56" width="8.42578125" style="18" customWidth="1"/>
    <col min="57" max="16384" width="11.7109375" style="18"/>
  </cols>
  <sheetData>
    <row r="1" spans="1:17" s="20" customFormat="1" ht="14.1" customHeight="1" x14ac:dyDescent="0.2">
      <c r="A1" s="92" t="s">
        <v>191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2" t="s">
        <v>191</v>
      </c>
    </row>
    <row r="2" spans="1:17" ht="14.1" customHeight="1" x14ac:dyDescent="0.2">
      <c r="A2" s="94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6" t="s">
        <v>0</v>
      </c>
    </row>
    <row r="3" spans="1:17" ht="24" customHeight="1" x14ac:dyDescent="0.2">
      <c r="A3" s="97" t="s">
        <v>7</v>
      </c>
      <c r="B3" s="36"/>
      <c r="C3" s="36"/>
      <c r="D3" s="36"/>
      <c r="E3" s="36"/>
      <c r="F3" s="36"/>
      <c r="G3" s="98"/>
      <c r="H3" s="98"/>
      <c r="I3" s="98"/>
      <c r="J3" s="98"/>
      <c r="K3" s="98"/>
      <c r="L3" s="98"/>
      <c r="M3" s="98"/>
      <c r="N3" s="99" t="s">
        <v>192</v>
      </c>
    </row>
    <row r="4" spans="1:17" ht="11.25" x14ac:dyDescent="0.2">
      <c r="A4" s="100" t="s">
        <v>193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2" t="s">
        <v>194</v>
      </c>
    </row>
    <row r="5" spans="1:17" ht="14.1" customHeight="1" x14ac:dyDescent="0.2">
      <c r="A5" s="103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6"/>
    </row>
    <row r="6" spans="1:17" ht="14.1" customHeight="1" x14ac:dyDescent="0.2">
      <c r="A6" s="582"/>
      <c r="B6" s="583">
        <v>2007</v>
      </c>
      <c r="C6" s="583">
        <v>2008</v>
      </c>
      <c r="D6" s="583">
        <v>2009</v>
      </c>
      <c r="E6" s="583">
        <v>2010</v>
      </c>
      <c r="F6" s="584">
        <v>2011</v>
      </c>
      <c r="G6" s="584">
        <v>2012</v>
      </c>
      <c r="H6" s="584">
        <v>2013</v>
      </c>
      <c r="I6" s="584">
        <v>2014</v>
      </c>
      <c r="J6" s="584">
        <v>2015</v>
      </c>
      <c r="K6" s="584">
        <v>2016</v>
      </c>
      <c r="L6" s="584">
        <v>2017</v>
      </c>
      <c r="M6" s="584">
        <v>2018</v>
      </c>
      <c r="N6" s="585"/>
    </row>
    <row r="7" spans="1:17" ht="11.25" x14ac:dyDescent="0.2">
      <c r="N7" s="108"/>
    </row>
    <row r="8" spans="1:17" s="20" customFormat="1" ht="11.25" x14ac:dyDescent="0.2">
      <c r="A8" s="109"/>
      <c r="N8" s="111"/>
    </row>
    <row r="9" spans="1:17" s="20" customFormat="1" ht="14.1" customHeight="1" x14ac:dyDescent="0.2">
      <c r="A9" s="112" t="s">
        <v>195</v>
      </c>
      <c r="B9" s="110">
        <v>312961.06765188102</v>
      </c>
      <c r="C9" s="110">
        <v>318454.38739282603</v>
      </c>
      <c r="D9" s="110">
        <v>329955</v>
      </c>
      <c r="E9" s="110">
        <v>343610</v>
      </c>
      <c r="F9" s="110">
        <v>361465</v>
      </c>
      <c r="G9" s="110">
        <v>380537</v>
      </c>
      <c r="H9" s="110">
        <v>399631</v>
      </c>
      <c r="I9" s="110">
        <v>415210</v>
      </c>
      <c r="J9" s="110">
        <v>427894</v>
      </c>
      <c r="K9" s="110">
        <v>442254</v>
      </c>
      <c r="L9" s="110">
        <v>451820</v>
      </c>
      <c r="M9" s="110" t="s">
        <v>70</v>
      </c>
      <c r="N9" s="113" t="s">
        <v>196</v>
      </c>
      <c r="O9" s="114"/>
      <c r="P9" s="114"/>
      <c r="Q9" s="114"/>
    </row>
    <row r="10" spans="1:17" ht="14.1" customHeight="1" x14ac:dyDescent="0.2">
      <c r="A10" s="115" t="s">
        <v>197</v>
      </c>
      <c r="B10" s="116">
        <v>62800.3673790592</v>
      </c>
      <c r="C10" s="116">
        <v>61277.196096683998</v>
      </c>
      <c r="D10" s="116">
        <v>62838</v>
      </c>
      <c r="E10" s="116">
        <v>63490</v>
      </c>
      <c r="F10" s="116">
        <v>65268</v>
      </c>
      <c r="G10" s="116">
        <v>67637</v>
      </c>
      <c r="H10" s="116">
        <v>69230</v>
      </c>
      <c r="I10" s="116">
        <v>73167</v>
      </c>
      <c r="J10" s="116">
        <v>74863</v>
      </c>
      <c r="K10" s="116">
        <v>67140</v>
      </c>
      <c r="L10" s="116">
        <v>67409</v>
      </c>
      <c r="M10" s="110" t="s">
        <v>70</v>
      </c>
      <c r="N10" s="84" t="s">
        <v>198</v>
      </c>
      <c r="O10" s="117"/>
      <c r="P10" s="117"/>
      <c r="Q10" s="117"/>
    </row>
    <row r="11" spans="1:17" ht="14.1" customHeight="1" x14ac:dyDescent="0.2">
      <c r="A11" s="115" t="s">
        <v>199</v>
      </c>
      <c r="B11" s="116">
        <v>32196.283505265099</v>
      </c>
      <c r="C11" s="116">
        <v>31611.569396888401</v>
      </c>
      <c r="D11" s="116">
        <v>30506</v>
      </c>
      <c r="E11" s="116">
        <v>29532</v>
      </c>
      <c r="F11" s="116">
        <v>34363</v>
      </c>
      <c r="G11" s="116">
        <v>40381</v>
      </c>
      <c r="H11" s="116">
        <v>43656</v>
      </c>
      <c r="I11" s="116">
        <v>38722</v>
      </c>
      <c r="J11" s="116">
        <v>41890</v>
      </c>
      <c r="K11" s="116">
        <v>61208</v>
      </c>
      <c r="L11" s="116">
        <v>55798</v>
      </c>
      <c r="M11" s="110" t="s">
        <v>70</v>
      </c>
      <c r="N11" s="118" t="s">
        <v>200</v>
      </c>
      <c r="O11" s="117"/>
      <c r="P11" s="117"/>
      <c r="Q11" s="117"/>
    </row>
    <row r="12" spans="1:17" ht="14.1" customHeight="1" x14ac:dyDescent="0.2">
      <c r="A12" s="119" t="s">
        <v>48</v>
      </c>
      <c r="B12" s="116">
        <v>21152.527079786301</v>
      </c>
      <c r="C12" s="116">
        <v>19895.121975731599</v>
      </c>
      <c r="D12" s="116">
        <v>20748</v>
      </c>
      <c r="E12" s="116">
        <v>20802</v>
      </c>
      <c r="F12" s="116">
        <v>22219</v>
      </c>
      <c r="G12" s="116">
        <v>22748</v>
      </c>
      <c r="H12" s="116">
        <v>24550</v>
      </c>
      <c r="I12" s="116">
        <v>27179</v>
      </c>
      <c r="J12" s="116">
        <v>28668</v>
      </c>
      <c r="K12" s="116">
        <v>25933</v>
      </c>
      <c r="L12" s="116">
        <v>26972</v>
      </c>
      <c r="M12" s="110" t="s">
        <v>70</v>
      </c>
      <c r="N12" s="120" t="s">
        <v>201</v>
      </c>
      <c r="O12" s="117"/>
      <c r="P12" s="117"/>
      <c r="Q12" s="117"/>
    </row>
    <row r="13" spans="1:17" ht="14.1" customHeight="1" x14ac:dyDescent="0.2">
      <c r="A13" s="119" t="s">
        <v>202</v>
      </c>
      <c r="B13" s="116">
        <v>4750.9034173079899</v>
      </c>
      <c r="C13" s="116">
        <v>5202.57545296631</v>
      </c>
      <c r="D13" s="116">
        <v>5411</v>
      </c>
      <c r="E13" s="116">
        <v>5446</v>
      </c>
      <c r="F13" s="116">
        <v>5560</v>
      </c>
      <c r="G13" s="116">
        <v>5878</v>
      </c>
      <c r="H13" s="116">
        <v>6167</v>
      </c>
      <c r="I13" s="116">
        <v>6406</v>
      </c>
      <c r="J13" s="116">
        <v>6394</v>
      </c>
      <c r="K13" s="116">
        <v>6999</v>
      </c>
      <c r="L13" s="116">
        <v>7314</v>
      </c>
      <c r="M13" s="110" t="s">
        <v>70</v>
      </c>
      <c r="N13" s="118" t="s">
        <v>203</v>
      </c>
      <c r="O13" s="117"/>
      <c r="P13" s="117"/>
      <c r="Q13" s="117"/>
    </row>
    <row r="14" spans="1:17" ht="14.1" customHeight="1" x14ac:dyDescent="0.2">
      <c r="A14" s="115" t="s">
        <v>204</v>
      </c>
      <c r="B14" s="116">
        <v>27881.893821970301</v>
      </c>
      <c r="C14" s="116">
        <v>28507.763906229</v>
      </c>
      <c r="D14" s="116">
        <v>28649</v>
      </c>
      <c r="E14" s="116">
        <v>31702.877235310101</v>
      </c>
      <c r="F14" s="116">
        <v>32578.519054409899</v>
      </c>
      <c r="G14" s="116">
        <v>28982.612507299</v>
      </c>
      <c r="H14" s="116">
        <v>35520.469255879601</v>
      </c>
      <c r="I14" s="116">
        <v>41930.101585940603</v>
      </c>
      <c r="J14" s="116">
        <v>37750.193234471401</v>
      </c>
      <c r="K14" s="116">
        <v>40147.050673041798</v>
      </c>
      <c r="L14" s="116">
        <v>44704.408545389502</v>
      </c>
      <c r="M14" s="110" t="s">
        <v>70</v>
      </c>
      <c r="N14" s="118" t="s">
        <v>205</v>
      </c>
      <c r="O14" s="117"/>
      <c r="P14" s="117"/>
      <c r="Q14" s="117"/>
    </row>
    <row r="15" spans="1:17" ht="14.1" customHeight="1" x14ac:dyDescent="0.2">
      <c r="A15" s="115" t="s">
        <v>54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0"/>
      <c r="N15" s="121" t="s">
        <v>206</v>
      </c>
      <c r="O15" s="117"/>
      <c r="P15" s="117"/>
      <c r="Q15" s="117"/>
    </row>
    <row r="16" spans="1:17" ht="14.1" customHeight="1" x14ac:dyDescent="0.2">
      <c r="A16" s="115" t="s">
        <v>207</v>
      </c>
      <c r="B16" s="116">
        <v>34779.601618325498</v>
      </c>
      <c r="C16" s="116">
        <v>36334.306559654098</v>
      </c>
      <c r="D16" s="116">
        <v>39886</v>
      </c>
      <c r="E16" s="116">
        <v>44233</v>
      </c>
      <c r="F16" s="116">
        <v>46241</v>
      </c>
      <c r="G16" s="116">
        <v>49352</v>
      </c>
      <c r="H16" s="116">
        <v>48930</v>
      </c>
      <c r="I16" s="116">
        <v>47485</v>
      </c>
      <c r="J16" s="116">
        <v>47181</v>
      </c>
      <c r="K16" s="116">
        <v>46337</v>
      </c>
      <c r="L16" s="116">
        <v>50375</v>
      </c>
      <c r="M16" s="110" t="s">
        <v>70</v>
      </c>
      <c r="N16" s="121" t="s">
        <v>208</v>
      </c>
      <c r="O16" s="117"/>
      <c r="P16" s="117"/>
      <c r="Q16" s="117"/>
    </row>
    <row r="17" spans="1:17" ht="14.1" customHeight="1" x14ac:dyDescent="0.2">
      <c r="A17" s="115" t="s">
        <v>209</v>
      </c>
      <c r="B17" s="116">
        <v>39273.690500541597</v>
      </c>
      <c r="C17" s="116">
        <v>42284.4773577214</v>
      </c>
      <c r="D17" s="116">
        <v>42816</v>
      </c>
      <c r="E17" s="116">
        <v>45788</v>
      </c>
      <c r="F17" s="116">
        <v>49489</v>
      </c>
      <c r="G17" s="116">
        <v>55532</v>
      </c>
      <c r="H17" s="116">
        <v>58191</v>
      </c>
      <c r="I17" s="116">
        <v>63712</v>
      </c>
      <c r="J17" s="116">
        <v>70461</v>
      </c>
      <c r="K17" s="116">
        <v>71103</v>
      </c>
      <c r="L17" s="116">
        <v>73418</v>
      </c>
      <c r="M17" s="110" t="s">
        <v>70</v>
      </c>
      <c r="N17" s="118" t="s">
        <v>210</v>
      </c>
      <c r="O17" s="117"/>
      <c r="P17" s="117"/>
      <c r="Q17" s="117"/>
    </row>
    <row r="18" spans="1:17" ht="14.1" customHeight="1" x14ac:dyDescent="0.2">
      <c r="A18" s="118" t="s">
        <v>211</v>
      </c>
      <c r="M18" s="110"/>
      <c r="N18" s="118" t="s">
        <v>212</v>
      </c>
      <c r="O18" s="117"/>
      <c r="P18" s="117"/>
      <c r="Q18" s="117"/>
    </row>
    <row r="19" spans="1:17" ht="14.1" customHeight="1" x14ac:dyDescent="0.2">
      <c r="A19" s="118" t="s">
        <v>213</v>
      </c>
      <c r="B19" s="116">
        <v>13239.233975253501</v>
      </c>
      <c r="C19" s="116">
        <v>14183.563776184999</v>
      </c>
      <c r="D19" s="116">
        <v>15553</v>
      </c>
      <c r="E19" s="116">
        <v>16522</v>
      </c>
      <c r="F19" s="116">
        <v>17823</v>
      </c>
      <c r="G19" s="116">
        <v>20599</v>
      </c>
      <c r="H19" s="116">
        <v>21940</v>
      </c>
      <c r="I19" s="116">
        <v>22336</v>
      </c>
      <c r="J19" s="116">
        <v>23785</v>
      </c>
      <c r="K19" s="116">
        <v>24316</v>
      </c>
      <c r="L19" s="116">
        <v>24098</v>
      </c>
      <c r="M19" s="110" t="s">
        <v>70</v>
      </c>
      <c r="N19" s="118" t="s">
        <v>214</v>
      </c>
      <c r="O19" s="117"/>
      <c r="P19" s="117"/>
      <c r="Q19" s="117"/>
    </row>
    <row r="20" spans="1:17" ht="14.1" customHeight="1" x14ac:dyDescent="0.2">
      <c r="A20" s="115" t="s">
        <v>215</v>
      </c>
      <c r="B20" s="116">
        <v>53190.091199371898</v>
      </c>
      <c r="C20" s="116">
        <v>55457.123155223097</v>
      </c>
      <c r="D20" s="116">
        <v>58134</v>
      </c>
      <c r="E20" s="116">
        <v>60033</v>
      </c>
      <c r="F20" s="116">
        <v>61450</v>
      </c>
      <c r="G20" s="116">
        <v>62906</v>
      </c>
      <c r="H20" s="116">
        <v>63933</v>
      </c>
      <c r="I20" s="116">
        <v>65800</v>
      </c>
      <c r="J20" s="116">
        <v>67632</v>
      </c>
      <c r="K20" s="116">
        <v>68841</v>
      </c>
      <c r="L20" s="116">
        <v>70298</v>
      </c>
      <c r="M20" s="110" t="s">
        <v>70</v>
      </c>
      <c r="N20" s="118" t="s">
        <v>216</v>
      </c>
      <c r="O20" s="117"/>
      <c r="P20" s="117"/>
      <c r="Q20" s="117"/>
    </row>
    <row r="21" spans="1:17" ht="14.1" customHeight="1" x14ac:dyDescent="0.2">
      <c r="A21" s="115" t="s">
        <v>217</v>
      </c>
      <c r="B21" s="116">
        <v>23696.4751549998</v>
      </c>
      <c r="C21" s="116">
        <v>24846</v>
      </c>
      <c r="D21" s="116">
        <v>25414</v>
      </c>
      <c r="E21" s="116">
        <v>26061</v>
      </c>
      <c r="F21" s="116">
        <v>26472</v>
      </c>
      <c r="G21" s="116">
        <v>26521</v>
      </c>
      <c r="H21" s="116">
        <v>27515</v>
      </c>
      <c r="I21" s="116">
        <v>28474</v>
      </c>
      <c r="J21" s="116">
        <v>29270</v>
      </c>
      <c r="K21" s="116">
        <v>30230</v>
      </c>
      <c r="L21" s="116">
        <v>31434</v>
      </c>
      <c r="M21" s="110" t="s">
        <v>70</v>
      </c>
      <c r="N21" s="118" t="s">
        <v>218</v>
      </c>
      <c r="O21" s="117"/>
      <c r="P21" s="117"/>
      <c r="Q21" s="117"/>
    </row>
    <row r="22" spans="1:17" ht="14.1" customHeight="1" x14ac:dyDescent="0.2">
      <c r="A22" s="122" t="s">
        <v>627</v>
      </c>
      <c r="B22" s="104">
        <v>0</v>
      </c>
      <c r="C22" s="104">
        <v>-1145.3102844568784</v>
      </c>
      <c r="D22" s="104">
        <v>0</v>
      </c>
      <c r="E22" s="104">
        <v>0.12276468990603462</v>
      </c>
      <c r="F22" s="104">
        <v>1.4809455900685862</v>
      </c>
      <c r="G22" s="104">
        <v>0.38749270100379363</v>
      </c>
      <c r="H22" s="104">
        <v>-1.4692558796377853</v>
      </c>
      <c r="I22" s="104">
        <v>-1.1015859405742958</v>
      </c>
      <c r="J22" s="104">
        <v>-0.19323447137139738</v>
      </c>
      <c r="K22" s="104">
        <v>-5.0673041783738881E-2</v>
      </c>
      <c r="L22" s="104">
        <v>-0.40854538953863084</v>
      </c>
      <c r="M22" s="608" t="s">
        <v>70</v>
      </c>
      <c r="N22" s="609" t="s">
        <v>628</v>
      </c>
    </row>
    <row r="23" spans="1:17" ht="14.1" customHeight="1" x14ac:dyDescent="0.2">
      <c r="A23" s="123"/>
      <c r="N23" s="118"/>
    </row>
    <row r="24" spans="1:17" ht="14.1" customHeight="1" x14ac:dyDescent="0.2">
      <c r="A24" s="124" t="s">
        <v>219</v>
      </c>
    </row>
    <row r="25" spans="1:17" ht="14.1" customHeight="1" x14ac:dyDescent="0.2">
      <c r="A25" s="124" t="s">
        <v>153</v>
      </c>
    </row>
    <row r="26" spans="1:17" ht="14.1" customHeight="1" x14ac:dyDescent="0.2">
      <c r="A26" s="125"/>
    </row>
    <row r="27" spans="1:17" ht="14.1" customHeight="1" x14ac:dyDescent="0.2">
      <c r="A27" s="125"/>
    </row>
    <row r="28" spans="1:17" ht="14.1" customHeight="1" x14ac:dyDescent="0.2">
      <c r="A28" s="126" t="s">
        <v>220</v>
      </c>
    </row>
    <row r="29" spans="1:17" ht="14.1" customHeight="1" x14ac:dyDescent="0.2">
      <c r="A29" s="127" t="s">
        <v>160</v>
      </c>
    </row>
    <row r="30" spans="1:17" ht="14.1" customHeight="1" x14ac:dyDescent="0.2">
      <c r="A30" s="18"/>
    </row>
  </sheetData>
  <pageMargins left="0" right="0" top="1" bottom="0.5" header="0" footer="0"/>
  <pageSetup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7"/>
  <sheetViews>
    <sheetView showGridLines="0" workbookViewId="0"/>
  </sheetViews>
  <sheetFormatPr defaultColWidth="8" defaultRowHeight="11.25" x14ac:dyDescent="0.2"/>
  <cols>
    <col min="1" max="1" width="23.140625" style="137" customWidth="1"/>
    <col min="2" max="4" width="7.5703125" style="160" customWidth="1"/>
    <col min="5" max="10" width="6.7109375" style="160" customWidth="1"/>
    <col min="11" max="11" width="6.7109375" style="162" customWidth="1"/>
    <col min="12" max="20" width="6.7109375" style="160" customWidth="1"/>
    <col min="21" max="21" width="2.140625" style="137" customWidth="1"/>
    <col min="22" max="22" width="24.5703125" style="137" customWidth="1"/>
    <col min="23" max="16384" width="8" style="137"/>
  </cols>
  <sheetData>
    <row r="1" spans="1:22" s="132" customFormat="1" x14ac:dyDescent="0.2">
      <c r="A1" s="128" t="s">
        <v>221</v>
      </c>
      <c r="B1" s="129"/>
      <c r="C1" s="129"/>
      <c r="D1" s="129"/>
      <c r="E1" s="129"/>
      <c r="F1" s="129"/>
      <c r="G1" s="129"/>
      <c r="H1" s="129"/>
      <c r="I1" s="129"/>
      <c r="J1" s="130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31"/>
      <c r="V1" s="128" t="s">
        <v>221</v>
      </c>
    </row>
    <row r="2" spans="1:22" x14ac:dyDescent="0.2">
      <c r="A2" s="133" t="s">
        <v>0</v>
      </c>
      <c r="B2" s="134"/>
      <c r="C2" s="134"/>
      <c r="D2" s="135"/>
      <c r="E2" s="134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6" t="s">
        <v>0</v>
      </c>
    </row>
    <row r="3" spans="1:22" x14ac:dyDescent="0.2">
      <c r="A3" s="133" t="s">
        <v>8</v>
      </c>
      <c r="B3" s="134"/>
      <c r="C3" s="134"/>
      <c r="D3" s="135"/>
      <c r="E3" s="134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6" t="s">
        <v>9</v>
      </c>
    </row>
    <row r="4" spans="1:22" x14ac:dyDescent="0.2">
      <c r="A4" s="138"/>
      <c r="B4" s="134"/>
      <c r="C4" s="134"/>
      <c r="D4" s="135"/>
      <c r="E4" s="134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8"/>
    </row>
    <row r="5" spans="1:22" x14ac:dyDescent="0.2">
      <c r="A5" s="139"/>
      <c r="B5" s="140"/>
      <c r="C5" s="140"/>
      <c r="D5" s="141"/>
      <c r="E5" s="140"/>
      <c r="F5" s="141"/>
      <c r="G5" s="141"/>
      <c r="H5" s="141"/>
      <c r="I5" s="141"/>
      <c r="J5" s="135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2"/>
      <c r="V5" s="139"/>
    </row>
    <row r="6" spans="1:22" s="143" customFormat="1" x14ac:dyDescent="0.2">
      <c r="A6" s="586"/>
      <c r="B6" s="587">
        <v>2000</v>
      </c>
      <c r="C6" s="587">
        <v>2001</v>
      </c>
      <c r="D6" s="587">
        <v>2002</v>
      </c>
      <c r="E6" s="587">
        <v>2003</v>
      </c>
      <c r="F6" s="588">
        <v>2004</v>
      </c>
      <c r="G6" s="588">
        <v>2005</v>
      </c>
      <c r="H6" s="588">
        <v>2006</v>
      </c>
      <c r="I6" s="588">
        <v>2007</v>
      </c>
      <c r="J6" s="588">
        <v>2008</v>
      </c>
      <c r="K6" s="588">
        <v>2009</v>
      </c>
      <c r="L6" s="588">
        <v>2010</v>
      </c>
      <c r="M6" s="589">
        <v>2011</v>
      </c>
      <c r="N6" s="589">
        <v>2012</v>
      </c>
      <c r="O6" s="589">
        <v>2013</v>
      </c>
      <c r="P6" s="589">
        <v>2014</v>
      </c>
      <c r="Q6" s="589">
        <v>2015</v>
      </c>
      <c r="R6" s="589">
        <v>2016</v>
      </c>
      <c r="S6" s="589">
        <v>2017</v>
      </c>
      <c r="T6" s="589">
        <v>2018</v>
      </c>
      <c r="U6" s="586" t="s">
        <v>36</v>
      </c>
      <c r="V6" s="586"/>
    </row>
    <row r="7" spans="1:22" s="143" customFormat="1" x14ac:dyDescent="0.2">
      <c r="A7" s="138"/>
      <c r="B7" s="144"/>
      <c r="C7" s="144"/>
      <c r="D7" s="145"/>
      <c r="E7" s="144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7"/>
      <c r="V7" s="138"/>
    </row>
    <row r="8" spans="1:22" s="132" customFormat="1" x14ac:dyDescent="0.2">
      <c r="A8" s="133" t="s">
        <v>222</v>
      </c>
      <c r="B8" s="148"/>
      <c r="C8" s="148"/>
      <c r="D8" s="148"/>
      <c r="E8" s="148"/>
      <c r="F8" s="148"/>
      <c r="G8" s="148"/>
      <c r="H8" s="148"/>
      <c r="I8" s="148"/>
      <c r="J8" s="149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31"/>
      <c r="V8" s="136" t="s">
        <v>223</v>
      </c>
    </row>
    <row r="9" spans="1:22" s="132" customFormat="1" x14ac:dyDescent="0.2">
      <c r="A9" s="133"/>
      <c r="B9" s="148"/>
      <c r="C9" s="148"/>
      <c r="D9" s="148"/>
      <c r="E9" s="148"/>
      <c r="F9" s="148"/>
      <c r="G9" s="148"/>
      <c r="H9" s="148"/>
      <c r="I9" s="148"/>
      <c r="J9" s="149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31"/>
      <c r="V9" s="136"/>
    </row>
    <row r="10" spans="1:22" ht="13.9" customHeight="1" x14ac:dyDescent="0.2">
      <c r="A10" s="150" t="s">
        <v>224</v>
      </c>
      <c r="B10" s="151">
        <v>273703</v>
      </c>
      <c r="C10" s="151">
        <v>284477</v>
      </c>
      <c r="D10" s="151">
        <v>331067</v>
      </c>
      <c r="E10" s="152">
        <v>302378</v>
      </c>
      <c r="F10" s="152">
        <v>325317</v>
      </c>
      <c r="G10" s="152">
        <v>246208</v>
      </c>
      <c r="H10" s="153">
        <v>259588</v>
      </c>
      <c r="I10" s="152">
        <v>266483</v>
      </c>
      <c r="J10" s="152">
        <v>226267</v>
      </c>
      <c r="K10" s="151">
        <v>233736</v>
      </c>
      <c r="L10" s="152">
        <v>220862</v>
      </c>
      <c r="M10" s="152">
        <v>236506</v>
      </c>
      <c r="N10" s="152">
        <v>218070</v>
      </c>
      <c r="O10" s="152">
        <v>186771</v>
      </c>
      <c r="P10" s="152">
        <v>216186</v>
      </c>
      <c r="Q10" s="152">
        <v>231076</v>
      </c>
      <c r="R10" s="152">
        <v>183491</v>
      </c>
      <c r="S10" s="152">
        <v>137307</v>
      </c>
      <c r="T10" s="152">
        <v>104642</v>
      </c>
      <c r="U10" s="135"/>
      <c r="V10" s="150" t="s">
        <v>225</v>
      </c>
    </row>
    <row r="11" spans="1:22" ht="13.9" customHeight="1" x14ac:dyDescent="0.2">
      <c r="A11" s="150" t="s">
        <v>226</v>
      </c>
      <c r="B11" s="151">
        <v>291841</v>
      </c>
      <c r="C11" s="151">
        <v>322310</v>
      </c>
      <c r="D11" s="151">
        <v>288375</v>
      </c>
      <c r="E11" s="152">
        <v>355019</v>
      </c>
      <c r="F11" s="152">
        <v>325593</v>
      </c>
      <c r="G11" s="152">
        <v>273238</v>
      </c>
      <c r="H11" s="152">
        <v>307036</v>
      </c>
      <c r="I11" s="152">
        <v>298125</v>
      </c>
      <c r="J11" s="151">
        <v>329574</v>
      </c>
      <c r="K11" s="152">
        <v>359789</v>
      </c>
      <c r="L11" s="152">
        <v>360996</v>
      </c>
      <c r="M11" s="152">
        <v>401904</v>
      </c>
      <c r="N11" s="152">
        <v>422057</v>
      </c>
      <c r="O11" s="152">
        <v>535439</v>
      </c>
      <c r="P11" s="152">
        <v>635238</v>
      </c>
      <c r="Q11" s="152">
        <v>687784</v>
      </c>
      <c r="R11" s="152">
        <v>534766</v>
      </c>
      <c r="S11" s="152">
        <v>630104</v>
      </c>
      <c r="T11" s="152">
        <v>626684</v>
      </c>
      <c r="U11" s="135"/>
      <c r="V11" s="150" t="s">
        <v>227</v>
      </c>
    </row>
    <row r="12" spans="1:22" ht="13.9" customHeight="1" x14ac:dyDescent="0.2">
      <c r="A12" s="150" t="s">
        <v>228</v>
      </c>
      <c r="B12" s="151">
        <v>98851</v>
      </c>
      <c r="C12" s="151">
        <v>52543</v>
      </c>
      <c r="D12" s="151">
        <v>72295</v>
      </c>
      <c r="E12" s="153">
        <v>105030</v>
      </c>
      <c r="F12" s="153">
        <v>88762</v>
      </c>
      <c r="G12" s="153">
        <v>74237</v>
      </c>
      <c r="H12" s="153">
        <v>61918</v>
      </c>
      <c r="I12" s="153">
        <v>63595</v>
      </c>
      <c r="J12" s="154">
        <v>32476</v>
      </c>
      <c r="K12" s="152" t="s">
        <v>70</v>
      </c>
      <c r="L12" s="152">
        <v>93056</v>
      </c>
      <c r="M12" s="152">
        <v>18800</v>
      </c>
      <c r="N12" s="152">
        <v>17068</v>
      </c>
      <c r="O12" s="152">
        <v>52409</v>
      </c>
      <c r="P12" s="152">
        <v>24353</v>
      </c>
      <c r="Q12" s="152">
        <v>24263</v>
      </c>
      <c r="R12" s="152">
        <v>22737</v>
      </c>
      <c r="S12" s="152">
        <v>30356</v>
      </c>
      <c r="T12" s="152">
        <v>31007</v>
      </c>
      <c r="U12" s="135"/>
      <c r="V12" s="150" t="s">
        <v>229</v>
      </c>
    </row>
    <row r="13" spans="1:22" ht="13.9" customHeight="1" x14ac:dyDescent="0.2">
      <c r="A13" s="150" t="s">
        <v>230</v>
      </c>
      <c r="B13" s="151">
        <v>23292</v>
      </c>
      <c r="C13" s="151">
        <v>16925</v>
      </c>
      <c r="D13" s="151">
        <v>9237</v>
      </c>
      <c r="E13" s="153">
        <v>5423</v>
      </c>
      <c r="F13" s="153">
        <v>4866</v>
      </c>
      <c r="G13" s="153">
        <v>3595</v>
      </c>
      <c r="H13" s="153">
        <v>4069</v>
      </c>
      <c r="I13" s="153">
        <v>3228</v>
      </c>
      <c r="J13" s="154">
        <v>2553</v>
      </c>
      <c r="K13" s="152" t="s">
        <v>70</v>
      </c>
      <c r="L13" s="152">
        <v>21335</v>
      </c>
      <c r="M13" s="152">
        <v>4753</v>
      </c>
      <c r="N13" s="152">
        <v>9163</v>
      </c>
      <c r="O13" s="152">
        <v>15246</v>
      </c>
      <c r="P13" s="152">
        <v>46546</v>
      </c>
      <c r="Q13" s="152">
        <v>69522</v>
      </c>
      <c r="R13" s="152">
        <v>138282</v>
      </c>
      <c r="S13" s="152">
        <v>102504</v>
      </c>
      <c r="T13" s="152">
        <v>130085</v>
      </c>
      <c r="U13" s="135"/>
      <c r="V13" s="150" t="s">
        <v>231</v>
      </c>
    </row>
    <row r="14" spans="1:22" ht="13.9" customHeight="1" x14ac:dyDescent="0.2">
      <c r="A14" s="150" t="s">
        <v>232</v>
      </c>
      <c r="B14" s="151">
        <v>18644</v>
      </c>
      <c r="C14" s="151">
        <v>17125</v>
      </c>
      <c r="D14" s="151">
        <v>20065</v>
      </c>
      <c r="E14" s="153">
        <v>16813</v>
      </c>
      <c r="F14" s="153">
        <v>7928</v>
      </c>
      <c r="G14" s="153">
        <v>26650</v>
      </c>
      <c r="H14" s="153">
        <v>6601</v>
      </c>
      <c r="I14" s="153">
        <v>6129</v>
      </c>
      <c r="J14" s="154">
        <v>4597</v>
      </c>
      <c r="K14" s="152" t="s">
        <v>70</v>
      </c>
      <c r="L14" s="152" t="s">
        <v>70</v>
      </c>
      <c r="M14" s="152">
        <v>6204</v>
      </c>
      <c r="N14" s="152">
        <v>3845</v>
      </c>
      <c r="O14" s="152">
        <v>5168</v>
      </c>
      <c r="P14" s="152">
        <v>11846</v>
      </c>
      <c r="Q14" s="152">
        <v>15570</v>
      </c>
      <c r="R14" s="152">
        <v>27293</v>
      </c>
      <c r="S14" s="152">
        <v>15597</v>
      </c>
      <c r="T14" s="152">
        <v>16802</v>
      </c>
      <c r="U14" s="135"/>
      <c r="V14" s="150" t="s">
        <v>233</v>
      </c>
    </row>
    <row r="15" spans="1:22" ht="13.9" customHeight="1" x14ac:dyDescent="0.2">
      <c r="A15" s="150" t="s">
        <v>234</v>
      </c>
      <c r="B15" s="151">
        <v>14485</v>
      </c>
      <c r="C15" s="151">
        <v>11867</v>
      </c>
      <c r="D15" s="151">
        <v>3459</v>
      </c>
      <c r="E15" s="153">
        <v>7898</v>
      </c>
      <c r="F15" s="153">
        <v>8569</v>
      </c>
      <c r="G15" s="153">
        <v>6353</v>
      </c>
      <c r="H15" s="153">
        <v>9927</v>
      </c>
      <c r="I15" s="153">
        <v>7413</v>
      </c>
      <c r="J15" s="154">
        <v>5588</v>
      </c>
      <c r="K15" s="152" t="s">
        <v>70</v>
      </c>
      <c r="L15" s="152">
        <v>12435</v>
      </c>
      <c r="M15" s="152">
        <v>4420</v>
      </c>
      <c r="N15" s="152">
        <v>2702</v>
      </c>
      <c r="O15" s="152">
        <v>4317</v>
      </c>
      <c r="P15" s="152" t="s">
        <v>70</v>
      </c>
      <c r="Q15" s="152">
        <v>82655</v>
      </c>
      <c r="R15" s="152">
        <v>51576</v>
      </c>
      <c r="S15" s="152">
        <v>17843</v>
      </c>
      <c r="T15" s="152">
        <v>40664</v>
      </c>
      <c r="U15" s="135"/>
      <c r="V15" s="150" t="s">
        <v>235</v>
      </c>
    </row>
    <row r="16" spans="1:22" ht="13.9" customHeight="1" x14ac:dyDescent="0.2">
      <c r="A16" s="150" t="s">
        <v>236</v>
      </c>
      <c r="B16" s="151">
        <v>3180</v>
      </c>
      <c r="C16" s="151">
        <v>4429</v>
      </c>
      <c r="D16" s="151">
        <v>508</v>
      </c>
      <c r="E16" s="153">
        <v>1665</v>
      </c>
      <c r="F16" s="153">
        <v>2728</v>
      </c>
      <c r="G16" s="153">
        <v>1595</v>
      </c>
      <c r="H16" s="153">
        <v>3036</v>
      </c>
      <c r="I16" s="153">
        <v>1390</v>
      </c>
      <c r="J16" s="154">
        <v>1310</v>
      </c>
      <c r="K16" s="152" t="s">
        <v>70</v>
      </c>
      <c r="L16" s="152">
        <v>3805</v>
      </c>
      <c r="M16" s="152">
        <v>2472</v>
      </c>
      <c r="N16" s="152">
        <v>3035</v>
      </c>
      <c r="O16" s="152">
        <v>6113</v>
      </c>
      <c r="P16" s="152">
        <v>47419</v>
      </c>
      <c r="Q16" s="152">
        <v>19259</v>
      </c>
      <c r="R16" s="152">
        <v>27534</v>
      </c>
      <c r="S16" s="152">
        <v>16930</v>
      </c>
      <c r="T16" s="152">
        <v>34873</v>
      </c>
      <c r="U16" s="135"/>
      <c r="V16" s="150" t="s">
        <v>237</v>
      </c>
    </row>
    <row r="17" spans="1:22" ht="13.9" customHeight="1" x14ac:dyDescent="0.2">
      <c r="A17" s="150" t="s">
        <v>238</v>
      </c>
      <c r="B17" s="151">
        <v>15</v>
      </c>
      <c r="C17" s="151">
        <v>183</v>
      </c>
      <c r="D17" s="151">
        <v>370</v>
      </c>
      <c r="E17" s="153">
        <v>215</v>
      </c>
      <c r="F17" s="153">
        <v>628</v>
      </c>
      <c r="G17" s="153">
        <v>339</v>
      </c>
      <c r="H17" s="153">
        <v>290</v>
      </c>
      <c r="I17" s="153">
        <v>201</v>
      </c>
      <c r="J17" s="154">
        <v>23</v>
      </c>
      <c r="K17" s="152" t="s">
        <v>70</v>
      </c>
      <c r="L17" s="152" t="s">
        <v>70</v>
      </c>
      <c r="M17" s="152">
        <v>7</v>
      </c>
      <c r="N17" s="152">
        <v>9</v>
      </c>
      <c r="O17" s="152">
        <v>5</v>
      </c>
      <c r="P17" s="152">
        <v>306</v>
      </c>
      <c r="Q17" s="152">
        <v>152</v>
      </c>
      <c r="R17" s="152">
        <v>141</v>
      </c>
      <c r="S17" s="152">
        <v>248</v>
      </c>
      <c r="T17" s="152">
        <v>474</v>
      </c>
      <c r="U17" s="135"/>
      <c r="V17" s="150" t="s">
        <v>239</v>
      </c>
    </row>
    <row r="18" spans="1:22" ht="13.9" customHeight="1" x14ac:dyDescent="0.2">
      <c r="A18" s="150" t="s">
        <v>240</v>
      </c>
      <c r="B18" s="151">
        <v>4683</v>
      </c>
      <c r="C18" s="151">
        <v>2635</v>
      </c>
      <c r="D18" s="151">
        <v>260</v>
      </c>
      <c r="E18" s="153">
        <v>2624</v>
      </c>
      <c r="F18" s="153">
        <v>1583</v>
      </c>
      <c r="G18" s="153">
        <v>796</v>
      </c>
      <c r="H18" s="153">
        <v>4032</v>
      </c>
      <c r="I18" s="153">
        <v>1976</v>
      </c>
      <c r="J18" s="154">
        <v>1942</v>
      </c>
      <c r="K18" s="152" t="s">
        <v>70</v>
      </c>
      <c r="L18" s="152">
        <v>8482</v>
      </c>
      <c r="M18" s="152">
        <v>23042</v>
      </c>
      <c r="N18" s="152">
        <v>9711</v>
      </c>
      <c r="O18" s="152">
        <v>11657</v>
      </c>
      <c r="P18" s="152">
        <v>14985</v>
      </c>
      <c r="Q18" s="152">
        <v>21480</v>
      </c>
      <c r="R18" s="152">
        <v>19092</v>
      </c>
      <c r="S18" s="152">
        <v>28479</v>
      </c>
      <c r="T18" s="152">
        <v>38563</v>
      </c>
      <c r="U18" s="135"/>
      <c r="V18" s="150" t="s">
        <v>241</v>
      </c>
    </row>
    <row r="19" spans="1:22" ht="13.9" customHeight="1" x14ac:dyDescent="0.2">
      <c r="A19" s="150" t="s">
        <v>242</v>
      </c>
      <c r="B19" s="151">
        <v>11769</v>
      </c>
      <c r="C19" s="151">
        <v>12489</v>
      </c>
      <c r="D19" s="151">
        <v>16732</v>
      </c>
      <c r="E19" s="152">
        <v>23681</v>
      </c>
      <c r="F19" s="153">
        <v>24311</v>
      </c>
      <c r="G19" s="153">
        <v>22699</v>
      </c>
      <c r="H19" s="153">
        <v>20691</v>
      </c>
      <c r="I19" s="153">
        <v>25112</v>
      </c>
      <c r="J19" s="154">
        <v>23187</v>
      </c>
      <c r="K19" s="152">
        <v>27085</v>
      </c>
      <c r="L19" s="152">
        <v>24969</v>
      </c>
      <c r="M19" s="152">
        <v>25574</v>
      </c>
      <c r="N19" s="152">
        <v>30413</v>
      </c>
      <c r="O19" s="152">
        <v>29280</v>
      </c>
      <c r="P19" s="152">
        <v>22970</v>
      </c>
      <c r="Q19" s="152">
        <v>26136</v>
      </c>
      <c r="R19" s="152">
        <v>32762</v>
      </c>
      <c r="S19" s="152">
        <v>30668</v>
      </c>
      <c r="T19" s="152">
        <v>41922</v>
      </c>
      <c r="U19" s="135"/>
      <c r="V19" s="150" t="s">
        <v>243</v>
      </c>
    </row>
    <row r="20" spans="1:22" ht="13.9" customHeight="1" x14ac:dyDescent="0.2">
      <c r="A20" s="150" t="s">
        <v>244</v>
      </c>
      <c r="B20" s="151">
        <v>30119</v>
      </c>
      <c r="C20" s="151">
        <v>25693</v>
      </c>
      <c r="D20" s="151">
        <v>17369</v>
      </c>
      <c r="E20" s="152">
        <v>9272</v>
      </c>
      <c r="F20" s="152">
        <v>21467</v>
      </c>
      <c r="G20" s="152">
        <v>24123</v>
      </c>
      <c r="H20" s="152">
        <v>5396</v>
      </c>
      <c r="I20" s="152">
        <v>9840</v>
      </c>
      <c r="J20" s="151">
        <v>19834</v>
      </c>
      <c r="K20" s="152">
        <v>19114</v>
      </c>
      <c r="L20" s="152">
        <v>14169</v>
      </c>
      <c r="M20" s="152">
        <v>23509</v>
      </c>
      <c r="N20" s="152">
        <v>21234</v>
      </c>
      <c r="O20" s="152">
        <v>17965</v>
      </c>
      <c r="P20" s="152">
        <v>28421</v>
      </c>
      <c r="Q20" s="152">
        <v>30678</v>
      </c>
      <c r="R20" s="152">
        <v>20052</v>
      </c>
      <c r="S20" s="152">
        <v>28673</v>
      </c>
      <c r="T20" s="152">
        <v>32077</v>
      </c>
      <c r="U20" s="135"/>
      <c r="V20" s="150" t="s">
        <v>245</v>
      </c>
    </row>
    <row r="21" spans="1:22" x14ac:dyDescent="0.2">
      <c r="A21" s="155"/>
      <c r="B21" s="140"/>
      <c r="C21" s="140"/>
      <c r="D21" s="140"/>
      <c r="E21" s="140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2"/>
      <c r="V21" s="155"/>
    </row>
    <row r="22" spans="1:22" x14ac:dyDescent="0.2">
      <c r="A22" s="156"/>
      <c r="B22" s="144"/>
      <c r="C22" s="144"/>
      <c r="D22" s="144"/>
      <c r="E22" s="134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56"/>
    </row>
    <row r="23" spans="1:22" x14ac:dyDescent="0.2">
      <c r="A23" s="157" t="s">
        <v>246</v>
      </c>
      <c r="B23" s="134"/>
      <c r="C23" s="134"/>
      <c r="D23" s="134"/>
      <c r="E23" s="134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</row>
    <row r="24" spans="1:22" x14ac:dyDescent="0.2">
      <c r="A24" s="157" t="s">
        <v>153</v>
      </c>
      <c r="B24" s="134"/>
      <c r="C24" s="134"/>
      <c r="D24" s="134"/>
      <c r="E24" s="134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</row>
    <row r="25" spans="1:22" x14ac:dyDescent="0.2">
      <c r="A25" s="135"/>
      <c r="B25" s="134"/>
      <c r="C25" s="134"/>
      <c r="D25" s="134"/>
      <c r="E25" s="134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58"/>
    </row>
    <row r="26" spans="1:22" x14ac:dyDescent="0.2">
      <c r="A26" s="159" t="s">
        <v>247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58"/>
    </row>
    <row r="27" spans="1:22" x14ac:dyDescent="0.2">
      <c r="A27" s="159" t="s">
        <v>160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58"/>
    </row>
    <row r="28" spans="1:22" x14ac:dyDescent="0.2">
      <c r="A28" s="135"/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58"/>
    </row>
    <row r="29" spans="1:22" x14ac:dyDescent="0.2">
      <c r="E29" s="161"/>
    </row>
    <row r="30" spans="1:22" x14ac:dyDescent="0.2">
      <c r="E30" s="161"/>
    </row>
    <row r="31" spans="1:22" x14ac:dyDescent="0.2">
      <c r="E31" s="161"/>
    </row>
    <row r="32" spans="1:22" x14ac:dyDescent="0.2">
      <c r="E32" s="161"/>
    </row>
    <row r="33" spans="2:20" x14ac:dyDescent="0.2">
      <c r="B33" s="163"/>
      <c r="C33" s="163"/>
      <c r="D33" s="163">
        <v>0</v>
      </c>
      <c r="E33" s="161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</row>
    <row r="34" spans="2:20" x14ac:dyDescent="0.2">
      <c r="E34" s="161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</row>
    <row r="35" spans="2:20" x14ac:dyDescent="0.2">
      <c r="E35" s="161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2:20" x14ac:dyDescent="0.2">
      <c r="E36" s="161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2:20" x14ac:dyDescent="0.2">
      <c r="E37" s="161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</sheetData>
  <pageMargins left="0" right="0" top="0.5" bottom="0" header="0" footer="0"/>
  <pageSetup scale="98"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>
    <pageSetUpPr fitToPage="1"/>
  </sheetPr>
  <dimension ref="A1:W26"/>
  <sheetViews>
    <sheetView showGridLines="0" workbookViewId="0"/>
  </sheetViews>
  <sheetFormatPr defaultColWidth="9.7109375" defaultRowHeight="13.15" customHeight="1" x14ac:dyDescent="0.2"/>
  <cols>
    <col min="1" max="1" width="27.85546875" style="21" customWidth="1"/>
    <col min="2" max="5" width="6.28515625" style="21" customWidth="1"/>
    <col min="6" max="6" width="6.28515625" style="36" customWidth="1"/>
    <col min="7" max="21" width="6.28515625" style="21" customWidth="1"/>
    <col min="22" max="22" width="2.28515625" style="21" customWidth="1"/>
    <col min="23" max="23" width="27.42578125" style="21" customWidth="1"/>
    <col min="24" max="29" width="9.140625" style="21" customWidth="1"/>
    <col min="30" max="16384" width="9.7109375" style="21"/>
  </cols>
  <sheetData>
    <row r="1" spans="1:23" s="168" customFormat="1" ht="13.15" customHeight="1" x14ac:dyDescent="0.2">
      <c r="A1" s="164" t="s">
        <v>248</v>
      </c>
      <c r="B1" s="165"/>
      <c r="C1" s="165"/>
      <c r="D1" s="165"/>
      <c r="E1" s="165"/>
      <c r="F1" s="166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7">
        <v>5</v>
      </c>
    </row>
    <row r="2" spans="1:23" ht="13.15" customHeight="1" x14ac:dyDescent="0.2">
      <c r="A2" s="169" t="s">
        <v>0</v>
      </c>
      <c r="B2" s="170" t="s">
        <v>249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71" t="s">
        <v>0</v>
      </c>
    </row>
    <row r="3" spans="1:23" ht="13.15" customHeight="1" x14ac:dyDescent="0.2">
      <c r="A3" s="165" t="s">
        <v>10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72" t="s">
        <v>11</v>
      </c>
    </row>
    <row r="5" spans="1:23" ht="13.15" customHeight="1" x14ac:dyDescent="0.2">
      <c r="A5" s="173"/>
      <c r="B5" s="173"/>
      <c r="C5" s="173"/>
      <c r="D5" s="173"/>
      <c r="E5" s="173"/>
      <c r="F5" s="135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</row>
    <row r="6" spans="1:23" ht="13.15" customHeight="1" x14ac:dyDescent="0.2">
      <c r="A6" s="590"/>
      <c r="B6" s="590"/>
      <c r="C6" s="591">
        <v>2000</v>
      </c>
      <c r="D6" s="591">
        <v>2001</v>
      </c>
      <c r="E6" s="591">
        <v>2002</v>
      </c>
      <c r="F6" s="592">
        <v>2003</v>
      </c>
      <c r="G6" s="590">
        <v>2004</v>
      </c>
      <c r="H6" s="590">
        <v>2005</v>
      </c>
      <c r="I6" s="590">
        <v>2006</v>
      </c>
      <c r="J6" s="590">
        <v>2007</v>
      </c>
      <c r="K6" s="590">
        <v>2008</v>
      </c>
      <c r="L6" s="590">
        <v>2009</v>
      </c>
      <c r="M6" s="590">
        <v>2010</v>
      </c>
      <c r="N6" s="589">
        <v>2011</v>
      </c>
      <c r="O6" s="589">
        <v>2012</v>
      </c>
      <c r="P6" s="589">
        <v>2013</v>
      </c>
      <c r="Q6" s="589">
        <v>2014</v>
      </c>
      <c r="R6" s="589">
        <v>2015</v>
      </c>
      <c r="S6" s="590">
        <v>2016</v>
      </c>
      <c r="T6" s="590">
        <v>2017</v>
      </c>
      <c r="U6" s="590">
        <v>2018</v>
      </c>
      <c r="V6" s="590" t="s">
        <v>36</v>
      </c>
      <c r="W6" s="590"/>
    </row>
    <row r="7" spans="1:23" ht="13.15" customHeight="1" x14ac:dyDescent="0.2">
      <c r="A7" s="174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74"/>
    </row>
    <row r="8" spans="1:23" ht="13.15" customHeight="1" x14ac:dyDescent="0.2">
      <c r="A8" s="174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74"/>
    </row>
    <row r="9" spans="1:23" ht="13.15" customHeight="1" x14ac:dyDescent="0.2">
      <c r="A9" s="175" t="s">
        <v>250</v>
      </c>
      <c r="B9" s="135"/>
      <c r="C9" s="176">
        <v>2443</v>
      </c>
      <c r="D9" s="176">
        <v>1682</v>
      </c>
      <c r="E9" s="177">
        <v>1449</v>
      </c>
      <c r="F9" s="177">
        <v>1460</v>
      </c>
      <c r="G9" s="178">
        <v>1233</v>
      </c>
      <c r="H9" s="178">
        <v>1287</v>
      </c>
      <c r="I9" s="178">
        <v>1148</v>
      </c>
      <c r="J9" s="178">
        <v>1776</v>
      </c>
      <c r="K9" s="178">
        <v>1454</v>
      </c>
      <c r="L9" s="179">
        <v>1114</v>
      </c>
      <c r="M9" s="179">
        <v>700</v>
      </c>
      <c r="N9" s="179">
        <v>1298</v>
      </c>
      <c r="O9" s="179">
        <v>1543</v>
      </c>
      <c r="P9" s="179">
        <v>1713</v>
      </c>
      <c r="Q9" s="179">
        <v>1563</v>
      </c>
      <c r="R9" s="179">
        <v>1526</v>
      </c>
      <c r="S9" s="179">
        <v>1479</v>
      </c>
      <c r="T9" s="179">
        <v>1459</v>
      </c>
      <c r="U9" s="179">
        <v>1925</v>
      </c>
      <c r="V9" s="135"/>
      <c r="W9" s="180" t="s">
        <v>251</v>
      </c>
    </row>
    <row r="10" spans="1:23" ht="13.15" customHeight="1" x14ac:dyDescent="0.2">
      <c r="A10" s="175" t="s">
        <v>252</v>
      </c>
      <c r="B10" s="135"/>
      <c r="C10" s="176">
        <v>106</v>
      </c>
      <c r="D10" s="176">
        <v>91</v>
      </c>
      <c r="E10" s="177">
        <v>62</v>
      </c>
      <c r="F10" s="177">
        <v>87</v>
      </c>
      <c r="G10" s="178">
        <v>132</v>
      </c>
      <c r="H10" s="178">
        <v>213</v>
      </c>
      <c r="I10" s="178">
        <v>149</v>
      </c>
      <c r="J10" s="178">
        <v>218</v>
      </c>
      <c r="K10" s="178">
        <v>232</v>
      </c>
      <c r="L10" s="179">
        <v>129</v>
      </c>
      <c r="M10" s="179">
        <v>185</v>
      </c>
      <c r="N10" s="179">
        <v>203</v>
      </c>
      <c r="O10" s="179">
        <v>205</v>
      </c>
      <c r="P10" s="179">
        <v>214</v>
      </c>
      <c r="Q10" s="179">
        <v>198</v>
      </c>
      <c r="R10" s="179">
        <v>124</v>
      </c>
      <c r="S10" s="179">
        <v>146</v>
      </c>
      <c r="T10" s="179">
        <v>165</v>
      </c>
      <c r="U10" s="179">
        <v>181</v>
      </c>
      <c r="V10" s="135"/>
      <c r="W10" s="180" t="s">
        <v>253</v>
      </c>
    </row>
    <row r="11" spans="1:23" ht="13.15" customHeight="1" x14ac:dyDescent="0.2">
      <c r="A11" s="175" t="s">
        <v>254</v>
      </c>
      <c r="B11" s="135"/>
      <c r="C11" s="176">
        <v>102</v>
      </c>
      <c r="D11" s="176">
        <v>220</v>
      </c>
      <c r="E11" s="177">
        <v>128</v>
      </c>
      <c r="F11" s="177">
        <v>165</v>
      </c>
      <c r="G11" s="178">
        <v>114</v>
      </c>
      <c r="H11" s="178">
        <v>176</v>
      </c>
      <c r="I11" s="178">
        <v>175</v>
      </c>
      <c r="J11" s="178">
        <v>226</v>
      </c>
      <c r="K11" s="178">
        <v>309</v>
      </c>
      <c r="L11" s="179">
        <v>220</v>
      </c>
      <c r="M11" s="179">
        <v>188</v>
      </c>
      <c r="N11" s="179">
        <v>142</v>
      </c>
      <c r="O11" s="179">
        <v>145</v>
      </c>
      <c r="P11" s="179">
        <v>145</v>
      </c>
      <c r="Q11" s="179">
        <v>197</v>
      </c>
      <c r="R11" s="179">
        <v>277</v>
      </c>
      <c r="S11" s="179">
        <v>261</v>
      </c>
      <c r="T11" s="179">
        <v>136</v>
      </c>
      <c r="U11" s="179">
        <v>175</v>
      </c>
      <c r="V11" s="135"/>
      <c r="W11" s="180" t="s">
        <v>255</v>
      </c>
    </row>
    <row r="12" spans="1:23" ht="13.15" customHeight="1" x14ac:dyDescent="0.2">
      <c r="A12" s="181"/>
      <c r="B12" s="135"/>
      <c r="C12" s="182"/>
      <c r="D12" s="182"/>
      <c r="E12" s="183"/>
      <c r="F12" s="183"/>
      <c r="G12" s="184"/>
      <c r="H12" s="184"/>
      <c r="I12" s="184"/>
      <c r="J12" s="184"/>
      <c r="K12" s="184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35"/>
      <c r="W12" s="158"/>
    </row>
    <row r="13" spans="1:23" ht="13.15" customHeight="1" x14ac:dyDescent="0.2">
      <c r="A13" s="181" t="s">
        <v>256</v>
      </c>
      <c r="B13" s="135"/>
      <c r="C13" s="182">
        <v>13.5</v>
      </c>
      <c r="D13" s="182">
        <v>14.2</v>
      </c>
      <c r="E13" s="183">
        <v>14.1</v>
      </c>
      <c r="F13" s="183">
        <v>12.2</v>
      </c>
      <c r="G13" s="184">
        <v>11.5</v>
      </c>
      <c r="H13" s="184">
        <v>8.3000000000000007</v>
      </c>
      <c r="I13" s="184">
        <v>6.4</v>
      </c>
      <c r="J13" s="184">
        <v>7.4</v>
      </c>
      <c r="K13" s="184">
        <v>8.1</v>
      </c>
      <c r="L13" s="185">
        <v>8.5</v>
      </c>
      <c r="M13" s="185">
        <v>9.6</v>
      </c>
      <c r="N13" s="185">
        <v>11.3</v>
      </c>
      <c r="O13" s="185">
        <v>13.6</v>
      </c>
      <c r="P13" s="185">
        <v>15</v>
      </c>
      <c r="Q13" s="185">
        <v>11</v>
      </c>
      <c r="R13" s="185">
        <v>12.9</v>
      </c>
      <c r="S13" s="185">
        <v>22.2</v>
      </c>
      <c r="T13" s="185">
        <v>20.3</v>
      </c>
      <c r="U13" s="185">
        <v>19</v>
      </c>
      <c r="V13" s="135"/>
      <c r="W13" s="158" t="s">
        <v>257</v>
      </c>
    </row>
    <row r="14" spans="1:23" ht="13.15" customHeight="1" x14ac:dyDescent="0.2">
      <c r="A14" s="181" t="s">
        <v>258</v>
      </c>
      <c r="B14" s="135"/>
      <c r="C14" s="186">
        <v>81.7</v>
      </c>
      <c r="D14" s="186">
        <v>179.5</v>
      </c>
      <c r="E14" s="183">
        <v>248.4</v>
      </c>
      <c r="F14" s="183">
        <v>412.5</v>
      </c>
      <c r="G14" s="187">
        <v>454.9</v>
      </c>
      <c r="H14" s="187">
        <v>356.9</v>
      </c>
      <c r="I14" s="187">
        <v>340.5</v>
      </c>
      <c r="J14" s="187">
        <v>268.89999999999998</v>
      </c>
      <c r="K14" s="187">
        <v>168.9</v>
      </c>
      <c r="L14" s="188">
        <v>144</v>
      </c>
      <c r="M14" s="188">
        <v>49.9</v>
      </c>
      <c r="N14" s="188">
        <v>52.3</v>
      </c>
      <c r="O14" s="188">
        <v>40.799999999999997</v>
      </c>
      <c r="P14" s="188">
        <v>64</v>
      </c>
      <c r="Q14" s="188">
        <v>100</v>
      </c>
      <c r="R14" s="188">
        <v>118.5</v>
      </c>
      <c r="S14" s="188">
        <v>139.9</v>
      </c>
      <c r="T14" s="188">
        <v>52.2</v>
      </c>
      <c r="U14" s="188">
        <v>62</v>
      </c>
      <c r="V14" s="135"/>
      <c r="W14" s="158" t="s">
        <v>259</v>
      </c>
    </row>
    <row r="15" spans="1:23" ht="13.15" customHeight="1" x14ac:dyDescent="0.2">
      <c r="A15" s="189"/>
      <c r="B15" s="173"/>
      <c r="C15" s="173"/>
      <c r="D15" s="173"/>
      <c r="E15" s="190"/>
      <c r="F15" s="190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89"/>
    </row>
    <row r="16" spans="1:23" ht="13.15" customHeight="1" x14ac:dyDescent="0.2">
      <c r="A16" s="191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91"/>
    </row>
    <row r="17" spans="1:23" ht="13.15" customHeight="1" x14ac:dyDescent="0.2">
      <c r="A17" s="157" t="s">
        <v>260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</row>
    <row r="18" spans="1:23" ht="13.15" customHeight="1" x14ac:dyDescent="0.2">
      <c r="A18" s="157" t="s">
        <v>153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92"/>
      <c r="R18" s="135"/>
      <c r="S18" s="135"/>
      <c r="T18" s="135"/>
      <c r="U18" s="135"/>
      <c r="V18" s="135"/>
      <c r="W18" s="135"/>
    </row>
    <row r="19" spans="1:23" ht="13.15" customHeight="1" x14ac:dyDescent="0.2">
      <c r="A19" s="181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58"/>
    </row>
    <row r="20" spans="1:23" ht="13.15" customHeight="1" x14ac:dyDescent="0.2">
      <c r="A20" s="159" t="s">
        <v>261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58"/>
    </row>
    <row r="21" spans="1:23" ht="13.15" customHeight="1" x14ac:dyDescent="0.2">
      <c r="A21" s="159" t="s">
        <v>160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81"/>
    </row>
    <row r="22" spans="1:23" ht="13.15" customHeight="1" x14ac:dyDescent="0.2">
      <c r="A22" s="126"/>
      <c r="W22" s="137"/>
    </row>
    <row r="25" spans="1:23" ht="13.15" customHeight="1" x14ac:dyDescent="0.2">
      <c r="A25" s="135"/>
      <c r="B25" s="135"/>
      <c r="C25" s="193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</row>
    <row r="26" spans="1:23" ht="13.15" customHeight="1" x14ac:dyDescent="0.2">
      <c r="B26" s="194"/>
    </row>
  </sheetData>
  <pageMargins left="0" right="0" top="0.5" bottom="0" header="0" footer="0"/>
  <pageSetup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X125"/>
  <sheetViews>
    <sheetView showGridLines="0" workbookViewId="0"/>
  </sheetViews>
  <sheetFormatPr defaultColWidth="9.7109375" defaultRowHeight="13.15" customHeight="1" x14ac:dyDescent="0.2"/>
  <cols>
    <col min="1" max="1" width="21" style="37" customWidth="1"/>
    <col min="2" max="8" width="5.85546875" style="37" customWidth="1"/>
    <col min="9" max="9" width="4" style="202" customWidth="1"/>
    <col min="10" max="22" width="5.85546875" style="37" customWidth="1"/>
    <col min="23" max="23" width="2.140625" style="37" customWidth="1"/>
    <col min="24" max="24" width="20.42578125" style="37" customWidth="1"/>
    <col min="25" max="16384" width="9.7109375" style="37"/>
  </cols>
  <sheetData>
    <row r="1" spans="1:24" s="198" customFormat="1" ht="13.15" customHeight="1" x14ac:dyDescent="0.2">
      <c r="A1" s="195" t="s">
        <v>262</v>
      </c>
      <c r="B1" s="195"/>
      <c r="C1" s="195"/>
      <c r="D1" s="195"/>
      <c r="E1" s="195"/>
      <c r="F1" s="196"/>
      <c r="G1" s="196"/>
      <c r="H1" s="196"/>
      <c r="I1" s="197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5" t="s">
        <v>262</v>
      </c>
    </row>
    <row r="2" spans="1:24" ht="13.35" customHeight="1" x14ac:dyDescent="0.2">
      <c r="A2" s="165" t="s">
        <v>0</v>
      </c>
      <c r="B2" s="165"/>
      <c r="C2" s="165"/>
      <c r="D2" s="165"/>
      <c r="E2" s="165"/>
      <c r="F2" s="170"/>
      <c r="G2" s="170"/>
      <c r="H2" s="170"/>
      <c r="I2" s="199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2" t="s">
        <v>0</v>
      </c>
    </row>
    <row r="3" spans="1:24" ht="13.35" customHeight="1" x14ac:dyDescent="0.2">
      <c r="A3" s="165" t="s">
        <v>12</v>
      </c>
      <c r="B3" s="165"/>
      <c r="C3" s="165"/>
      <c r="D3" s="165"/>
      <c r="E3" s="165"/>
      <c r="F3" s="170"/>
      <c r="G3" s="170"/>
      <c r="H3" s="170"/>
      <c r="I3" s="199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2" t="s">
        <v>13</v>
      </c>
    </row>
    <row r="4" spans="1:24" ht="13.35" customHeight="1" x14ac:dyDescent="0.2">
      <c r="A4" s="200"/>
      <c r="B4" s="200"/>
      <c r="C4" s="200"/>
      <c r="D4" s="200"/>
      <c r="E4" s="200"/>
      <c r="F4" s="170"/>
      <c r="G4" s="170"/>
      <c r="H4" s="170"/>
      <c r="I4" s="199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200"/>
    </row>
    <row r="5" spans="1:24" ht="13.35" customHeight="1" x14ac:dyDescent="0.2">
      <c r="A5" s="201"/>
      <c r="B5" s="201"/>
      <c r="C5" s="201"/>
      <c r="D5" s="201"/>
      <c r="E5" s="201"/>
      <c r="F5" s="173"/>
      <c r="G5" s="173"/>
      <c r="H5" s="173"/>
      <c r="I5" s="199"/>
      <c r="J5" s="170"/>
      <c r="K5" s="170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201"/>
    </row>
    <row r="6" spans="1:24" s="202" customFormat="1" ht="13.35" customHeight="1" x14ac:dyDescent="0.2">
      <c r="A6" s="593"/>
      <c r="B6" s="593">
        <v>2000</v>
      </c>
      <c r="C6" s="593">
        <v>2001</v>
      </c>
      <c r="D6" s="593">
        <v>2002</v>
      </c>
      <c r="E6" s="593">
        <v>2003</v>
      </c>
      <c r="F6" s="592">
        <v>2004</v>
      </c>
      <c r="G6" s="592">
        <v>2005</v>
      </c>
      <c r="H6" s="592">
        <v>2006</v>
      </c>
      <c r="I6" s="594" t="s">
        <v>263</v>
      </c>
      <c r="J6" s="592">
        <v>2006</v>
      </c>
      <c r="K6" s="592">
        <v>2007</v>
      </c>
      <c r="L6" s="592">
        <v>2008</v>
      </c>
      <c r="M6" s="592">
        <v>2009</v>
      </c>
      <c r="N6" s="592">
        <v>2010</v>
      </c>
      <c r="O6" s="589">
        <v>2011</v>
      </c>
      <c r="P6" s="589">
        <v>2012</v>
      </c>
      <c r="Q6" s="589">
        <v>2013</v>
      </c>
      <c r="R6" s="589">
        <v>2014</v>
      </c>
      <c r="S6" s="589">
        <v>2015</v>
      </c>
      <c r="T6" s="589">
        <v>2016</v>
      </c>
      <c r="U6" s="589">
        <v>2017</v>
      </c>
      <c r="V6" s="589">
        <v>2018</v>
      </c>
      <c r="W6" s="592" t="s">
        <v>36</v>
      </c>
      <c r="X6" s="593"/>
    </row>
    <row r="7" spans="1:24" ht="13.35" customHeight="1" x14ac:dyDescent="0.2">
      <c r="A7" s="203"/>
      <c r="B7" s="203"/>
      <c r="C7" s="203"/>
      <c r="D7" s="203"/>
      <c r="E7" s="203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135"/>
      <c r="X7" s="203"/>
    </row>
    <row r="8" spans="1:24" ht="13.35" customHeight="1" x14ac:dyDescent="0.2">
      <c r="C8" s="198" t="s">
        <v>264</v>
      </c>
      <c r="D8" s="205"/>
      <c r="E8" s="203"/>
      <c r="F8" s="165"/>
      <c r="H8" s="205"/>
      <c r="I8" s="206" t="s">
        <v>263</v>
      </c>
      <c r="J8" s="205"/>
      <c r="L8" s="204"/>
      <c r="M8" s="198" t="s">
        <v>265</v>
      </c>
      <c r="N8" s="207"/>
      <c r="O8" s="204"/>
      <c r="P8" s="204"/>
      <c r="Q8" s="204"/>
      <c r="R8" s="204"/>
      <c r="S8" s="204"/>
      <c r="T8" s="204"/>
      <c r="U8" s="204"/>
      <c r="V8" s="204"/>
      <c r="W8" s="135"/>
      <c r="X8" s="135"/>
    </row>
    <row r="9" spans="1:24" ht="13.35" customHeight="1" x14ac:dyDescent="0.2">
      <c r="A9" s="203"/>
      <c r="B9" s="203"/>
      <c r="C9" s="203"/>
      <c r="D9" s="203"/>
      <c r="E9" s="203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135"/>
      <c r="X9" s="135"/>
    </row>
    <row r="10" spans="1:24" ht="13.35" customHeight="1" x14ac:dyDescent="0.2">
      <c r="A10" s="181" t="s">
        <v>266</v>
      </c>
      <c r="B10" s="208">
        <v>100</v>
      </c>
      <c r="C10" s="208">
        <v>145.54340564677756</v>
      </c>
      <c r="D10" s="209">
        <v>204.77529924103536</v>
      </c>
      <c r="E10" s="210">
        <v>140.45613224369248</v>
      </c>
      <c r="F10" s="211">
        <v>115.6840979069452</v>
      </c>
      <c r="G10" s="211">
        <v>45</v>
      </c>
      <c r="H10" s="211">
        <v>70.5</v>
      </c>
      <c r="I10" s="211" t="s">
        <v>263</v>
      </c>
      <c r="J10" s="208">
        <v>100</v>
      </c>
      <c r="K10" s="211">
        <v>116.45390070921985</v>
      </c>
      <c r="L10" s="211">
        <v>74.60992907801419</v>
      </c>
      <c r="M10" s="211">
        <v>22.269503546099291</v>
      </c>
      <c r="N10" s="211">
        <v>28.368794326241133</v>
      </c>
      <c r="O10" s="211" t="s">
        <v>267</v>
      </c>
      <c r="P10" s="212" t="s">
        <v>267</v>
      </c>
      <c r="Q10" s="212" t="s">
        <v>267</v>
      </c>
      <c r="R10" s="213" t="s">
        <v>267</v>
      </c>
      <c r="S10" s="213" t="s">
        <v>267</v>
      </c>
      <c r="T10" s="213" t="s">
        <v>267</v>
      </c>
      <c r="U10" s="213" t="s">
        <v>267</v>
      </c>
      <c r="V10" s="213" t="s">
        <v>267</v>
      </c>
      <c r="W10" s="214"/>
      <c r="X10" s="158" t="s">
        <v>268</v>
      </c>
    </row>
    <row r="11" spans="1:24" ht="13.35" customHeight="1" x14ac:dyDescent="0.2">
      <c r="A11" s="181" t="s">
        <v>269</v>
      </c>
      <c r="B11" s="208">
        <v>100</v>
      </c>
      <c r="C11" s="208">
        <v>179.61860881807127</v>
      </c>
      <c r="D11" s="209">
        <v>343.20087028860303</v>
      </c>
      <c r="E11" s="210">
        <v>240.08446918794394</v>
      </c>
      <c r="F11" s="211">
        <v>202.90522813079926</v>
      </c>
      <c r="G11" s="211">
        <v>191.38670250207974</v>
      </c>
      <c r="H11" s="211">
        <v>60.4</v>
      </c>
      <c r="I11" s="211" t="s">
        <v>263</v>
      </c>
      <c r="J11" s="208">
        <v>100</v>
      </c>
      <c r="K11" s="212">
        <v>323.6754966887417</v>
      </c>
      <c r="L11" s="212">
        <v>274.33774834437088</v>
      </c>
      <c r="M11" s="212">
        <v>140.40057177317064</v>
      </c>
      <c r="N11" s="212">
        <v>488.82749630563842</v>
      </c>
      <c r="O11" s="212">
        <v>103.84895898887856</v>
      </c>
      <c r="P11" s="212" t="s">
        <v>267</v>
      </c>
      <c r="Q11" s="212" t="s">
        <v>267</v>
      </c>
      <c r="R11" s="212" t="s">
        <v>267</v>
      </c>
      <c r="S11" s="212" t="s">
        <v>267</v>
      </c>
      <c r="T11" s="212" t="s">
        <v>267</v>
      </c>
      <c r="U11" s="212" t="s">
        <v>267</v>
      </c>
      <c r="V11" s="212" t="s">
        <v>267</v>
      </c>
      <c r="W11" s="214"/>
      <c r="X11" s="215" t="s">
        <v>270</v>
      </c>
    </row>
    <row r="12" spans="1:24" ht="13.35" customHeight="1" x14ac:dyDescent="0.2">
      <c r="A12" s="181" t="s">
        <v>271</v>
      </c>
      <c r="B12" s="208">
        <v>100</v>
      </c>
      <c r="C12" s="208">
        <v>104.82810665852975</v>
      </c>
      <c r="D12" s="209">
        <v>34.200000000000003</v>
      </c>
      <c r="E12" s="209">
        <v>92.389729185747612</v>
      </c>
      <c r="F12" s="211">
        <v>99.18518450782112</v>
      </c>
      <c r="G12" s="211">
        <v>86.267302797083985</v>
      </c>
      <c r="H12" s="216">
        <v>109</v>
      </c>
      <c r="I12" s="211" t="s">
        <v>263</v>
      </c>
      <c r="J12" s="208">
        <v>100</v>
      </c>
      <c r="K12" s="216">
        <v>102.01834862385321</v>
      </c>
      <c r="L12" s="216">
        <v>67.431192660550465</v>
      </c>
      <c r="M12" s="605">
        <v>89.268766888108246</v>
      </c>
      <c r="N12" s="605">
        <v>94.288675330129152</v>
      </c>
      <c r="O12" s="605">
        <v>98.289654873137053</v>
      </c>
      <c r="P12" s="605">
        <v>103.01494625245434</v>
      </c>
      <c r="Q12" s="605">
        <v>102.36513761467891</v>
      </c>
      <c r="R12" s="605">
        <v>98.928660048403401</v>
      </c>
      <c r="S12" s="605">
        <v>84.862385321100916</v>
      </c>
      <c r="T12" s="605">
        <v>91.623853211009177</v>
      </c>
      <c r="U12" s="605">
        <v>87.9</v>
      </c>
      <c r="V12" s="605">
        <v>84.5</v>
      </c>
      <c r="W12" s="214"/>
      <c r="X12" s="181" t="s">
        <v>272</v>
      </c>
    </row>
    <row r="13" spans="1:24" ht="13.35" customHeight="1" x14ac:dyDescent="0.2">
      <c r="A13" s="181" t="s">
        <v>273</v>
      </c>
      <c r="B13" s="208">
        <v>100</v>
      </c>
      <c r="C13" s="208">
        <v>102.06441003915884</v>
      </c>
      <c r="D13" s="209">
        <v>101.92449727560306</v>
      </c>
      <c r="E13" s="209">
        <v>96.592761883526805</v>
      </c>
      <c r="F13" s="211">
        <v>100.83947658133474</v>
      </c>
      <c r="G13" s="211">
        <v>102.61486364079767</v>
      </c>
      <c r="H13" s="216">
        <v>104.2</v>
      </c>
      <c r="I13" s="211" t="s">
        <v>263</v>
      </c>
      <c r="J13" s="208">
        <v>100</v>
      </c>
      <c r="K13" s="216">
        <v>91.458733205374273</v>
      </c>
      <c r="L13" s="216">
        <v>78.694817658349322</v>
      </c>
      <c r="M13" s="605">
        <v>97.600767754318611</v>
      </c>
      <c r="N13" s="605">
        <v>106.43458180117128</v>
      </c>
      <c r="O13" s="605">
        <v>103.1</v>
      </c>
      <c r="P13" s="605">
        <v>95.135297587448747</v>
      </c>
      <c r="Q13" s="605">
        <v>95.937127068988815</v>
      </c>
      <c r="R13" s="606">
        <v>94.9</v>
      </c>
      <c r="S13" s="606">
        <v>91.1</v>
      </c>
      <c r="T13" s="606">
        <v>89.731285988483677</v>
      </c>
      <c r="U13" s="606">
        <v>91.5</v>
      </c>
      <c r="V13" s="606">
        <v>60.3</v>
      </c>
      <c r="W13" s="214"/>
      <c r="X13" s="158" t="s">
        <v>274</v>
      </c>
    </row>
    <row r="14" spans="1:24" ht="13.35" customHeight="1" x14ac:dyDescent="0.2">
      <c r="A14" s="181" t="s">
        <v>275</v>
      </c>
      <c r="B14" s="208">
        <v>100</v>
      </c>
      <c r="C14" s="208">
        <v>100.37772131034957</v>
      </c>
      <c r="D14" s="209">
        <v>86.271547283840405</v>
      </c>
      <c r="E14" s="209">
        <v>81.807568161527371</v>
      </c>
      <c r="F14" s="211">
        <v>93.482590481422974</v>
      </c>
      <c r="G14" s="211">
        <v>80.59885996840876</v>
      </c>
      <c r="H14" s="216">
        <v>73.5</v>
      </c>
      <c r="I14" s="211" t="s">
        <v>263</v>
      </c>
      <c r="J14" s="208">
        <v>100</v>
      </c>
      <c r="K14" s="216">
        <v>73.197278911564624</v>
      </c>
      <c r="L14" s="216">
        <v>65.034013605442183</v>
      </c>
      <c r="M14" s="605">
        <v>64</v>
      </c>
      <c r="N14" s="605">
        <v>110.4</v>
      </c>
      <c r="O14" s="605">
        <v>113.68855488078067</v>
      </c>
      <c r="P14" s="605">
        <v>116.82366511607044</v>
      </c>
      <c r="Q14" s="605">
        <v>113.1</v>
      </c>
      <c r="R14" s="605">
        <v>111.9</v>
      </c>
      <c r="S14" s="605">
        <v>104.21693957440127</v>
      </c>
      <c r="T14" s="605">
        <v>111.4</v>
      </c>
      <c r="U14" s="605">
        <v>105.5</v>
      </c>
      <c r="V14" s="605">
        <v>95.3</v>
      </c>
      <c r="W14" s="214"/>
      <c r="X14" s="158" t="s">
        <v>276</v>
      </c>
    </row>
    <row r="15" spans="1:24" ht="13.35" customHeight="1" x14ac:dyDescent="0.2">
      <c r="A15" s="181" t="s">
        <v>277</v>
      </c>
      <c r="B15" s="153">
        <v>100</v>
      </c>
      <c r="C15" s="153">
        <v>94.52428453585425</v>
      </c>
      <c r="D15" s="217">
        <v>106.93313022646591</v>
      </c>
      <c r="E15" s="217">
        <v>112.97837069990169</v>
      </c>
      <c r="F15" s="216">
        <v>115.45413096703292</v>
      </c>
      <c r="G15" s="216">
        <v>113.56080951088316</v>
      </c>
      <c r="H15" s="216">
        <v>104.2</v>
      </c>
      <c r="I15" s="211" t="s">
        <v>263</v>
      </c>
      <c r="J15" s="208">
        <v>100</v>
      </c>
      <c r="K15" s="216">
        <v>96.928982725527831</v>
      </c>
      <c r="L15" s="216">
        <v>99.3</v>
      </c>
      <c r="M15" s="605">
        <v>105.2</v>
      </c>
      <c r="N15" s="605">
        <v>111.5</v>
      </c>
      <c r="O15" s="605">
        <v>114.3</v>
      </c>
      <c r="P15" s="605">
        <v>130.1</v>
      </c>
      <c r="Q15" s="605">
        <v>128</v>
      </c>
      <c r="R15" s="605">
        <v>119.4</v>
      </c>
      <c r="S15" s="605">
        <v>122.1</v>
      </c>
      <c r="T15" s="605">
        <v>136</v>
      </c>
      <c r="U15" s="605">
        <v>141.5</v>
      </c>
      <c r="V15" s="605">
        <v>125.9</v>
      </c>
      <c r="W15" s="214"/>
      <c r="X15" s="158" t="s">
        <v>278</v>
      </c>
    </row>
    <row r="16" spans="1:24" ht="13.35" customHeight="1" x14ac:dyDescent="0.2">
      <c r="A16" s="181" t="s">
        <v>279</v>
      </c>
      <c r="B16" s="153">
        <v>100</v>
      </c>
      <c r="C16" s="153">
        <v>143.82488729563846</v>
      </c>
      <c r="D16" s="217">
        <v>158.45309869099995</v>
      </c>
      <c r="E16" s="217">
        <v>129.85715061647929</v>
      </c>
      <c r="F16" s="216">
        <v>127.2608766498289</v>
      </c>
      <c r="G16" s="216">
        <v>127.60414969311825</v>
      </c>
      <c r="H16" s="216">
        <v>128.9</v>
      </c>
      <c r="I16" s="211" t="s">
        <v>263</v>
      </c>
      <c r="J16" s="208">
        <v>100</v>
      </c>
      <c r="K16" s="216">
        <v>105.74088440651668</v>
      </c>
      <c r="L16" s="216">
        <v>119.5</v>
      </c>
      <c r="M16" s="605">
        <v>23</v>
      </c>
      <c r="N16" s="605">
        <v>33.9</v>
      </c>
      <c r="O16" s="605">
        <v>36.299999999999997</v>
      </c>
      <c r="P16" s="605">
        <v>35.1</v>
      </c>
      <c r="Q16" s="605">
        <v>34.414045192313644</v>
      </c>
      <c r="R16" s="605">
        <v>36.617532971295574</v>
      </c>
      <c r="S16" s="605">
        <v>43.179781254494237</v>
      </c>
      <c r="T16" s="605">
        <v>41.117145073700542</v>
      </c>
      <c r="U16" s="605">
        <v>42.9</v>
      </c>
      <c r="V16" s="605">
        <v>48.1</v>
      </c>
      <c r="W16" s="214"/>
      <c r="X16" s="158" t="s">
        <v>280</v>
      </c>
    </row>
    <row r="17" spans="1:24" ht="13.35" customHeight="1" x14ac:dyDescent="0.2">
      <c r="A17" s="181" t="s">
        <v>281</v>
      </c>
      <c r="B17" s="153">
        <v>100</v>
      </c>
      <c r="C17" s="153">
        <v>92.092711455628418</v>
      </c>
      <c r="D17" s="217">
        <v>100.62644957967007</v>
      </c>
      <c r="E17" s="217">
        <v>80.890590927653932</v>
      </c>
      <c r="F17" s="216">
        <v>84.666240300819084</v>
      </c>
      <c r="G17" s="216">
        <v>91.924733585556979</v>
      </c>
      <c r="H17" s="216">
        <v>94</v>
      </c>
      <c r="I17" s="211" t="s">
        <v>263</v>
      </c>
      <c r="J17" s="208">
        <v>100</v>
      </c>
      <c r="K17" s="216">
        <v>98.936170212765958</v>
      </c>
      <c r="L17" s="216">
        <v>94.361702127659569</v>
      </c>
      <c r="M17" s="605">
        <v>96.808510638297875</v>
      </c>
      <c r="N17" s="605">
        <v>114.1</v>
      </c>
      <c r="O17" s="605">
        <v>134.09946663829328</v>
      </c>
      <c r="P17" s="605">
        <v>127.2</v>
      </c>
      <c r="Q17" s="605">
        <v>142.31406320368197</v>
      </c>
      <c r="R17" s="605">
        <v>156.2021276595745</v>
      </c>
      <c r="S17" s="605">
        <v>161.59632094691909</v>
      </c>
      <c r="T17" s="605">
        <v>169.1</v>
      </c>
      <c r="U17" s="605">
        <v>173.6</v>
      </c>
      <c r="V17" s="605">
        <v>175.8</v>
      </c>
      <c r="W17" s="214"/>
      <c r="X17" s="158" t="s">
        <v>282</v>
      </c>
    </row>
    <row r="18" spans="1:24" ht="13.35" customHeight="1" x14ac:dyDescent="0.2">
      <c r="A18" s="181" t="s">
        <v>283</v>
      </c>
      <c r="B18" s="153">
        <v>100</v>
      </c>
      <c r="C18" s="153">
        <v>92.176440492584192</v>
      </c>
      <c r="D18" s="217">
        <v>102.8723792949118</v>
      </c>
      <c r="E18" s="217">
        <v>71.867307803144357</v>
      </c>
      <c r="F18" s="216">
        <v>65.352589396382328</v>
      </c>
      <c r="G18" s="216">
        <v>59.249692558289205</v>
      </c>
      <c r="H18" s="216">
        <v>69.8</v>
      </c>
      <c r="I18" s="211" t="s">
        <v>263</v>
      </c>
      <c r="J18" s="208">
        <v>100</v>
      </c>
      <c r="K18" s="216">
        <v>76.790830945558739</v>
      </c>
      <c r="L18" s="216">
        <v>77.599999999999994</v>
      </c>
      <c r="M18" s="605">
        <v>68.051575931232094</v>
      </c>
      <c r="N18" s="605">
        <v>65.587360578521867</v>
      </c>
      <c r="O18" s="605">
        <v>59</v>
      </c>
      <c r="P18" s="605">
        <v>71.801795114490162</v>
      </c>
      <c r="Q18" s="605">
        <v>64.2</v>
      </c>
      <c r="R18" s="605">
        <v>55.8</v>
      </c>
      <c r="S18" s="605">
        <v>48.75215203686507</v>
      </c>
      <c r="T18" s="605">
        <v>52.5</v>
      </c>
      <c r="U18" s="605">
        <v>51.2</v>
      </c>
      <c r="V18" s="605">
        <v>53.3</v>
      </c>
      <c r="W18" s="214"/>
      <c r="X18" s="218" t="s">
        <v>284</v>
      </c>
    </row>
    <row r="19" spans="1:24" ht="13.35" customHeight="1" x14ac:dyDescent="0.2">
      <c r="A19" s="181" t="s">
        <v>285</v>
      </c>
      <c r="B19" s="153">
        <v>100</v>
      </c>
      <c r="C19" s="153">
        <v>111.88085863610252</v>
      </c>
      <c r="D19" s="217">
        <v>134.47049839566199</v>
      </c>
      <c r="E19" s="217">
        <v>131.63383261640209</v>
      </c>
      <c r="F19" s="216">
        <v>137.01151760568314</v>
      </c>
      <c r="G19" s="216">
        <v>134.18115708500892</v>
      </c>
      <c r="H19" s="216">
        <v>141.19999999999999</v>
      </c>
      <c r="I19" s="211" t="s">
        <v>263</v>
      </c>
      <c r="J19" s="208">
        <v>100</v>
      </c>
      <c r="K19" s="216">
        <v>116.21813031161474</v>
      </c>
      <c r="L19" s="216">
        <v>110.90651558073655</v>
      </c>
      <c r="M19" s="605">
        <v>117.3</v>
      </c>
      <c r="N19" s="605">
        <v>122.68734249009567</v>
      </c>
      <c r="O19" s="605">
        <v>134.1</v>
      </c>
      <c r="P19" s="605">
        <v>140.9397462979876</v>
      </c>
      <c r="Q19" s="605">
        <v>108.8</v>
      </c>
      <c r="R19" s="605">
        <v>128.19999999999999</v>
      </c>
      <c r="S19" s="605">
        <v>103.58239151055382</v>
      </c>
      <c r="T19" s="605">
        <v>100.92067988668556</v>
      </c>
      <c r="U19" s="605">
        <v>117.7</v>
      </c>
      <c r="V19" s="605">
        <v>133.19999999999999</v>
      </c>
      <c r="W19" s="214"/>
      <c r="X19" s="218" t="s">
        <v>286</v>
      </c>
    </row>
    <row r="20" spans="1:24" ht="13.35" customHeight="1" x14ac:dyDescent="0.2">
      <c r="A20" s="181" t="s">
        <v>287</v>
      </c>
      <c r="B20" s="153">
        <v>100</v>
      </c>
      <c r="C20" s="153">
        <v>103.44248709067341</v>
      </c>
      <c r="D20" s="217">
        <v>53.033426124652024</v>
      </c>
      <c r="E20" s="217">
        <v>120.96729637263861</v>
      </c>
      <c r="F20" s="216">
        <v>106.78934953993921</v>
      </c>
      <c r="G20" s="216">
        <v>112.38870354236172</v>
      </c>
      <c r="H20" s="216">
        <v>103.2</v>
      </c>
      <c r="I20" s="211" t="s">
        <v>263</v>
      </c>
      <c r="J20" s="208">
        <v>100</v>
      </c>
      <c r="K20" s="216">
        <v>99.127906976744185</v>
      </c>
      <c r="L20" s="216">
        <v>101.06589147286822</v>
      </c>
      <c r="M20" s="605">
        <v>93.895348837209298</v>
      </c>
      <c r="N20" s="605">
        <v>95.956156637280841</v>
      </c>
      <c r="O20" s="605">
        <v>64.074666454496906</v>
      </c>
      <c r="P20" s="605">
        <v>2.6850674503769061</v>
      </c>
      <c r="Q20" s="605" t="s">
        <v>267</v>
      </c>
      <c r="R20" s="605" t="s">
        <v>267</v>
      </c>
      <c r="S20" s="605" t="s">
        <v>267</v>
      </c>
      <c r="T20" s="605" t="s">
        <v>267</v>
      </c>
      <c r="U20" s="605" t="s">
        <v>267</v>
      </c>
      <c r="V20" s="605" t="s">
        <v>267</v>
      </c>
      <c r="W20" s="214"/>
      <c r="X20" s="218" t="s">
        <v>288</v>
      </c>
    </row>
    <row r="21" spans="1:24" ht="13.35" customHeight="1" x14ac:dyDescent="0.2">
      <c r="A21" s="181" t="s">
        <v>289</v>
      </c>
      <c r="B21" s="153">
        <v>100</v>
      </c>
      <c r="C21" s="153">
        <v>98.008123111989605</v>
      </c>
      <c r="D21" s="217">
        <v>104.09953037416942</v>
      </c>
      <c r="E21" s="217">
        <v>103.14531633336892</v>
      </c>
      <c r="F21" s="216">
        <v>105.76492350544041</v>
      </c>
      <c r="G21" s="216">
        <v>116.86777426709934</v>
      </c>
      <c r="H21" s="216">
        <v>129.5</v>
      </c>
      <c r="I21" s="211" t="s">
        <v>263</v>
      </c>
      <c r="J21" s="208">
        <v>100</v>
      </c>
      <c r="K21" s="216">
        <v>103.24324324324323</v>
      </c>
      <c r="L21" s="216">
        <v>103.5</v>
      </c>
      <c r="M21" s="605">
        <v>98.918918918918919</v>
      </c>
      <c r="N21" s="605">
        <v>104.02453052142313</v>
      </c>
      <c r="O21" s="605">
        <v>119.1</v>
      </c>
      <c r="P21" s="605">
        <v>114.19902687530359</v>
      </c>
      <c r="Q21" s="605">
        <v>112.12672221302181</v>
      </c>
      <c r="R21" s="605">
        <v>111.4</v>
      </c>
      <c r="S21" s="605">
        <v>101.93761828016615</v>
      </c>
      <c r="T21" s="605">
        <v>110.9</v>
      </c>
      <c r="U21" s="605">
        <v>116.6</v>
      </c>
      <c r="V21" s="605">
        <v>124.1</v>
      </c>
      <c r="W21" s="135"/>
      <c r="X21" s="215" t="s">
        <v>290</v>
      </c>
    </row>
    <row r="22" spans="1:24" ht="13.35" customHeight="1" x14ac:dyDescent="0.2">
      <c r="A22" s="181" t="s">
        <v>291</v>
      </c>
      <c r="B22" s="153">
        <v>100</v>
      </c>
      <c r="C22" s="153">
        <v>66.047467851541768</v>
      </c>
      <c r="D22" s="217">
        <v>89.324055717051905</v>
      </c>
      <c r="E22" s="217">
        <v>66.20914807049337</v>
      </c>
      <c r="F22" s="216">
        <v>74.975485490006307</v>
      </c>
      <c r="G22" s="216">
        <v>129.12292404110963</v>
      </c>
      <c r="H22" s="216">
        <v>174</v>
      </c>
      <c r="I22" s="211" t="s">
        <v>263</v>
      </c>
      <c r="J22" s="208">
        <v>100</v>
      </c>
      <c r="K22" s="216">
        <v>134.77011494252875</v>
      </c>
      <c r="L22" s="216">
        <v>61.379310344827587</v>
      </c>
      <c r="M22" s="605">
        <v>67.988505747126439</v>
      </c>
      <c r="N22" s="605">
        <v>75.520815220188169</v>
      </c>
      <c r="O22" s="605">
        <v>72.392826412890756</v>
      </c>
      <c r="P22" s="605">
        <v>80.183490286241721</v>
      </c>
      <c r="Q22" s="605">
        <v>71.099999999999994</v>
      </c>
      <c r="R22" s="605">
        <v>58.609195402298852</v>
      </c>
      <c r="S22" s="605">
        <v>87.746026295481727</v>
      </c>
      <c r="T22" s="605">
        <v>78.8</v>
      </c>
      <c r="U22" s="605">
        <v>84</v>
      </c>
      <c r="V22" s="605">
        <v>87.9</v>
      </c>
      <c r="W22" s="214"/>
      <c r="X22" s="215" t="s">
        <v>292</v>
      </c>
    </row>
    <row r="23" spans="1:24" ht="13.35" customHeight="1" x14ac:dyDescent="0.2">
      <c r="A23" s="181" t="s">
        <v>293</v>
      </c>
      <c r="B23" s="153">
        <v>100</v>
      </c>
      <c r="C23" s="153">
        <v>106.78439797298951</v>
      </c>
      <c r="D23" s="217">
        <v>107.55145098021792</v>
      </c>
      <c r="E23" s="217">
        <v>101.7013573387304</v>
      </c>
      <c r="F23" s="216">
        <v>106.79147014543497</v>
      </c>
      <c r="G23" s="216">
        <v>97.825177378230904</v>
      </c>
      <c r="H23" s="216">
        <v>99</v>
      </c>
      <c r="I23" s="211" t="s">
        <v>263</v>
      </c>
      <c r="J23" s="208">
        <v>100</v>
      </c>
      <c r="K23" s="216">
        <v>104.54545454545455</v>
      </c>
      <c r="L23" s="216">
        <v>106.46464646464646</v>
      </c>
      <c r="M23" s="605">
        <v>112.62626262626263</v>
      </c>
      <c r="N23" s="605">
        <v>117.4</v>
      </c>
      <c r="O23" s="605">
        <v>120.7</v>
      </c>
      <c r="P23" s="605">
        <v>129.19999999999999</v>
      </c>
      <c r="Q23" s="605">
        <v>132.96090373365152</v>
      </c>
      <c r="R23" s="605">
        <v>134.1</v>
      </c>
      <c r="S23" s="605">
        <v>134.6</v>
      </c>
      <c r="T23" s="605">
        <v>149.19999999999999</v>
      </c>
      <c r="U23" s="605">
        <v>151.4</v>
      </c>
      <c r="V23" s="605">
        <v>154</v>
      </c>
      <c r="W23" s="214"/>
      <c r="X23" s="215" t="s">
        <v>294</v>
      </c>
    </row>
    <row r="24" spans="1:24" ht="13.35" customHeight="1" x14ac:dyDescent="0.2">
      <c r="A24" s="219"/>
      <c r="B24" s="219"/>
      <c r="C24" s="219"/>
      <c r="D24" s="219"/>
      <c r="E24" s="219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1"/>
      <c r="X24" s="219"/>
    </row>
    <row r="25" spans="1:24" ht="13.35" customHeight="1" x14ac:dyDescent="0.2">
      <c r="A25" s="222"/>
      <c r="B25" s="222"/>
      <c r="C25" s="222"/>
      <c r="D25" s="222"/>
      <c r="E25" s="222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14"/>
      <c r="X25" s="181"/>
    </row>
    <row r="26" spans="1:24" ht="13.35" customHeight="1" x14ac:dyDescent="0.2">
      <c r="A26" s="157" t="s">
        <v>246</v>
      </c>
      <c r="B26" s="157"/>
      <c r="C26" s="157"/>
      <c r="D26" s="157"/>
      <c r="E26" s="157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135"/>
      <c r="X26" s="181"/>
    </row>
    <row r="27" spans="1:24" ht="13.35" customHeight="1" x14ac:dyDescent="0.2">
      <c r="A27" s="157" t="s">
        <v>153</v>
      </c>
      <c r="B27" s="157"/>
      <c r="C27" s="157"/>
      <c r="D27" s="157"/>
      <c r="E27" s="157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135"/>
      <c r="X27" s="181"/>
    </row>
    <row r="28" spans="1:24" ht="13.35" customHeight="1" x14ac:dyDescent="0.2">
      <c r="A28" s="181"/>
      <c r="B28" s="181"/>
      <c r="C28" s="181"/>
      <c r="D28" s="181"/>
      <c r="E28" s="181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135"/>
      <c r="X28" s="158"/>
    </row>
    <row r="29" spans="1:24" ht="13.35" customHeight="1" x14ac:dyDescent="0.2">
      <c r="A29" s="159" t="s">
        <v>220</v>
      </c>
      <c r="B29" s="159"/>
      <c r="C29" s="159"/>
      <c r="D29" s="159"/>
      <c r="E29" s="159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135"/>
      <c r="X29" s="135"/>
    </row>
    <row r="30" spans="1:24" ht="13.35" customHeight="1" x14ac:dyDescent="0.2">
      <c r="A30" s="159" t="s">
        <v>160</v>
      </c>
      <c r="B30" s="159"/>
      <c r="C30" s="159"/>
      <c r="D30" s="159"/>
      <c r="E30" s="159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135"/>
      <c r="X30" s="135"/>
    </row>
    <row r="31" spans="1:24" ht="13.35" customHeight="1" x14ac:dyDescent="0.2">
      <c r="A31" s="135"/>
      <c r="B31" s="135"/>
      <c r="C31" s="135"/>
      <c r="D31" s="135"/>
      <c r="E31" s="135"/>
      <c r="F31" s="135"/>
      <c r="G31" s="135"/>
      <c r="H31" s="135"/>
      <c r="I31" s="224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</row>
    <row r="32" spans="1:24" ht="13.35" customHeight="1" x14ac:dyDescent="0.2">
      <c r="A32" s="135"/>
      <c r="B32" s="135"/>
      <c r="C32" s="135"/>
      <c r="D32" s="135"/>
      <c r="E32" s="135"/>
    </row>
    <row r="33" spans="1:10" ht="13.35" customHeight="1" x14ac:dyDescent="0.2">
      <c r="A33" s="135"/>
      <c r="B33" s="135"/>
      <c r="C33" s="135"/>
      <c r="D33" s="135"/>
      <c r="E33" s="135"/>
      <c r="H33" s="135"/>
      <c r="I33" s="224"/>
      <c r="J33" s="135"/>
    </row>
    <row r="34" spans="1:10" ht="13.35" customHeight="1" x14ac:dyDescent="0.2">
      <c r="A34" s="135"/>
      <c r="B34" s="135"/>
      <c r="C34" s="135"/>
      <c r="D34" s="135"/>
      <c r="E34" s="135"/>
    </row>
    <row r="35" spans="1:10" ht="13.35" customHeight="1" x14ac:dyDescent="0.2">
      <c r="A35" s="135"/>
      <c r="B35" s="135"/>
      <c r="C35" s="135"/>
      <c r="D35" s="135"/>
      <c r="E35" s="135"/>
    </row>
    <row r="36" spans="1:10" ht="13.35" customHeight="1" x14ac:dyDescent="0.2">
      <c r="A36" s="135"/>
      <c r="B36" s="135"/>
      <c r="C36" s="135"/>
      <c r="D36" s="135"/>
      <c r="E36" s="135"/>
    </row>
    <row r="37" spans="1:10" ht="13.35" customHeight="1" x14ac:dyDescent="0.2">
      <c r="A37" s="225"/>
      <c r="B37" s="225"/>
      <c r="C37" s="225"/>
      <c r="D37" s="225"/>
      <c r="E37" s="225"/>
    </row>
    <row r="38" spans="1:10" ht="13.35" customHeight="1" x14ac:dyDescent="0.2">
      <c r="A38" s="135"/>
      <c r="B38" s="135"/>
      <c r="C38" s="135"/>
      <c r="D38" s="135"/>
      <c r="E38" s="135"/>
    </row>
    <row r="39" spans="1:10" ht="13.35" customHeight="1" x14ac:dyDescent="0.2">
      <c r="A39" s="135"/>
      <c r="B39" s="135"/>
      <c r="C39" s="135"/>
      <c r="D39" s="135"/>
      <c r="E39" s="135"/>
    </row>
    <row r="40" spans="1:10" ht="13.35" customHeight="1" x14ac:dyDescent="0.2">
      <c r="A40" s="135"/>
      <c r="B40" s="135"/>
      <c r="C40" s="135"/>
      <c r="D40" s="135"/>
      <c r="E40" s="135"/>
    </row>
    <row r="41" spans="1:10" ht="13.35" customHeight="1" x14ac:dyDescent="0.2">
      <c r="A41" s="135"/>
      <c r="B41" s="135"/>
      <c r="C41" s="135"/>
      <c r="D41" s="135"/>
      <c r="E41" s="135"/>
    </row>
    <row r="42" spans="1:10" ht="13.35" customHeight="1" x14ac:dyDescent="0.2">
      <c r="A42" s="135"/>
      <c r="B42" s="135"/>
      <c r="C42" s="135"/>
      <c r="D42" s="135"/>
      <c r="E42" s="135"/>
    </row>
    <row r="43" spans="1:10" ht="13.35" customHeight="1" x14ac:dyDescent="0.2">
      <c r="A43" s="135"/>
      <c r="B43" s="135"/>
      <c r="C43" s="135"/>
      <c r="D43" s="135"/>
      <c r="E43" s="135"/>
    </row>
    <row r="44" spans="1:10" ht="13.35" customHeight="1" x14ac:dyDescent="0.2">
      <c r="A44" s="135"/>
      <c r="B44" s="135"/>
      <c r="C44" s="135"/>
      <c r="D44" s="135"/>
      <c r="E44" s="135"/>
    </row>
    <row r="45" spans="1:10" ht="13.35" customHeight="1" x14ac:dyDescent="0.2">
      <c r="A45" s="135"/>
      <c r="B45" s="135"/>
      <c r="C45" s="135"/>
      <c r="D45" s="135"/>
      <c r="E45" s="135"/>
    </row>
    <row r="46" spans="1:10" ht="13.35" customHeight="1" x14ac:dyDescent="0.2">
      <c r="A46" s="135"/>
      <c r="B46" s="135"/>
      <c r="C46" s="135"/>
      <c r="D46" s="135"/>
      <c r="E46" s="135"/>
    </row>
    <row r="47" spans="1:10" ht="13.35" customHeight="1" x14ac:dyDescent="0.2">
      <c r="A47" s="135"/>
      <c r="B47" s="135"/>
      <c r="C47" s="135"/>
      <c r="D47" s="135"/>
      <c r="E47" s="135"/>
    </row>
    <row r="48" spans="1:10" ht="13.35" customHeight="1" x14ac:dyDescent="0.2"/>
    <row r="49" spans="9:9" ht="13.35" customHeight="1" x14ac:dyDescent="0.2">
      <c r="I49" s="37"/>
    </row>
    <row r="50" spans="9:9" ht="13.35" customHeight="1" x14ac:dyDescent="0.2">
      <c r="I50" s="37"/>
    </row>
    <row r="51" spans="9:9" ht="13.35" customHeight="1" x14ac:dyDescent="0.2">
      <c r="I51" s="37"/>
    </row>
    <row r="52" spans="9:9" ht="13.35" customHeight="1" x14ac:dyDescent="0.2">
      <c r="I52" s="37"/>
    </row>
    <row r="53" spans="9:9" ht="13.35" customHeight="1" x14ac:dyDescent="0.2">
      <c r="I53" s="37"/>
    </row>
    <row r="54" spans="9:9" ht="13.35" customHeight="1" x14ac:dyDescent="0.2">
      <c r="I54" s="37"/>
    </row>
    <row r="55" spans="9:9" ht="13.35" customHeight="1" x14ac:dyDescent="0.2">
      <c r="I55" s="37"/>
    </row>
    <row r="56" spans="9:9" ht="13.35" customHeight="1" x14ac:dyDescent="0.2">
      <c r="I56" s="37"/>
    </row>
    <row r="57" spans="9:9" ht="13.35" customHeight="1" x14ac:dyDescent="0.2">
      <c r="I57" s="37"/>
    </row>
    <row r="58" spans="9:9" ht="13.35" customHeight="1" x14ac:dyDescent="0.2">
      <c r="I58" s="37"/>
    </row>
    <row r="59" spans="9:9" ht="13.35" customHeight="1" x14ac:dyDescent="0.2">
      <c r="I59" s="37"/>
    </row>
    <row r="60" spans="9:9" ht="13.35" customHeight="1" x14ac:dyDescent="0.2">
      <c r="I60" s="37"/>
    </row>
    <row r="61" spans="9:9" ht="13.35" customHeight="1" x14ac:dyDescent="0.2">
      <c r="I61" s="37"/>
    </row>
    <row r="62" spans="9:9" ht="13.35" customHeight="1" x14ac:dyDescent="0.2">
      <c r="I62" s="37"/>
    </row>
    <row r="63" spans="9:9" ht="13.35" customHeight="1" x14ac:dyDescent="0.2">
      <c r="I63" s="37"/>
    </row>
    <row r="64" spans="9:9" ht="13.35" customHeight="1" x14ac:dyDescent="0.2">
      <c r="I64" s="37"/>
    </row>
    <row r="65" spans="9:9" ht="13.35" customHeight="1" x14ac:dyDescent="0.2">
      <c r="I65" s="37"/>
    </row>
    <row r="66" spans="9:9" ht="13.35" customHeight="1" x14ac:dyDescent="0.2">
      <c r="I66" s="37"/>
    </row>
    <row r="67" spans="9:9" ht="13.35" customHeight="1" x14ac:dyDescent="0.2">
      <c r="I67" s="37"/>
    </row>
    <row r="68" spans="9:9" ht="13.35" customHeight="1" x14ac:dyDescent="0.2">
      <c r="I68" s="37"/>
    </row>
    <row r="69" spans="9:9" ht="13.35" customHeight="1" x14ac:dyDescent="0.2">
      <c r="I69" s="37"/>
    </row>
    <row r="70" spans="9:9" ht="13.35" customHeight="1" x14ac:dyDescent="0.2">
      <c r="I70" s="37"/>
    </row>
    <row r="71" spans="9:9" ht="13.35" customHeight="1" x14ac:dyDescent="0.2">
      <c r="I71" s="37"/>
    </row>
    <row r="72" spans="9:9" ht="13.35" customHeight="1" x14ac:dyDescent="0.2">
      <c r="I72" s="37"/>
    </row>
    <row r="73" spans="9:9" ht="13.35" customHeight="1" x14ac:dyDescent="0.2">
      <c r="I73" s="37"/>
    </row>
    <row r="74" spans="9:9" ht="13.35" customHeight="1" x14ac:dyDescent="0.2">
      <c r="I74" s="37"/>
    </row>
    <row r="75" spans="9:9" ht="13.35" customHeight="1" x14ac:dyDescent="0.2">
      <c r="I75" s="37"/>
    </row>
    <row r="76" spans="9:9" ht="13.35" customHeight="1" x14ac:dyDescent="0.2">
      <c r="I76" s="37"/>
    </row>
    <row r="77" spans="9:9" ht="13.35" customHeight="1" x14ac:dyDescent="0.2">
      <c r="I77" s="37"/>
    </row>
    <row r="78" spans="9:9" ht="13.35" customHeight="1" x14ac:dyDescent="0.2">
      <c r="I78" s="37"/>
    </row>
    <row r="79" spans="9:9" ht="13.35" customHeight="1" x14ac:dyDescent="0.2">
      <c r="I79" s="37"/>
    </row>
    <row r="80" spans="9:9" ht="13.35" customHeight="1" x14ac:dyDescent="0.2">
      <c r="I80" s="37"/>
    </row>
    <row r="81" spans="9:9" ht="13.35" customHeight="1" x14ac:dyDescent="0.2">
      <c r="I81" s="37"/>
    </row>
    <row r="82" spans="9:9" ht="13.35" customHeight="1" x14ac:dyDescent="0.2">
      <c r="I82" s="37"/>
    </row>
    <row r="83" spans="9:9" ht="13.35" customHeight="1" x14ac:dyDescent="0.2">
      <c r="I83" s="37"/>
    </row>
    <row r="84" spans="9:9" ht="13.35" customHeight="1" x14ac:dyDescent="0.2">
      <c r="I84" s="37"/>
    </row>
    <row r="85" spans="9:9" ht="13.35" customHeight="1" x14ac:dyDescent="0.2">
      <c r="I85" s="37"/>
    </row>
    <row r="86" spans="9:9" ht="13.35" customHeight="1" x14ac:dyDescent="0.2">
      <c r="I86" s="37"/>
    </row>
    <row r="87" spans="9:9" ht="13.35" customHeight="1" x14ac:dyDescent="0.2">
      <c r="I87" s="37"/>
    </row>
    <row r="88" spans="9:9" ht="13.35" customHeight="1" x14ac:dyDescent="0.2">
      <c r="I88" s="37"/>
    </row>
    <row r="89" spans="9:9" ht="13.35" customHeight="1" x14ac:dyDescent="0.2">
      <c r="I89" s="37"/>
    </row>
    <row r="90" spans="9:9" ht="13.35" customHeight="1" x14ac:dyDescent="0.2">
      <c r="I90" s="37"/>
    </row>
    <row r="91" spans="9:9" ht="13.35" customHeight="1" x14ac:dyDescent="0.2">
      <c r="I91" s="37"/>
    </row>
    <row r="92" spans="9:9" ht="13.35" customHeight="1" x14ac:dyDescent="0.2">
      <c r="I92" s="37"/>
    </row>
    <row r="93" spans="9:9" ht="13.35" customHeight="1" x14ac:dyDescent="0.2">
      <c r="I93" s="37"/>
    </row>
    <row r="94" spans="9:9" ht="13.35" customHeight="1" x14ac:dyDescent="0.2">
      <c r="I94" s="37"/>
    </row>
    <row r="95" spans="9:9" ht="13.35" customHeight="1" x14ac:dyDescent="0.2">
      <c r="I95" s="37"/>
    </row>
    <row r="96" spans="9:9" ht="13.35" customHeight="1" x14ac:dyDescent="0.2">
      <c r="I96" s="37"/>
    </row>
    <row r="97" spans="9:9" ht="13.35" customHeight="1" x14ac:dyDescent="0.2">
      <c r="I97" s="37"/>
    </row>
    <row r="98" spans="9:9" ht="13.35" customHeight="1" x14ac:dyDescent="0.2">
      <c r="I98" s="37"/>
    </row>
    <row r="99" spans="9:9" ht="13.35" customHeight="1" x14ac:dyDescent="0.2">
      <c r="I99" s="37"/>
    </row>
    <row r="100" spans="9:9" ht="13.35" customHeight="1" x14ac:dyDescent="0.2">
      <c r="I100" s="37"/>
    </row>
    <row r="101" spans="9:9" ht="13.35" customHeight="1" x14ac:dyDescent="0.2">
      <c r="I101" s="37"/>
    </row>
    <row r="102" spans="9:9" ht="13.35" customHeight="1" x14ac:dyDescent="0.2">
      <c r="I102" s="37"/>
    </row>
    <row r="103" spans="9:9" ht="13.35" customHeight="1" x14ac:dyDescent="0.2">
      <c r="I103" s="37"/>
    </row>
    <row r="104" spans="9:9" ht="13.35" customHeight="1" x14ac:dyDescent="0.2">
      <c r="I104" s="37"/>
    </row>
    <row r="105" spans="9:9" ht="13.35" customHeight="1" x14ac:dyDescent="0.2">
      <c r="I105" s="37"/>
    </row>
    <row r="106" spans="9:9" ht="13.35" customHeight="1" x14ac:dyDescent="0.2">
      <c r="I106" s="37"/>
    </row>
    <row r="107" spans="9:9" ht="13.35" customHeight="1" x14ac:dyDescent="0.2">
      <c r="I107" s="37"/>
    </row>
    <row r="108" spans="9:9" ht="13.35" customHeight="1" x14ac:dyDescent="0.2">
      <c r="I108" s="37"/>
    </row>
    <row r="109" spans="9:9" ht="13.35" customHeight="1" x14ac:dyDescent="0.2">
      <c r="I109" s="37"/>
    </row>
    <row r="110" spans="9:9" ht="13.35" customHeight="1" x14ac:dyDescent="0.2">
      <c r="I110" s="37"/>
    </row>
    <row r="111" spans="9:9" ht="13.35" customHeight="1" x14ac:dyDescent="0.2">
      <c r="I111" s="37"/>
    </row>
    <row r="112" spans="9:9" ht="13.35" customHeight="1" x14ac:dyDescent="0.2">
      <c r="I112" s="37"/>
    </row>
    <row r="113" spans="9:9" ht="13.35" customHeight="1" x14ac:dyDescent="0.2">
      <c r="I113" s="37"/>
    </row>
    <row r="114" spans="9:9" ht="13.35" customHeight="1" x14ac:dyDescent="0.2">
      <c r="I114" s="37"/>
    </row>
    <row r="115" spans="9:9" ht="13.35" customHeight="1" x14ac:dyDescent="0.2">
      <c r="I115" s="37"/>
    </row>
    <row r="116" spans="9:9" ht="13.35" customHeight="1" x14ac:dyDescent="0.2">
      <c r="I116" s="37"/>
    </row>
    <row r="117" spans="9:9" ht="13.35" customHeight="1" x14ac:dyDescent="0.2">
      <c r="I117" s="37"/>
    </row>
    <row r="118" spans="9:9" ht="13.35" customHeight="1" x14ac:dyDescent="0.2">
      <c r="I118" s="37"/>
    </row>
    <row r="119" spans="9:9" ht="13.35" customHeight="1" x14ac:dyDescent="0.2">
      <c r="I119" s="37"/>
    </row>
    <row r="120" spans="9:9" ht="13.35" customHeight="1" x14ac:dyDescent="0.2">
      <c r="I120" s="37"/>
    </row>
    <row r="121" spans="9:9" ht="13.35" customHeight="1" x14ac:dyDescent="0.2">
      <c r="I121" s="37"/>
    </row>
    <row r="122" spans="9:9" ht="13.35" customHeight="1" x14ac:dyDescent="0.2">
      <c r="I122" s="37"/>
    </row>
    <row r="123" spans="9:9" ht="13.35" customHeight="1" x14ac:dyDescent="0.2">
      <c r="I123" s="37"/>
    </row>
    <row r="124" spans="9:9" ht="13.35" customHeight="1" x14ac:dyDescent="0.2"/>
    <row r="125" spans="9:9" ht="13.35" customHeight="1" x14ac:dyDescent="0.2"/>
  </sheetData>
  <pageMargins left="0" right="0" top="0.5" bottom="0" header="0" footer="0"/>
  <pageSetup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X169"/>
  <sheetViews>
    <sheetView showGridLines="0" workbookViewId="0"/>
  </sheetViews>
  <sheetFormatPr defaultColWidth="7.7109375" defaultRowHeight="12" customHeight="1" x14ac:dyDescent="0.2"/>
  <cols>
    <col min="1" max="1" width="33" style="229" customWidth="1"/>
    <col min="2" max="7" width="7.42578125" style="229" customWidth="1"/>
    <col min="8" max="8" width="7.42578125" style="230" customWidth="1"/>
    <col min="9" max="20" width="7.42578125" style="229" customWidth="1"/>
    <col min="21" max="21" width="2.140625" style="229" customWidth="1"/>
    <col min="22" max="22" width="24.42578125" style="229" customWidth="1"/>
    <col min="23" max="16384" width="7.7109375" style="229"/>
  </cols>
  <sheetData>
    <row r="1" spans="1:23" s="227" customFormat="1" ht="12" customHeight="1" x14ac:dyDescent="0.2">
      <c r="A1" s="226" t="s">
        <v>295</v>
      </c>
      <c r="H1" s="228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V1" s="226"/>
    </row>
    <row r="2" spans="1:23" ht="12" customHeight="1" x14ac:dyDescent="0.2">
      <c r="A2" s="168" t="s">
        <v>0</v>
      </c>
      <c r="B2" s="21"/>
      <c r="C2" s="21"/>
      <c r="D2" s="21"/>
      <c r="E2" s="36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V2" s="231" t="s">
        <v>0</v>
      </c>
    </row>
    <row r="3" spans="1:23" ht="12" customHeight="1" x14ac:dyDescent="0.2">
      <c r="A3" s="232" t="s">
        <v>296</v>
      </c>
      <c r="B3" s="233"/>
      <c r="C3" s="233"/>
      <c r="D3" s="233"/>
      <c r="E3" s="233"/>
      <c r="F3" s="233"/>
      <c r="G3" s="233"/>
      <c r="H3" s="233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V3" s="234" t="s">
        <v>297</v>
      </c>
    </row>
    <row r="4" spans="1:23" ht="12" customHeight="1" x14ac:dyDescent="0.2">
      <c r="A4" s="235" t="s">
        <v>298</v>
      </c>
      <c r="B4" s="236"/>
      <c r="C4" s="236"/>
      <c r="D4" s="237"/>
      <c r="E4" s="237"/>
      <c r="F4" s="237"/>
      <c r="G4" s="237"/>
      <c r="H4" s="237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V4" s="238" t="s">
        <v>299</v>
      </c>
    </row>
    <row r="5" spans="1:23" ht="12" customHeight="1" x14ac:dyDescent="0.2">
      <c r="A5" s="239"/>
      <c r="I5" s="105"/>
      <c r="J5" s="105"/>
      <c r="K5" s="36"/>
      <c r="L5" s="36"/>
      <c r="M5" s="36"/>
      <c r="N5" s="36"/>
      <c r="O5" s="36"/>
      <c r="P5" s="36"/>
      <c r="Q5" s="36"/>
      <c r="R5" s="36"/>
      <c r="S5" s="36"/>
      <c r="T5" s="36"/>
      <c r="V5" s="239"/>
    </row>
    <row r="6" spans="1:23" ht="12" customHeight="1" x14ac:dyDescent="0.2">
      <c r="A6" s="595"/>
      <c r="B6" s="596">
        <v>2000</v>
      </c>
      <c r="C6" s="596">
        <v>2001</v>
      </c>
      <c r="D6" s="596">
        <v>2002</v>
      </c>
      <c r="E6" s="583">
        <v>2003</v>
      </c>
      <c r="F6" s="595">
        <v>2004</v>
      </c>
      <c r="G6" s="595">
        <v>2005</v>
      </c>
      <c r="H6" s="595">
        <v>2006</v>
      </c>
      <c r="I6" s="583">
        <v>2007</v>
      </c>
      <c r="J6" s="583">
        <v>2008</v>
      </c>
      <c r="K6" s="583">
        <v>2009</v>
      </c>
      <c r="L6" s="583">
        <v>2010</v>
      </c>
      <c r="M6" s="584">
        <v>2011</v>
      </c>
      <c r="N6" s="584">
        <v>2012</v>
      </c>
      <c r="O6" s="584">
        <v>2013</v>
      </c>
      <c r="P6" s="584">
        <v>2014</v>
      </c>
      <c r="Q6" s="584">
        <v>2015</v>
      </c>
      <c r="R6" s="584">
        <v>2016</v>
      </c>
      <c r="S6" s="584">
        <v>2017</v>
      </c>
      <c r="T6" s="583">
        <v>2018</v>
      </c>
      <c r="U6" s="595" t="s">
        <v>171</v>
      </c>
      <c r="V6" s="595"/>
    </row>
    <row r="7" spans="1:23" ht="12" customHeight="1" x14ac:dyDescent="0.2">
      <c r="B7" s="240"/>
      <c r="C7" s="240"/>
      <c r="D7" s="240"/>
      <c r="E7" s="36"/>
      <c r="F7" s="230"/>
      <c r="G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</row>
    <row r="8" spans="1:23" ht="12" customHeight="1" x14ac:dyDescent="0.2">
      <c r="A8" s="241" t="s">
        <v>300</v>
      </c>
      <c r="B8" s="242">
        <v>-82.2</v>
      </c>
      <c r="C8" s="242">
        <v>-90.9</v>
      </c>
      <c r="D8" s="242">
        <v>-62.3</v>
      </c>
      <c r="E8" s="242">
        <v>-44.6</v>
      </c>
      <c r="F8" s="242">
        <v>-19.915600000000001</v>
      </c>
      <c r="G8" s="242">
        <v>-96.268000000000001</v>
      </c>
      <c r="H8" s="242">
        <v>-180.64099999999999</v>
      </c>
      <c r="I8" s="242">
        <v>-112.312</v>
      </c>
      <c r="J8" s="242">
        <v>-321.36360000000002</v>
      </c>
      <c r="K8" s="242">
        <v>-230.5899</v>
      </c>
      <c r="L8" s="242">
        <v>-246.35419999999999</v>
      </c>
      <c r="M8" s="242">
        <v>-372.2885</v>
      </c>
      <c r="N8" s="242">
        <v>-366.67009999999999</v>
      </c>
      <c r="O8" s="242">
        <v>-456.02969999999999</v>
      </c>
      <c r="P8" s="242">
        <v>-385.18279999999999</v>
      </c>
      <c r="Q8" s="242">
        <v>-144.20750000000001</v>
      </c>
      <c r="R8" s="242">
        <v>127.85250000000001</v>
      </c>
      <c r="S8" s="242">
        <v>74.941199999999995</v>
      </c>
      <c r="T8" s="242" t="s">
        <v>70</v>
      </c>
      <c r="U8" s="242"/>
      <c r="V8" s="241" t="s">
        <v>301</v>
      </c>
      <c r="W8" s="230"/>
    </row>
    <row r="9" spans="1:23" ht="12" customHeight="1" x14ac:dyDescent="0.2">
      <c r="A9" s="241" t="s">
        <v>302</v>
      </c>
      <c r="B9" s="242">
        <v>502.9</v>
      </c>
      <c r="C9" s="242">
        <v>485.4</v>
      </c>
      <c r="D9" s="242">
        <v>490.1</v>
      </c>
      <c r="E9" s="242">
        <v>508</v>
      </c>
      <c r="F9" s="242">
        <v>583.99400000000003</v>
      </c>
      <c r="G9" s="242">
        <v>545.63099999999997</v>
      </c>
      <c r="H9" s="242">
        <v>579.60199999999998</v>
      </c>
      <c r="I9" s="242">
        <v>689.26199999999994</v>
      </c>
      <c r="J9" s="242">
        <v>801.51980000000003</v>
      </c>
      <c r="K9" s="242">
        <v>768.18370000000004</v>
      </c>
      <c r="L9" s="242">
        <v>884.97990000000004</v>
      </c>
      <c r="M9" s="242">
        <v>1129.0766000000001</v>
      </c>
      <c r="N9" s="242">
        <v>1415.4538</v>
      </c>
      <c r="O9" s="242">
        <v>1375.1148000000001</v>
      </c>
      <c r="P9" s="242">
        <v>1167.1885</v>
      </c>
      <c r="Q9" s="242">
        <v>1169.9701</v>
      </c>
      <c r="R9" s="242">
        <v>1434.4054000000001</v>
      </c>
      <c r="S9" s="242">
        <v>1041.596</v>
      </c>
      <c r="T9" s="242" t="s">
        <v>70</v>
      </c>
      <c r="U9" s="242"/>
      <c r="V9" s="241" t="s">
        <v>303</v>
      </c>
      <c r="W9" s="230"/>
    </row>
    <row r="10" spans="1:23" ht="12" customHeight="1" x14ac:dyDescent="0.2">
      <c r="A10" s="241" t="s">
        <v>304</v>
      </c>
      <c r="B10" s="242">
        <v>-550.1</v>
      </c>
      <c r="C10" s="242">
        <v>-541</v>
      </c>
      <c r="D10" s="242">
        <v>-513.9</v>
      </c>
      <c r="E10" s="242">
        <v>-525.29999999999995</v>
      </c>
      <c r="F10" s="242">
        <v>-591.78800000000001</v>
      </c>
      <c r="G10" s="242">
        <v>-717.08</v>
      </c>
      <c r="H10" s="242">
        <v>-809.75699999999995</v>
      </c>
      <c r="I10" s="242">
        <v>-977.56600000000003</v>
      </c>
      <c r="J10" s="242">
        <v>-1323.6124</v>
      </c>
      <c r="K10" s="242">
        <v>-1179.3983000000001</v>
      </c>
      <c r="L10" s="242">
        <v>-1419.0787</v>
      </c>
      <c r="M10" s="242">
        <v>-1770.5225</v>
      </c>
      <c r="N10" s="242">
        <v>-1996.7351000000001</v>
      </c>
      <c r="O10" s="242">
        <v>-1874.9050999999999</v>
      </c>
      <c r="P10" s="242">
        <v>-1791.2682</v>
      </c>
      <c r="Q10" s="242">
        <v>-1474.8929000000001</v>
      </c>
      <c r="R10" s="242">
        <v>-1340.6249</v>
      </c>
      <c r="S10" s="242">
        <v>-1027.4694</v>
      </c>
      <c r="T10" s="242" t="s">
        <v>70</v>
      </c>
      <c r="U10" s="242"/>
      <c r="V10" s="241" t="s">
        <v>305</v>
      </c>
      <c r="W10" s="230"/>
    </row>
    <row r="11" spans="1:23" ht="12" customHeight="1" x14ac:dyDescent="0.2">
      <c r="A11" s="241" t="s">
        <v>306</v>
      </c>
      <c r="B11" s="242">
        <v>-47.2</v>
      </c>
      <c r="C11" s="242">
        <v>-55.6</v>
      </c>
      <c r="D11" s="242">
        <v>-23.8</v>
      </c>
      <c r="E11" s="242">
        <v>-17.3</v>
      </c>
      <c r="F11" s="242">
        <v>-7.7939999999999996</v>
      </c>
      <c r="G11" s="242">
        <v>-171.44900000000001</v>
      </c>
      <c r="H11" s="242">
        <v>-230.155</v>
      </c>
      <c r="I11" s="242">
        <v>-288.30399999999997</v>
      </c>
      <c r="J11" s="242">
        <v>-522.09259999999995</v>
      </c>
      <c r="K11" s="242">
        <v>-411.21449999999999</v>
      </c>
      <c r="L11" s="242">
        <v>-534.09879999999998</v>
      </c>
      <c r="M11" s="242">
        <v>-641.44590000000005</v>
      </c>
      <c r="N11" s="242">
        <v>-581.28120000000001</v>
      </c>
      <c r="O11" s="242">
        <v>-499.7903</v>
      </c>
      <c r="P11" s="242">
        <v>-624.0797</v>
      </c>
      <c r="Q11" s="242">
        <v>-304.92270000000002</v>
      </c>
      <c r="R11" s="242">
        <v>93.7804</v>
      </c>
      <c r="S11" s="242">
        <v>14.1266</v>
      </c>
      <c r="T11" s="242" t="s">
        <v>70</v>
      </c>
      <c r="U11" s="242"/>
      <c r="V11" s="241" t="s">
        <v>307</v>
      </c>
      <c r="W11" s="230"/>
    </row>
    <row r="12" spans="1:23" ht="12" customHeight="1" x14ac:dyDescent="0.2">
      <c r="A12" s="241" t="s">
        <v>308</v>
      </c>
      <c r="B12" s="242">
        <v>169.3</v>
      </c>
      <c r="C12" s="242">
        <v>172</v>
      </c>
      <c r="D12" s="242">
        <v>172.3</v>
      </c>
      <c r="E12" s="242">
        <v>156.80000000000001</v>
      </c>
      <c r="F12" s="242">
        <v>160.893</v>
      </c>
      <c r="G12" s="242">
        <v>147.86600000000001</v>
      </c>
      <c r="H12" s="242">
        <v>147.64400000000001</v>
      </c>
      <c r="I12" s="242">
        <v>172.89699999999999</v>
      </c>
      <c r="J12" s="242">
        <v>211.88079999999999</v>
      </c>
      <c r="K12" s="242">
        <v>170.30699999999999</v>
      </c>
      <c r="L12" s="242">
        <v>248.05029999999999</v>
      </c>
      <c r="M12" s="242">
        <v>297.59829999999999</v>
      </c>
      <c r="N12" s="242">
        <v>297.76990000000001</v>
      </c>
      <c r="O12" s="242">
        <v>164.69</v>
      </c>
      <c r="P12" s="242">
        <v>180.8407</v>
      </c>
      <c r="Q12" s="242">
        <v>142.87629999999999</v>
      </c>
      <c r="R12" s="242">
        <v>165.67330000000001</v>
      </c>
      <c r="S12" s="242">
        <v>30.775400000000001</v>
      </c>
      <c r="T12" s="242" t="s">
        <v>70</v>
      </c>
      <c r="U12" s="242"/>
      <c r="V12" s="241" t="s">
        <v>309</v>
      </c>
      <c r="W12" s="230"/>
    </row>
    <row r="13" spans="1:23" ht="12" customHeight="1" x14ac:dyDescent="0.2">
      <c r="A13" s="241" t="s">
        <v>310</v>
      </c>
      <c r="B13" s="242">
        <v>7.2</v>
      </c>
      <c r="C13" s="242">
        <v>9.1999999999999993</v>
      </c>
      <c r="D13" s="242">
        <v>9.3000000000000007</v>
      </c>
      <c r="E13" s="242">
        <v>6.7</v>
      </c>
      <c r="F13" s="242">
        <v>7.1849999999999996</v>
      </c>
      <c r="G13" s="242">
        <v>7.609</v>
      </c>
      <c r="H13" s="242">
        <v>8.06</v>
      </c>
      <c r="I13" s="242">
        <v>8.7040000000000006</v>
      </c>
      <c r="J13" s="242">
        <v>9.4002999999999997</v>
      </c>
      <c r="K13" s="242">
        <v>9.9381000000000004</v>
      </c>
      <c r="L13" s="242">
        <v>13.786199999999999</v>
      </c>
      <c r="M13" s="242">
        <v>19.124500000000001</v>
      </c>
      <c r="N13" s="242">
        <v>21.036899999999999</v>
      </c>
      <c r="O13" s="242">
        <v>23.14</v>
      </c>
      <c r="P13" s="242">
        <v>25.454699999999999</v>
      </c>
      <c r="Q13" s="242">
        <v>20.127600000000001</v>
      </c>
      <c r="R13" s="242">
        <v>16.3919</v>
      </c>
      <c r="S13" s="242">
        <v>8.4773999999999994</v>
      </c>
      <c r="T13" s="242" t="s">
        <v>70</v>
      </c>
      <c r="U13" s="242"/>
      <c r="V13" s="241" t="s">
        <v>311</v>
      </c>
      <c r="W13" s="230"/>
    </row>
    <row r="14" spans="1:23" ht="12" customHeight="1" x14ac:dyDescent="0.2">
      <c r="A14" s="241" t="s">
        <v>312</v>
      </c>
      <c r="B14" s="242">
        <v>75.099999999999994</v>
      </c>
      <c r="C14" s="242">
        <v>60.5</v>
      </c>
      <c r="D14" s="242">
        <v>49.3</v>
      </c>
      <c r="E14" s="242">
        <v>25.8</v>
      </c>
      <c r="F14" s="242">
        <v>27.113</v>
      </c>
      <c r="G14" s="242">
        <v>35.094999999999999</v>
      </c>
      <c r="H14" s="242">
        <v>37.085999999999999</v>
      </c>
      <c r="I14" s="242">
        <v>50.482999999999997</v>
      </c>
      <c r="J14" s="242">
        <v>59.156999999999996</v>
      </c>
      <c r="K14" s="242">
        <v>35</v>
      </c>
      <c r="L14" s="242">
        <v>80.455600000000004</v>
      </c>
      <c r="M14" s="242">
        <v>95</v>
      </c>
      <c r="N14" s="242">
        <v>64.028000000000006</v>
      </c>
      <c r="O14" s="242">
        <v>76.77</v>
      </c>
      <c r="P14" s="242">
        <v>78.727000000000004</v>
      </c>
      <c r="Q14" s="242">
        <v>64.585999999999999</v>
      </c>
      <c r="R14" s="242">
        <v>104.3673</v>
      </c>
      <c r="S14" s="242">
        <v>11.917</v>
      </c>
      <c r="T14" s="242" t="s">
        <v>70</v>
      </c>
      <c r="U14" s="242"/>
      <c r="V14" s="241" t="s">
        <v>313</v>
      </c>
      <c r="W14" s="230"/>
    </row>
    <row r="15" spans="1:23" ht="12" customHeight="1" x14ac:dyDescent="0.2">
      <c r="A15" s="241" t="s">
        <v>314</v>
      </c>
      <c r="B15" s="242">
        <v>87</v>
      </c>
      <c r="C15" s="242">
        <v>102.3</v>
      </c>
      <c r="D15" s="242">
        <v>113.7</v>
      </c>
      <c r="E15" s="242">
        <v>124.3</v>
      </c>
      <c r="F15" s="242">
        <v>126.595</v>
      </c>
      <c r="G15" s="242">
        <v>105.16200000000001</v>
      </c>
      <c r="H15" s="242">
        <v>102.498</v>
      </c>
      <c r="I15" s="242">
        <v>113.71</v>
      </c>
      <c r="J15" s="242">
        <v>143.3235</v>
      </c>
      <c r="K15" s="242">
        <v>125.3689</v>
      </c>
      <c r="L15" s="242">
        <v>153.8083</v>
      </c>
      <c r="M15" s="242">
        <v>183.47370000000001</v>
      </c>
      <c r="N15" s="242">
        <v>212.70490000000001</v>
      </c>
      <c r="O15" s="242">
        <v>64.78</v>
      </c>
      <c r="P15" s="242">
        <v>76.659000000000006</v>
      </c>
      <c r="Q15" s="242">
        <v>58.162700000000001</v>
      </c>
      <c r="R15" s="242">
        <v>44.914099999999998</v>
      </c>
      <c r="S15" s="242">
        <v>10.3809</v>
      </c>
      <c r="T15" s="242" t="s">
        <v>70</v>
      </c>
      <c r="U15" s="242"/>
      <c r="V15" s="241" t="s">
        <v>315</v>
      </c>
      <c r="W15" s="230"/>
    </row>
    <row r="16" spans="1:23" ht="12" customHeight="1" x14ac:dyDescent="0.2">
      <c r="A16" s="241" t="s">
        <v>316</v>
      </c>
      <c r="B16" s="242">
        <v>-193.2</v>
      </c>
      <c r="C16" s="242">
        <v>-192.4</v>
      </c>
      <c r="D16" s="242">
        <v>-195.8</v>
      </c>
      <c r="E16" s="242">
        <v>-172.1</v>
      </c>
      <c r="F16" s="242">
        <v>-207.58799999999999</v>
      </c>
      <c r="G16" s="242">
        <v>-200.89099999999999</v>
      </c>
      <c r="H16" s="242">
        <v>-245.417</v>
      </c>
      <c r="I16" s="242">
        <v>-272.53899999999999</v>
      </c>
      <c r="J16" s="242">
        <v>-325.19299999999998</v>
      </c>
      <c r="K16" s="242">
        <v>-272.42079999999999</v>
      </c>
      <c r="L16" s="242">
        <v>-343.83879999999999</v>
      </c>
      <c r="M16" s="242">
        <v>-433.75189999999998</v>
      </c>
      <c r="N16" s="242">
        <v>-526.34109999999998</v>
      </c>
      <c r="O16" s="242">
        <v>-502.69189999999998</v>
      </c>
      <c r="P16" s="242">
        <v>-426.21499999999997</v>
      </c>
      <c r="Q16" s="242">
        <v>-423.35919999999999</v>
      </c>
      <c r="R16" s="242">
        <v>-447.37020000000001</v>
      </c>
      <c r="S16" s="242">
        <v>-62.471299999999999</v>
      </c>
      <c r="T16" s="242" t="s">
        <v>70</v>
      </c>
      <c r="U16" s="242"/>
      <c r="V16" s="241" t="s">
        <v>317</v>
      </c>
      <c r="W16" s="230"/>
    </row>
    <row r="17" spans="1:23" ht="12" customHeight="1" x14ac:dyDescent="0.2">
      <c r="A17" s="241" t="s">
        <v>310</v>
      </c>
      <c r="B17" s="242">
        <v>-43.3</v>
      </c>
      <c r="C17" s="242">
        <v>-50</v>
      </c>
      <c r="D17" s="242">
        <v>-55.3</v>
      </c>
      <c r="E17" s="242">
        <v>-50.7</v>
      </c>
      <c r="F17" s="242">
        <v>-59.585000000000001</v>
      </c>
      <c r="G17" s="242">
        <v>-71.591999999999999</v>
      </c>
      <c r="H17" s="242">
        <v>-80.599999999999994</v>
      </c>
      <c r="I17" s="242">
        <v>-85.498000000000005</v>
      </c>
      <c r="J17" s="242">
        <v>-118.807</v>
      </c>
      <c r="K17" s="242">
        <v>-82.5578</v>
      </c>
      <c r="L17" s="242">
        <v>-105.3527</v>
      </c>
      <c r="M17" s="242">
        <v>-168.24039999999999</v>
      </c>
      <c r="N17" s="242">
        <v>-189.68979999999999</v>
      </c>
      <c r="O17" s="242">
        <v>-159.36689999999999</v>
      </c>
      <c r="P17" s="242">
        <v>-152.2578</v>
      </c>
      <c r="Q17" s="242">
        <v>-137.36580000000001</v>
      </c>
      <c r="R17" s="242">
        <v>-124.5389</v>
      </c>
      <c r="S17" s="242">
        <v>-26.9636</v>
      </c>
      <c r="T17" s="242" t="s">
        <v>70</v>
      </c>
      <c r="U17" s="242"/>
      <c r="V17" s="241" t="s">
        <v>311</v>
      </c>
      <c r="W17" s="230"/>
    </row>
    <row r="18" spans="1:23" ht="12" customHeight="1" x14ac:dyDescent="0.2">
      <c r="A18" s="241" t="s">
        <v>312</v>
      </c>
      <c r="B18" s="242">
        <v>-68.900000000000006</v>
      </c>
      <c r="C18" s="242">
        <v>-55.1</v>
      </c>
      <c r="D18" s="242">
        <v>-38.4</v>
      </c>
      <c r="E18" s="242">
        <v>-26.3</v>
      </c>
      <c r="F18" s="242">
        <v>-30.366</v>
      </c>
      <c r="G18" s="242">
        <v>-39.554000000000002</v>
      </c>
      <c r="H18" s="242">
        <v>-49.008000000000003</v>
      </c>
      <c r="I18" s="242">
        <v>-57.527000000000001</v>
      </c>
      <c r="J18" s="242">
        <v>-52.415999999999997</v>
      </c>
      <c r="K18" s="242">
        <v>-52.37</v>
      </c>
      <c r="L18" s="242">
        <v>-73.420599999999993</v>
      </c>
      <c r="M18" s="242">
        <v>-79</v>
      </c>
      <c r="N18" s="242">
        <v>-82.323999999999998</v>
      </c>
      <c r="O18" s="242">
        <v>-80.53</v>
      </c>
      <c r="P18" s="242">
        <v>-76.902000000000001</v>
      </c>
      <c r="Q18" s="242">
        <v>-92.643000000000001</v>
      </c>
      <c r="R18" s="242">
        <v>-103.3014</v>
      </c>
      <c r="S18" s="242">
        <v>-18.544</v>
      </c>
      <c r="T18" s="242" t="s">
        <v>70</v>
      </c>
      <c r="U18" s="242"/>
      <c r="V18" s="241" t="s">
        <v>313</v>
      </c>
      <c r="W18" s="230"/>
    </row>
    <row r="19" spans="1:23" ht="12" customHeight="1" x14ac:dyDescent="0.2">
      <c r="A19" s="241" t="s">
        <v>314</v>
      </c>
      <c r="B19" s="242">
        <v>-81</v>
      </c>
      <c r="C19" s="242">
        <v>-87.3</v>
      </c>
      <c r="D19" s="242">
        <v>-102.1</v>
      </c>
      <c r="E19" s="242">
        <v>-95.1</v>
      </c>
      <c r="F19" s="242">
        <v>-117.637</v>
      </c>
      <c r="G19" s="242">
        <v>-89.745000000000005</v>
      </c>
      <c r="H19" s="242">
        <v>-115.809</v>
      </c>
      <c r="I19" s="242">
        <v>-129.51400000000001</v>
      </c>
      <c r="J19" s="242">
        <v>-153.97</v>
      </c>
      <c r="K19" s="242">
        <v>-137.49289999999999</v>
      </c>
      <c r="L19" s="242">
        <v>-165.06549999999999</v>
      </c>
      <c r="M19" s="242">
        <v>-186.51140000000001</v>
      </c>
      <c r="N19" s="242">
        <v>-254.32730000000001</v>
      </c>
      <c r="O19" s="242">
        <v>-262.79500000000002</v>
      </c>
      <c r="P19" s="242">
        <v>-197.05520000000001</v>
      </c>
      <c r="Q19" s="242">
        <v>-193.3503</v>
      </c>
      <c r="R19" s="242">
        <v>-219.52979999999999</v>
      </c>
      <c r="S19" s="242">
        <v>-16.9636</v>
      </c>
      <c r="T19" s="242" t="s">
        <v>70</v>
      </c>
      <c r="U19" s="242"/>
      <c r="V19" s="241" t="s">
        <v>318</v>
      </c>
      <c r="W19" s="230"/>
    </row>
    <row r="20" spans="1:23" ht="12" customHeight="1" x14ac:dyDescent="0.2">
      <c r="A20" s="241" t="s">
        <v>319</v>
      </c>
      <c r="B20" s="242">
        <v>-71.099999999999994</v>
      </c>
      <c r="C20" s="242">
        <v>-76</v>
      </c>
      <c r="D20" s="242">
        <v>-47.3</v>
      </c>
      <c r="E20" s="242">
        <v>-32.6</v>
      </c>
      <c r="F20" s="242">
        <v>-54.488999999999997</v>
      </c>
      <c r="G20" s="242">
        <v>-224.47399999999999</v>
      </c>
      <c r="H20" s="242">
        <v>-327.928</v>
      </c>
      <c r="I20" s="242">
        <v>-387.94600000000003</v>
      </c>
      <c r="J20" s="242">
        <v>-635.40480000000002</v>
      </c>
      <c r="K20" s="242">
        <v>-513.32830000000001</v>
      </c>
      <c r="L20" s="242">
        <v>-629.88739999999996</v>
      </c>
      <c r="M20" s="242">
        <v>-777.59950000000003</v>
      </c>
      <c r="N20" s="242">
        <v>-809.85249999999996</v>
      </c>
      <c r="O20" s="242">
        <v>-837.79229999999995</v>
      </c>
      <c r="P20" s="242">
        <v>-869.45399999999995</v>
      </c>
      <c r="Q20" s="242">
        <v>-585.40549999999996</v>
      </c>
      <c r="R20" s="242">
        <v>-187.91630000000001</v>
      </c>
      <c r="S20" s="242">
        <v>-161.33629999999999</v>
      </c>
      <c r="T20" s="242" t="s">
        <v>70</v>
      </c>
      <c r="U20" s="242"/>
      <c r="V20" s="241" t="s">
        <v>320</v>
      </c>
      <c r="W20" s="230"/>
    </row>
    <row r="21" spans="1:23" ht="12" customHeight="1" x14ac:dyDescent="0.2">
      <c r="A21" s="241" t="s">
        <v>321</v>
      </c>
      <c r="B21" s="242">
        <v>11.7</v>
      </c>
      <c r="C21" s="242">
        <v>10.1</v>
      </c>
      <c r="D21" s="242">
        <v>7.8</v>
      </c>
      <c r="E21" s="242">
        <v>4.7</v>
      </c>
      <c r="F21" s="242">
        <v>4</v>
      </c>
      <c r="G21" s="242">
        <v>3.26</v>
      </c>
      <c r="H21" s="242">
        <v>2.7949999999999999</v>
      </c>
      <c r="I21" s="242">
        <v>27.152000000000001</v>
      </c>
      <c r="J21" s="242">
        <v>41.265900000000002</v>
      </c>
      <c r="K21" s="242">
        <v>39.796500000000002</v>
      </c>
      <c r="L21" s="242">
        <v>63.996699999999997</v>
      </c>
      <c r="M21" s="242">
        <v>51.89</v>
      </c>
      <c r="N21" s="242">
        <v>50.82</v>
      </c>
      <c r="O21" s="242">
        <v>53.7226</v>
      </c>
      <c r="P21" s="242">
        <v>55.005699999999997</v>
      </c>
      <c r="Q21" s="242">
        <v>57.2</v>
      </c>
      <c r="R21" s="242">
        <v>48.328099999999999</v>
      </c>
      <c r="S21" s="242">
        <v>8.9649999999999999</v>
      </c>
      <c r="T21" s="242" t="s">
        <v>70</v>
      </c>
      <c r="U21" s="242"/>
      <c r="V21" s="241" t="s">
        <v>322</v>
      </c>
      <c r="W21" s="230"/>
    </row>
    <row r="22" spans="1:23" ht="12" hidden="1" customHeight="1" x14ac:dyDescent="0.2">
      <c r="A22" s="241" t="s">
        <v>323</v>
      </c>
      <c r="B22" s="242">
        <v>6.6517999999999997</v>
      </c>
      <c r="C22" s="242">
        <v>12.985200000000001</v>
      </c>
      <c r="D22" s="242">
        <v>3.3155000000000001</v>
      </c>
      <c r="E22" s="242">
        <v>5.2161</v>
      </c>
      <c r="F22" s="242">
        <v>6.1555</v>
      </c>
      <c r="G22" s="242">
        <v>6.5617000000000001</v>
      </c>
      <c r="H22" s="242">
        <v>7.2179000000000002</v>
      </c>
      <c r="I22" s="242">
        <v>8.3727999999999998</v>
      </c>
      <c r="J22" s="242">
        <v>0</v>
      </c>
      <c r="K22" s="242">
        <v>0</v>
      </c>
      <c r="L22" s="242">
        <v>0</v>
      </c>
      <c r="M22" s="242">
        <v>0</v>
      </c>
      <c r="N22" s="242">
        <v>0</v>
      </c>
      <c r="O22" s="242">
        <v>0</v>
      </c>
      <c r="P22" s="242" t="s">
        <v>70</v>
      </c>
      <c r="Q22" s="242" t="s">
        <v>70</v>
      </c>
      <c r="R22" s="242">
        <v>4.5861000000000001</v>
      </c>
      <c r="S22" s="242">
        <v>2.6791999999999998</v>
      </c>
      <c r="T22" s="242" t="s">
        <v>70</v>
      </c>
      <c r="U22" s="242"/>
      <c r="V22" s="241" t="s">
        <v>324</v>
      </c>
      <c r="W22" s="230"/>
    </row>
    <row r="23" spans="1:23" ht="12" customHeight="1" x14ac:dyDescent="0.2">
      <c r="A23" s="241" t="s">
        <v>325</v>
      </c>
      <c r="B23" s="242">
        <v>5.0480999999999998</v>
      </c>
      <c r="C23" s="242">
        <v>-2.8852000000000002</v>
      </c>
      <c r="D23" s="242">
        <v>4.4843999999999999</v>
      </c>
      <c r="E23" s="242">
        <v>-0.5161</v>
      </c>
      <c r="F23" s="242">
        <v>-2.1555</v>
      </c>
      <c r="G23" s="242">
        <v>-3.3016999999999999</v>
      </c>
      <c r="H23" s="242">
        <v>-4.4229000000000003</v>
      </c>
      <c r="I23" s="242">
        <v>18.7791</v>
      </c>
      <c r="J23" s="242">
        <v>41.265900000000002</v>
      </c>
      <c r="K23" s="242">
        <v>39.796500000000002</v>
      </c>
      <c r="L23" s="242">
        <v>63.996699999999997</v>
      </c>
      <c r="M23" s="242">
        <v>51.89</v>
      </c>
      <c r="N23" s="242">
        <v>50.82</v>
      </c>
      <c r="O23" s="242">
        <v>53.7226</v>
      </c>
      <c r="P23" s="242">
        <v>55.005699999999997</v>
      </c>
      <c r="Q23" s="242">
        <v>57.2</v>
      </c>
      <c r="R23" s="242">
        <v>43.741999999999997</v>
      </c>
      <c r="S23" s="242">
        <v>6.2857000000000003</v>
      </c>
      <c r="T23" s="242" t="s">
        <v>70</v>
      </c>
      <c r="U23" s="242"/>
      <c r="V23" s="241" t="s">
        <v>326</v>
      </c>
      <c r="W23" s="230"/>
    </row>
    <row r="24" spans="1:23" ht="12" hidden="1" customHeight="1" x14ac:dyDescent="0.2">
      <c r="A24" s="241" t="s">
        <v>327</v>
      </c>
      <c r="B24" s="242">
        <v>0</v>
      </c>
      <c r="C24" s="242">
        <v>0</v>
      </c>
      <c r="D24" s="242">
        <v>0</v>
      </c>
      <c r="E24" s="242">
        <v>0</v>
      </c>
      <c r="F24" s="242">
        <v>0</v>
      </c>
      <c r="G24" s="242">
        <v>0</v>
      </c>
      <c r="H24" s="242">
        <v>0</v>
      </c>
      <c r="I24" s="242">
        <v>0</v>
      </c>
      <c r="J24" s="242">
        <v>0</v>
      </c>
      <c r="K24" s="242">
        <v>0</v>
      </c>
      <c r="L24" s="242">
        <v>0</v>
      </c>
      <c r="M24" s="242">
        <v>0</v>
      </c>
      <c r="N24" s="242">
        <v>0</v>
      </c>
      <c r="O24" s="242">
        <v>0</v>
      </c>
      <c r="P24" s="242" t="s">
        <v>70</v>
      </c>
      <c r="Q24" s="242" t="s">
        <v>70</v>
      </c>
      <c r="R24" s="242">
        <v>14.035500000000001</v>
      </c>
      <c r="S24" s="242">
        <v>2.7389999999999999</v>
      </c>
      <c r="T24" s="242" t="s">
        <v>70</v>
      </c>
      <c r="U24" s="242"/>
      <c r="V24" s="241" t="s">
        <v>328</v>
      </c>
      <c r="W24" s="230"/>
    </row>
    <row r="25" spans="1:23" ht="12" customHeight="1" x14ac:dyDescent="0.2">
      <c r="A25" s="241" t="s">
        <v>329</v>
      </c>
      <c r="B25" s="242">
        <v>1.1880999999999999</v>
      </c>
      <c r="C25" s="242">
        <v>1.1880999999999999</v>
      </c>
      <c r="D25" s="242">
        <v>0.71619999999999995</v>
      </c>
      <c r="E25" s="242">
        <v>0.69450000000000001</v>
      </c>
      <c r="F25" s="242">
        <v>5.4800000000000001E-2</v>
      </c>
      <c r="G25" s="242">
        <v>7.7200000000000005E-2</v>
      </c>
      <c r="H25" s="242">
        <v>1.4995000000000001</v>
      </c>
      <c r="I25" s="242">
        <v>2.7202000000000002</v>
      </c>
      <c r="J25" s="242">
        <v>0</v>
      </c>
      <c r="K25" s="242">
        <v>0</v>
      </c>
      <c r="L25" s="242">
        <v>0</v>
      </c>
      <c r="M25" s="242">
        <v>0</v>
      </c>
      <c r="N25" s="242">
        <v>0</v>
      </c>
      <c r="O25" s="242">
        <v>0</v>
      </c>
      <c r="P25" s="242" t="s">
        <v>70</v>
      </c>
      <c r="Q25" s="242" t="s">
        <v>70</v>
      </c>
      <c r="R25" s="242">
        <v>7.9165999999999999</v>
      </c>
      <c r="S25" s="242">
        <v>1.5801000000000001</v>
      </c>
      <c r="T25" s="242" t="s">
        <v>70</v>
      </c>
      <c r="U25" s="242"/>
      <c r="V25" s="241" t="s">
        <v>330</v>
      </c>
      <c r="W25" s="230"/>
    </row>
    <row r="26" spans="1:23" ht="12" customHeight="1" x14ac:dyDescent="0.2">
      <c r="A26" s="241" t="s">
        <v>331</v>
      </c>
      <c r="B26" s="242">
        <v>3.86</v>
      </c>
      <c r="C26" s="242">
        <v>-4.0732999999999997</v>
      </c>
      <c r="D26" s="242">
        <v>3.7682000000000002</v>
      </c>
      <c r="E26" s="242">
        <v>-1.2105999999999999</v>
      </c>
      <c r="F26" s="242">
        <v>-2.2103000000000002</v>
      </c>
      <c r="G26" s="242">
        <v>-3.379</v>
      </c>
      <c r="H26" s="242">
        <v>-5.9223999999999997</v>
      </c>
      <c r="I26" s="242">
        <v>16.058900000000001</v>
      </c>
      <c r="J26" s="242">
        <v>41.265900000000002</v>
      </c>
      <c r="K26" s="242">
        <v>39.796500000000002</v>
      </c>
      <c r="L26" s="242">
        <v>63.996699999999997</v>
      </c>
      <c r="M26" s="242">
        <v>51.89</v>
      </c>
      <c r="N26" s="242">
        <v>50.82</v>
      </c>
      <c r="O26" s="242">
        <v>53.7226</v>
      </c>
      <c r="P26" s="242">
        <v>55.005699999999997</v>
      </c>
      <c r="Q26" s="242">
        <v>57.2</v>
      </c>
      <c r="R26" s="242">
        <v>21.7898</v>
      </c>
      <c r="S26" s="242">
        <v>1.9665999999999999</v>
      </c>
      <c r="T26" s="242" t="s">
        <v>70</v>
      </c>
      <c r="U26" s="242"/>
      <c r="V26" s="241" t="s">
        <v>332</v>
      </c>
      <c r="W26" s="230"/>
    </row>
    <row r="27" spans="1:23" ht="12" customHeight="1" x14ac:dyDescent="0.2">
      <c r="A27" s="241" t="s">
        <v>333</v>
      </c>
      <c r="B27" s="242">
        <v>-69.8</v>
      </c>
      <c r="C27" s="242">
        <v>-69</v>
      </c>
      <c r="D27" s="242">
        <v>-62.8</v>
      </c>
      <c r="E27" s="242">
        <v>-59.9</v>
      </c>
      <c r="F27" s="242">
        <v>-43.4</v>
      </c>
      <c r="G27" s="242">
        <v>-42.3</v>
      </c>
      <c r="H27" s="242">
        <v>-71.8</v>
      </c>
      <c r="I27" s="242">
        <v>-38.314999999999998</v>
      </c>
      <c r="J27" s="242">
        <v>-56.058399999999999</v>
      </c>
      <c r="K27" s="242">
        <v>-56.682299999999998</v>
      </c>
      <c r="L27" s="242">
        <v>-51.216900000000003</v>
      </c>
      <c r="M27" s="242">
        <v>-61.219000000000001</v>
      </c>
      <c r="N27" s="242">
        <v>-26.850300000000001</v>
      </c>
      <c r="O27" s="242">
        <v>-25.180499999999999</v>
      </c>
      <c r="P27" s="242">
        <v>-28.3505</v>
      </c>
      <c r="Q27" s="242">
        <v>-32.510300000000001</v>
      </c>
      <c r="R27" s="242">
        <v>-52.929600000000001</v>
      </c>
      <c r="S27" s="242">
        <v>-24.168099999999999</v>
      </c>
      <c r="T27" s="242" t="s">
        <v>70</v>
      </c>
      <c r="U27" s="242"/>
      <c r="V27" s="241" t="s">
        <v>334</v>
      </c>
      <c r="W27" s="230"/>
    </row>
    <row r="28" spans="1:23" ht="12" customHeight="1" x14ac:dyDescent="0.2">
      <c r="A28" s="241" t="s">
        <v>323</v>
      </c>
      <c r="B28" s="242">
        <v>0</v>
      </c>
      <c r="C28" s="242">
        <v>0</v>
      </c>
      <c r="D28" s="242">
        <v>0</v>
      </c>
      <c r="E28" s="242">
        <v>0</v>
      </c>
      <c r="F28" s="242">
        <v>0</v>
      </c>
      <c r="G28" s="242">
        <v>0</v>
      </c>
      <c r="H28" s="242">
        <v>0</v>
      </c>
      <c r="I28" s="242">
        <v>0</v>
      </c>
      <c r="J28" s="242">
        <v>-3.6015000000000001</v>
      </c>
      <c r="K28" s="242">
        <v>-2.7311000000000001</v>
      </c>
      <c r="L28" s="242">
        <v>-2.9876999999999998</v>
      </c>
      <c r="M28" s="242">
        <v>-3.37</v>
      </c>
      <c r="N28" s="242">
        <v>-3.4502999999999999</v>
      </c>
      <c r="O28" s="242">
        <v>-4.6680999999999999</v>
      </c>
      <c r="P28" s="242">
        <v>-6.1927000000000003</v>
      </c>
      <c r="Q28" s="242">
        <v>-8.0932999999999993</v>
      </c>
      <c r="R28" s="242">
        <v>-28.535699999999999</v>
      </c>
      <c r="S28" s="242">
        <v>-16.840299999999999</v>
      </c>
      <c r="T28" s="242" t="s">
        <v>70</v>
      </c>
      <c r="U28" s="242"/>
      <c r="V28" s="241" t="s">
        <v>324</v>
      </c>
      <c r="W28" s="230"/>
    </row>
    <row r="29" spans="1:23" ht="12" customHeight="1" x14ac:dyDescent="0.2">
      <c r="A29" s="241" t="s">
        <v>325</v>
      </c>
      <c r="B29" s="242">
        <v>-69.8</v>
      </c>
      <c r="C29" s="242">
        <v>-69</v>
      </c>
      <c r="D29" s="242">
        <v>-62.8</v>
      </c>
      <c r="E29" s="242">
        <v>-59.9</v>
      </c>
      <c r="F29" s="242">
        <v>-43.4</v>
      </c>
      <c r="G29" s="242">
        <v>-42.3</v>
      </c>
      <c r="H29" s="242">
        <v>-71.8</v>
      </c>
      <c r="I29" s="242">
        <v>-38.314999999999998</v>
      </c>
      <c r="J29" s="242">
        <v>-52.456899999999997</v>
      </c>
      <c r="K29" s="242">
        <v>-53.9512</v>
      </c>
      <c r="L29" s="242">
        <v>-48.229100000000003</v>
      </c>
      <c r="M29" s="242">
        <v>-57.848999999999997</v>
      </c>
      <c r="N29" s="242">
        <v>-23.4</v>
      </c>
      <c r="O29" s="242">
        <v>-20.5124</v>
      </c>
      <c r="P29" s="242">
        <v>-22.157699999999998</v>
      </c>
      <c r="Q29" s="242">
        <v>-24.417000000000002</v>
      </c>
      <c r="R29" s="242">
        <v>-24.393799999999999</v>
      </c>
      <c r="S29" s="242">
        <v>-7.3277000000000001</v>
      </c>
      <c r="T29" s="242" t="s">
        <v>70</v>
      </c>
      <c r="U29" s="242"/>
      <c r="V29" s="241" t="s">
        <v>326</v>
      </c>
      <c r="W29" s="230"/>
    </row>
    <row r="30" spans="1:23" ht="12" customHeight="1" x14ac:dyDescent="0.2">
      <c r="A30" s="241" t="s">
        <v>327</v>
      </c>
      <c r="B30" s="242">
        <v>-22.245200000000001</v>
      </c>
      <c r="C30" s="242">
        <v>-26.2196</v>
      </c>
      <c r="D30" s="242">
        <v>-24.130400000000002</v>
      </c>
      <c r="E30" s="242">
        <v>-23.875299999999999</v>
      </c>
      <c r="F30" s="242">
        <v>-24.681999999999999</v>
      </c>
      <c r="G30" s="242">
        <v>-30.689299999999999</v>
      </c>
      <c r="H30" s="242">
        <v>-41.554499999999997</v>
      </c>
      <c r="I30" s="242">
        <v>-43.813899999999997</v>
      </c>
      <c r="J30" s="242">
        <v>-11.856</v>
      </c>
      <c r="K30" s="242">
        <v>-12.547000000000001</v>
      </c>
      <c r="L30" s="242">
        <v>-13.472</v>
      </c>
      <c r="M30" s="242">
        <v>-18</v>
      </c>
      <c r="N30" s="242">
        <v>-9.85</v>
      </c>
      <c r="O30" s="242">
        <v>-5.149</v>
      </c>
      <c r="P30" s="242">
        <v>-4.7220000000000004</v>
      </c>
      <c r="Q30" s="242">
        <v>-5.8369999999999997</v>
      </c>
      <c r="R30" s="242">
        <v>-10.407299999999999</v>
      </c>
      <c r="S30" s="242">
        <v>-2.2389999999999999</v>
      </c>
      <c r="T30" s="242" t="s">
        <v>70</v>
      </c>
      <c r="U30" s="242"/>
      <c r="V30" s="241" t="s">
        <v>328</v>
      </c>
      <c r="W30" s="230"/>
    </row>
    <row r="31" spans="1:23" ht="12" customHeight="1" x14ac:dyDescent="0.2">
      <c r="A31" s="241" t="s">
        <v>329</v>
      </c>
      <c r="B31" s="242">
        <v>0</v>
      </c>
      <c r="C31" s="242">
        <v>0</v>
      </c>
      <c r="D31" s="242">
        <v>0</v>
      </c>
      <c r="E31" s="242">
        <v>0</v>
      </c>
      <c r="F31" s="242">
        <v>0</v>
      </c>
      <c r="G31" s="242">
        <v>0</v>
      </c>
      <c r="H31" s="242">
        <v>-2.6395</v>
      </c>
      <c r="I31" s="242">
        <v>-0.51759999999999995</v>
      </c>
      <c r="J31" s="242">
        <v>0</v>
      </c>
      <c r="K31" s="242">
        <v>0</v>
      </c>
      <c r="L31" s="242">
        <v>0</v>
      </c>
      <c r="M31" s="242">
        <v>0</v>
      </c>
      <c r="N31" s="242">
        <v>0</v>
      </c>
      <c r="O31" s="242">
        <v>0</v>
      </c>
      <c r="P31" s="242" t="s">
        <v>70</v>
      </c>
      <c r="Q31" s="242" t="s">
        <v>70</v>
      </c>
      <c r="R31" s="242" t="s">
        <v>70</v>
      </c>
      <c r="S31" s="242" t="s">
        <v>70</v>
      </c>
      <c r="T31" s="242" t="s">
        <v>70</v>
      </c>
      <c r="U31" s="242"/>
      <c r="V31" s="241" t="s">
        <v>330</v>
      </c>
      <c r="W31" s="230"/>
    </row>
    <row r="32" spans="1:23" ht="12" customHeight="1" x14ac:dyDescent="0.2">
      <c r="A32" s="241" t="s">
        <v>335</v>
      </c>
      <c r="B32" s="242">
        <v>-47.5548</v>
      </c>
      <c r="C32" s="242">
        <v>-42.7804</v>
      </c>
      <c r="D32" s="242">
        <v>-38.669600000000003</v>
      </c>
      <c r="E32" s="242">
        <v>-36.024700000000003</v>
      </c>
      <c r="F32" s="242">
        <v>-18.718</v>
      </c>
      <c r="G32" s="242">
        <v>-11.6107</v>
      </c>
      <c r="H32" s="242">
        <v>-27.605899999999998</v>
      </c>
      <c r="I32" s="242">
        <v>6.0164999999999997</v>
      </c>
      <c r="J32" s="242">
        <v>-40.600900000000003</v>
      </c>
      <c r="K32" s="242">
        <v>-41.404200000000003</v>
      </c>
      <c r="L32" s="242">
        <v>-34.757100000000001</v>
      </c>
      <c r="M32" s="242">
        <v>-39.848999999999997</v>
      </c>
      <c r="N32" s="242">
        <v>-13.55</v>
      </c>
      <c r="O32" s="242">
        <v>-15.3634</v>
      </c>
      <c r="P32" s="242">
        <v>-17.435700000000001</v>
      </c>
      <c r="Q32" s="242">
        <v>-18.579999999999998</v>
      </c>
      <c r="R32" s="242">
        <v>-13.986499999999999</v>
      </c>
      <c r="S32" s="242">
        <v>-5.0887000000000002</v>
      </c>
      <c r="T32" s="242" t="s">
        <v>70</v>
      </c>
      <c r="U32" s="242"/>
      <c r="V32" s="241" t="s">
        <v>336</v>
      </c>
      <c r="W32" s="230"/>
    </row>
    <row r="33" spans="1:23" ht="12" customHeight="1" x14ac:dyDescent="0.2">
      <c r="A33" s="241" t="s">
        <v>337</v>
      </c>
      <c r="B33" s="242">
        <v>-58.1</v>
      </c>
      <c r="C33" s="242">
        <v>-58.9</v>
      </c>
      <c r="D33" s="242">
        <v>-55</v>
      </c>
      <c r="E33" s="242">
        <v>-55.2</v>
      </c>
      <c r="F33" s="242">
        <v>-39.4</v>
      </c>
      <c r="G33" s="242">
        <v>-39.04</v>
      </c>
      <c r="H33" s="242">
        <v>-69.004999999999995</v>
      </c>
      <c r="I33" s="242">
        <v>-11.163</v>
      </c>
      <c r="J33" s="242">
        <v>-14.7925</v>
      </c>
      <c r="K33" s="242">
        <v>-16.8857</v>
      </c>
      <c r="L33" s="242">
        <v>12.7798</v>
      </c>
      <c r="M33" s="242">
        <v>-9.3290000000000006</v>
      </c>
      <c r="N33" s="242">
        <v>23.9697</v>
      </c>
      <c r="O33" s="242">
        <v>28.542000000000002</v>
      </c>
      <c r="P33" s="242">
        <v>26.655200000000001</v>
      </c>
      <c r="Q33" s="242">
        <v>24.689599999999999</v>
      </c>
      <c r="R33" s="242">
        <v>-4.6013999999999999</v>
      </c>
      <c r="S33" s="242">
        <v>-15.203099999999999</v>
      </c>
      <c r="T33" s="242" t="s">
        <v>70</v>
      </c>
      <c r="U33" s="242"/>
      <c r="V33" s="241" t="s">
        <v>338</v>
      </c>
      <c r="W33" s="230"/>
    </row>
    <row r="34" spans="1:23" ht="12" customHeight="1" x14ac:dyDescent="0.2">
      <c r="A34" s="241" t="s">
        <v>339</v>
      </c>
      <c r="B34" s="242">
        <v>100.8</v>
      </c>
      <c r="C34" s="242">
        <v>98.1</v>
      </c>
      <c r="D34" s="242">
        <v>128.69999999999999</v>
      </c>
      <c r="E34" s="242">
        <v>127.4</v>
      </c>
      <c r="F34" s="242">
        <v>193.85599999999999</v>
      </c>
      <c r="G34" s="242">
        <v>261.85399999999998</v>
      </c>
      <c r="H34" s="242">
        <v>310.92500000000001</v>
      </c>
      <c r="I34" s="242">
        <v>423.79399999999998</v>
      </c>
      <c r="J34" s="242">
        <v>469.95260000000002</v>
      </c>
      <c r="K34" s="242">
        <v>471.71280000000002</v>
      </c>
      <c r="L34" s="242">
        <v>555.52739999999994</v>
      </c>
      <c r="M34" s="242">
        <v>623</v>
      </c>
      <c r="N34" s="242">
        <v>790.09439999999995</v>
      </c>
      <c r="O34" s="242">
        <v>623.55420000000004</v>
      </c>
      <c r="P34" s="242">
        <v>672.84299999999996</v>
      </c>
      <c r="Q34" s="242">
        <v>610.85770000000002</v>
      </c>
      <c r="R34" s="242">
        <v>592.18309999999997</v>
      </c>
      <c r="S34" s="242">
        <v>160.29910000000001</v>
      </c>
      <c r="T34" s="242" t="s">
        <v>70</v>
      </c>
      <c r="U34" s="242"/>
      <c r="V34" s="241" t="s">
        <v>340</v>
      </c>
      <c r="W34" s="230"/>
    </row>
    <row r="35" spans="1:23" ht="12" customHeight="1" x14ac:dyDescent="0.2">
      <c r="A35" s="241" t="s">
        <v>341</v>
      </c>
      <c r="B35" s="242">
        <v>-53.8</v>
      </c>
      <c r="C35" s="242">
        <v>-54.1</v>
      </c>
      <c r="D35" s="242">
        <v>-88.7</v>
      </c>
      <c r="E35" s="242">
        <v>-84.2</v>
      </c>
      <c r="F35" s="242">
        <v>-119.883</v>
      </c>
      <c r="G35" s="242">
        <v>-94.608000000000004</v>
      </c>
      <c r="H35" s="242">
        <v>-94.632999999999996</v>
      </c>
      <c r="I35" s="242">
        <v>-136.99700000000001</v>
      </c>
      <c r="J35" s="242">
        <v>-141.1189</v>
      </c>
      <c r="K35" s="242">
        <v>-172.08869999999999</v>
      </c>
      <c r="L35" s="242">
        <v>-184.7741</v>
      </c>
      <c r="M35" s="242">
        <v>-208.36</v>
      </c>
      <c r="N35" s="242">
        <v>-370.88170000000002</v>
      </c>
      <c r="O35" s="242">
        <v>-270.3338</v>
      </c>
      <c r="P35" s="242">
        <v>-215.2269</v>
      </c>
      <c r="Q35" s="242">
        <v>-194.3493</v>
      </c>
      <c r="R35" s="242">
        <v>-271.81270000000001</v>
      </c>
      <c r="S35" s="242">
        <v>-57.884999999999998</v>
      </c>
      <c r="T35" s="242" t="s">
        <v>70</v>
      </c>
      <c r="U35" s="242"/>
      <c r="V35" s="241" t="s">
        <v>342</v>
      </c>
      <c r="W35" s="230"/>
    </row>
    <row r="36" spans="1:23" ht="12" customHeight="1" x14ac:dyDescent="0.2">
      <c r="A36" s="241" t="s">
        <v>343</v>
      </c>
      <c r="B36" s="242">
        <v>47</v>
      </c>
      <c r="C36" s="242">
        <v>44</v>
      </c>
      <c r="D36" s="242">
        <v>40</v>
      </c>
      <c r="E36" s="242">
        <v>43.2</v>
      </c>
      <c r="F36" s="242">
        <v>73.972999999999999</v>
      </c>
      <c r="G36" s="242">
        <v>167.24600000000001</v>
      </c>
      <c r="H36" s="242">
        <v>216.292</v>
      </c>
      <c r="I36" s="242">
        <v>286.79700000000003</v>
      </c>
      <c r="J36" s="242">
        <v>328.83370000000002</v>
      </c>
      <c r="K36" s="242">
        <v>299.62400000000002</v>
      </c>
      <c r="L36" s="242">
        <v>370.75319999999999</v>
      </c>
      <c r="M36" s="242">
        <v>414.64</v>
      </c>
      <c r="N36" s="242">
        <v>419.21260000000001</v>
      </c>
      <c r="O36" s="242">
        <v>353.22039999999998</v>
      </c>
      <c r="P36" s="242">
        <v>457.61599999999999</v>
      </c>
      <c r="Q36" s="242">
        <v>416.50830000000002</v>
      </c>
      <c r="R36" s="242">
        <v>320.37040000000002</v>
      </c>
      <c r="S36" s="242">
        <v>102.414</v>
      </c>
      <c r="T36" s="242" t="s">
        <v>70</v>
      </c>
      <c r="U36" s="242"/>
      <c r="V36" s="241" t="s">
        <v>344</v>
      </c>
      <c r="W36" s="230"/>
    </row>
    <row r="37" spans="1:23" ht="12" customHeight="1" x14ac:dyDescent="0.2">
      <c r="A37" s="241" t="s">
        <v>345</v>
      </c>
      <c r="B37" s="242">
        <v>16.3</v>
      </c>
      <c r="C37" s="242">
        <v>31.9</v>
      </c>
      <c r="D37" s="242">
        <v>31.1</v>
      </c>
      <c r="E37" s="242">
        <v>43.8</v>
      </c>
      <c r="F37" s="242">
        <v>45.9</v>
      </c>
      <c r="G37" s="242">
        <v>52.1</v>
      </c>
      <c r="H37" s="242">
        <v>319.3</v>
      </c>
      <c r="I37" s="242">
        <v>426.6</v>
      </c>
      <c r="J37" s="242">
        <v>38.690100000000001</v>
      </c>
      <c r="K37" s="242">
        <v>37.170999999999999</v>
      </c>
      <c r="L37" s="242">
        <v>27.074999999999999</v>
      </c>
      <c r="M37" s="242">
        <v>30.106200000000001</v>
      </c>
      <c r="N37" s="242">
        <v>29.338000000000001</v>
      </c>
      <c r="O37" s="242">
        <v>7.2670000000000003</v>
      </c>
      <c r="P37" s="242">
        <v>4.415</v>
      </c>
      <c r="Q37" s="242">
        <v>18.451699999999999</v>
      </c>
      <c r="R37" s="242">
        <v>14.802</v>
      </c>
      <c r="S37" s="242">
        <v>21.9693</v>
      </c>
      <c r="T37" s="242" t="s">
        <v>70</v>
      </c>
      <c r="U37" s="242"/>
      <c r="V37" s="241" t="s">
        <v>346</v>
      </c>
      <c r="W37" s="230"/>
    </row>
    <row r="38" spans="1:23" ht="12" customHeight="1" x14ac:dyDescent="0.2">
      <c r="A38" s="241" t="s">
        <v>347</v>
      </c>
      <c r="B38" s="242">
        <v>110.5</v>
      </c>
      <c r="C38" s="242">
        <v>84.4</v>
      </c>
      <c r="D38" s="242">
        <v>54.3</v>
      </c>
      <c r="E38" s="242">
        <v>35</v>
      </c>
      <c r="F38" s="242">
        <v>38.521000000000001</v>
      </c>
      <c r="G38" s="242">
        <v>126.7</v>
      </c>
      <c r="H38" s="242">
        <v>-52.4</v>
      </c>
      <c r="I38" s="242">
        <v>-235.73</v>
      </c>
      <c r="J38" s="242">
        <v>296.726</v>
      </c>
      <c r="K38" s="242">
        <v>166.16929999999999</v>
      </c>
      <c r="L38" s="242">
        <v>159.81280000000001</v>
      </c>
      <c r="M38" s="242">
        <v>319.78949999999998</v>
      </c>
      <c r="N38" s="242">
        <v>362.12630000000001</v>
      </c>
      <c r="O38" s="242">
        <v>289.73860000000002</v>
      </c>
      <c r="P38" s="242">
        <v>382.3578</v>
      </c>
      <c r="Q38" s="242">
        <v>-38.636499999999998</v>
      </c>
      <c r="R38" s="242">
        <v>-164.8441</v>
      </c>
      <c r="S38" s="242">
        <v>181.29159999999999</v>
      </c>
      <c r="T38" s="242" t="s">
        <v>70</v>
      </c>
      <c r="U38" s="242"/>
      <c r="V38" s="241" t="s">
        <v>348</v>
      </c>
      <c r="W38" s="230"/>
    </row>
    <row r="39" spans="1:23" ht="12" hidden="1" customHeight="1" x14ac:dyDescent="0.2">
      <c r="A39" s="241" t="s">
        <v>349</v>
      </c>
      <c r="B39" s="242">
        <v>0</v>
      </c>
      <c r="C39" s="242">
        <v>0</v>
      </c>
      <c r="D39" s="242">
        <v>0</v>
      </c>
      <c r="E39" s="242">
        <v>0</v>
      </c>
      <c r="F39" s="242">
        <v>0</v>
      </c>
      <c r="G39" s="242">
        <v>0</v>
      </c>
      <c r="H39" s="242">
        <v>0</v>
      </c>
      <c r="I39" s="242">
        <v>0</v>
      </c>
      <c r="J39" s="242">
        <v>0</v>
      </c>
      <c r="K39" s="242">
        <v>0</v>
      </c>
      <c r="L39" s="242">
        <v>0</v>
      </c>
      <c r="M39" s="242">
        <v>0</v>
      </c>
      <c r="N39" s="242">
        <v>0</v>
      </c>
      <c r="O39" s="242">
        <v>0</v>
      </c>
      <c r="P39" s="242" t="s">
        <v>70</v>
      </c>
      <c r="Q39" s="242" t="s">
        <v>70</v>
      </c>
      <c r="R39" s="242">
        <v>-26</v>
      </c>
      <c r="S39" s="242" t="s">
        <v>70</v>
      </c>
      <c r="T39" s="242" t="s">
        <v>70</v>
      </c>
      <c r="U39" s="242"/>
      <c r="V39" s="241" t="s">
        <v>350</v>
      </c>
      <c r="W39" s="230"/>
    </row>
    <row r="40" spans="1:23" ht="12" customHeight="1" x14ac:dyDescent="0.2">
      <c r="A40" s="241" t="s">
        <v>351</v>
      </c>
      <c r="B40" s="242">
        <v>67.099999999999994</v>
      </c>
      <c r="C40" s="242">
        <v>56</v>
      </c>
      <c r="D40" s="242">
        <v>43.6</v>
      </c>
      <c r="E40" s="242">
        <v>26.1</v>
      </c>
      <c r="F40" s="242">
        <v>30</v>
      </c>
      <c r="G40" s="242">
        <v>76.8</v>
      </c>
      <c r="H40" s="242">
        <v>102.4</v>
      </c>
      <c r="I40" s="242">
        <v>152.4</v>
      </c>
      <c r="J40" s="242">
        <v>178</v>
      </c>
      <c r="K40" s="242">
        <v>164</v>
      </c>
      <c r="L40" s="242">
        <v>198</v>
      </c>
      <c r="M40" s="242">
        <v>246.8</v>
      </c>
      <c r="N40" s="242">
        <v>277.91000000000003</v>
      </c>
      <c r="O40" s="242">
        <v>200.5583</v>
      </c>
      <c r="P40" s="242">
        <v>237.75</v>
      </c>
      <c r="Q40" s="242">
        <v>116.95820000000001</v>
      </c>
      <c r="R40" s="242">
        <v>31.998999999999999</v>
      </c>
      <c r="S40" s="242">
        <v>141.1103</v>
      </c>
      <c r="T40" s="242" t="s">
        <v>70</v>
      </c>
      <c r="U40" s="242"/>
      <c r="V40" s="241" t="s">
        <v>352</v>
      </c>
      <c r="W40" s="230"/>
    </row>
    <row r="41" spans="1:23" ht="12" customHeight="1" x14ac:dyDescent="0.2">
      <c r="A41" s="241" t="s">
        <v>353</v>
      </c>
      <c r="B41" s="242">
        <v>3</v>
      </c>
      <c r="C41" s="242">
        <v>-8</v>
      </c>
      <c r="D41" s="242">
        <v>-17</v>
      </c>
      <c r="E41" s="242">
        <v>-26.8</v>
      </c>
      <c r="F41" s="242">
        <v>-16.2</v>
      </c>
      <c r="G41" s="242">
        <v>-34.1</v>
      </c>
      <c r="H41" s="242">
        <v>-5.5</v>
      </c>
      <c r="I41" s="242">
        <v>-95.3</v>
      </c>
      <c r="J41" s="242">
        <v>2.6566999999999998</v>
      </c>
      <c r="K41" s="242">
        <v>19.900300000000001</v>
      </c>
      <c r="L41" s="242">
        <v>2.9</v>
      </c>
      <c r="M41" s="242">
        <v>-32.299999999999997</v>
      </c>
      <c r="N41" s="242">
        <v>-65</v>
      </c>
      <c r="O41" s="242">
        <v>-18.899999999999999</v>
      </c>
      <c r="P41" s="242">
        <v>57.8</v>
      </c>
      <c r="Q41" s="242">
        <v>-22.7</v>
      </c>
      <c r="R41" s="242">
        <v>-51.093499999999999</v>
      </c>
      <c r="S41" s="242">
        <v>1.1046</v>
      </c>
      <c r="T41" s="242" t="s">
        <v>70</v>
      </c>
      <c r="U41" s="242"/>
      <c r="V41" s="241" t="s">
        <v>354</v>
      </c>
      <c r="W41" s="230"/>
    </row>
    <row r="42" spans="1:23" ht="12" hidden="1" customHeight="1" x14ac:dyDescent="0.2">
      <c r="A42" s="241" t="s">
        <v>355</v>
      </c>
      <c r="B42" s="242">
        <v>0</v>
      </c>
      <c r="C42" s="242">
        <v>0</v>
      </c>
      <c r="D42" s="242">
        <v>0</v>
      </c>
      <c r="E42" s="242">
        <v>0</v>
      </c>
      <c r="F42" s="242">
        <v>0</v>
      </c>
      <c r="G42" s="242">
        <v>0</v>
      </c>
      <c r="H42" s="242">
        <v>0</v>
      </c>
      <c r="I42" s="242">
        <v>0</v>
      </c>
      <c r="J42" s="242">
        <v>0</v>
      </c>
      <c r="K42" s="242">
        <v>0</v>
      </c>
      <c r="L42" s="242">
        <v>0</v>
      </c>
      <c r="M42" s="242">
        <v>0</v>
      </c>
      <c r="N42" s="242">
        <v>0</v>
      </c>
      <c r="O42" s="242">
        <v>0</v>
      </c>
      <c r="P42" s="242" t="s">
        <v>70</v>
      </c>
      <c r="Q42" s="242" t="s">
        <v>70</v>
      </c>
      <c r="R42" s="242" t="s">
        <v>70</v>
      </c>
      <c r="S42" s="242" t="s">
        <v>70</v>
      </c>
      <c r="T42" s="242" t="s">
        <v>70</v>
      </c>
      <c r="U42" s="242"/>
      <c r="V42" s="241" t="s">
        <v>356</v>
      </c>
      <c r="W42" s="230"/>
    </row>
    <row r="43" spans="1:23" ht="12" customHeight="1" x14ac:dyDescent="0.2">
      <c r="A43" s="241" t="s">
        <v>357</v>
      </c>
      <c r="B43" s="242">
        <v>3</v>
      </c>
      <c r="C43" s="242">
        <v>-8</v>
      </c>
      <c r="D43" s="242">
        <v>-17</v>
      </c>
      <c r="E43" s="242">
        <v>-26.8</v>
      </c>
      <c r="F43" s="242">
        <v>-16.2</v>
      </c>
      <c r="G43" s="242">
        <v>-34.1</v>
      </c>
      <c r="H43" s="242">
        <v>-5.5</v>
      </c>
      <c r="I43" s="242">
        <v>-95.3</v>
      </c>
      <c r="J43" s="242">
        <v>2.6566999999999998</v>
      </c>
      <c r="K43" s="242">
        <v>19.900300000000001</v>
      </c>
      <c r="L43" s="242">
        <v>2.9</v>
      </c>
      <c r="M43" s="242">
        <v>-32.299999999999997</v>
      </c>
      <c r="N43" s="242">
        <v>-65</v>
      </c>
      <c r="O43" s="242">
        <v>-18.899999999999999</v>
      </c>
      <c r="P43" s="242">
        <v>57.8</v>
      </c>
      <c r="Q43" s="242">
        <v>-22.7</v>
      </c>
      <c r="R43" s="242">
        <v>-51.093499999999999</v>
      </c>
      <c r="S43" s="242">
        <v>1.1046</v>
      </c>
      <c r="T43" s="242" t="s">
        <v>70</v>
      </c>
      <c r="U43" s="242"/>
      <c r="V43" s="241" t="s">
        <v>358</v>
      </c>
      <c r="W43" s="230"/>
    </row>
    <row r="44" spans="1:23" ht="12" customHeight="1" x14ac:dyDescent="0.2">
      <c r="A44" s="241" t="s">
        <v>359</v>
      </c>
      <c r="B44" s="242">
        <v>-12</v>
      </c>
      <c r="C44" s="242">
        <v>-3</v>
      </c>
      <c r="D44" s="242">
        <v>8</v>
      </c>
      <c r="E44" s="242">
        <v>-0.5</v>
      </c>
      <c r="F44" s="242">
        <v>10.6</v>
      </c>
      <c r="G44" s="242">
        <v>17.3</v>
      </c>
      <c r="H44" s="242">
        <v>1.4</v>
      </c>
      <c r="I44" s="242">
        <v>0.2</v>
      </c>
      <c r="J44" s="242">
        <v>18.5</v>
      </c>
      <c r="K44" s="242">
        <v>11</v>
      </c>
      <c r="L44" s="242">
        <v>24.743500000000001</v>
      </c>
      <c r="M44" s="242">
        <v>-15.96</v>
      </c>
      <c r="N44" s="242">
        <v>-18.739999999999998</v>
      </c>
      <c r="O44" s="242">
        <v>21.82</v>
      </c>
      <c r="P44" s="242">
        <v>58.68</v>
      </c>
      <c r="Q44" s="242">
        <v>-34.929200000000002</v>
      </c>
      <c r="R44" s="242">
        <v>53.370199999999997</v>
      </c>
      <c r="S44" s="242">
        <v>124.84310000000001</v>
      </c>
      <c r="T44" s="242" t="s">
        <v>70</v>
      </c>
      <c r="U44" s="242"/>
      <c r="V44" s="241" t="s">
        <v>360</v>
      </c>
      <c r="W44" s="230"/>
    </row>
    <row r="45" spans="1:23" ht="12" hidden="1" customHeight="1" x14ac:dyDescent="0.2">
      <c r="A45" s="241" t="s">
        <v>355</v>
      </c>
      <c r="B45" s="242">
        <v>0</v>
      </c>
      <c r="C45" s="242">
        <v>0</v>
      </c>
      <c r="D45" s="242">
        <v>0</v>
      </c>
      <c r="E45" s="242">
        <v>0</v>
      </c>
      <c r="F45" s="242">
        <v>0</v>
      </c>
      <c r="G45" s="242">
        <v>0</v>
      </c>
      <c r="H45" s="242">
        <v>0</v>
      </c>
      <c r="I45" s="242">
        <v>0</v>
      </c>
      <c r="J45" s="242">
        <v>0</v>
      </c>
      <c r="K45" s="242">
        <v>0</v>
      </c>
      <c r="L45" s="242">
        <v>0</v>
      </c>
      <c r="M45" s="242">
        <v>0</v>
      </c>
      <c r="N45" s="242">
        <v>0</v>
      </c>
      <c r="O45" s="242">
        <v>0</v>
      </c>
      <c r="P45" s="242" t="s">
        <v>70</v>
      </c>
      <c r="Q45" s="242" t="s">
        <v>70</v>
      </c>
      <c r="R45" s="242" t="s">
        <v>70</v>
      </c>
      <c r="S45" s="242" t="s">
        <v>70</v>
      </c>
      <c r="T45" s="242" t="s">
        <v>70</v>
      </c>
      <c r="U45" s="242"/>
      <c r="V45" s="241" t="s">
        <v>356</v>
      </c>
      <c r="W45" s="230"/>
    </row>
    <row r="46" spans="1:23" ht="12" customHeight="1" x14ac:dyDescent="0.2">
      <c r="A46" s="241" t="s">
        <v>357</v>
      </c>
      <c r="B46" s="242">
        <v>-12</v>
      </c>
      <c r="C46" s="242">
        <v>-3</v>
      </c>
      <c r="D46" s="242">
        <v>8</v>
      </c>
      <c r="E46" s="242">
        <v>-0.5</v>
      </c>
      <c r="F46" s="242">
        <v>10.6</v>
      </c>
      <c r="G46" s="242">
        <v>17.3</v>
      </c>
      <c r="H46" s="242">
        <v>1.4</v>
      </c>
      <c r="I46" s="242">
        <v>0.2</v>
      </c>
      <c r="J46" s="242">
        <v>18.5</v>
      </c>
      <c r="K46" s="242">
        <v>11</v>
      </c>
      <c r="L46" s="242">
        <v>24.743500000000001</v>
      </c>
      <c r="M46" s="242">
        <v>-15.96</v>
      </c>
      <c r="N46" s="242">
        <v>-18.739999999999998</v>
      </c>
      <c r="O46" s="242">
        <v>21.82</v>
      </c>
      <c r="P46" s="242">
        <v>58.68</v>
      </c>
      <c r="Q46" s="242">
        <v>-34.929200000000002</v>
      </c>
      <c r="R46" s="242">
        <v>53.370199999999997</v>
      </c>
      <c r="S46" s="242">
        <v>124.84310000000001</v>
      </c>
      <c r="T46" s="242" t="s">
        <v>70</v>
      </c>
      <c r="U46" s="242"/>
      <c r="V46" s="241" t="s">
        <v>358</v>
      </c>
      <c r="W46" s="230"/>
    </row>
    <row r="47" spans="1:23" ht="12" customHeight="1" x14ac:dyDescent="0.2">
      <c r="A47" s="241" t="s">
        <v>361</v>
      </c>
      <c r="B47" s="242">
        <v>66.099999999999994</v>
      </c>
      <c r="C47" s="242">
        <v>0</v>
      </c>
      <c r="D47" s="242">
        <v>0</v>
      </c>
      <c r="E47" s="242">
        <v>0</v>
      </c>
      <c r="F47" s="242">
        <v>0</v>
      </c>
      <c r="G47" s="242">
        <v>0</v>
      </c>
      <c r="H47" s="242">
        <v>0</v>
      </c>
      <c r="I47" s="242">
        <v>0</v>
      </c>
      <c r="J47" s="242">
        <v>0</v>
      </c>
      <c r="K47" s="242">
        <v>0</v>
      </c>
      <c r="L47" s="242">
        <v>0</v>
      </c>
      <c r="M47" s="242">
        <v>0</v>
      </c>
      <c r="N47" s="242">
        <v>0</v>
      </c>
      <c r="O47" s="242">
        <v>0</v>
      </c>
      <c r="P47" s="242" t="s">
        <v>70</v>
      </c>
      <c r="Q47" s="242" t="s">
        <v>70</v>
      </c>
      <c r="R47" s="242">
        <v>-80.580500000000001</v>
      </c>
      <c r="S47" s="242">
        <v>0.77070000000000005</v>
      </c>
      <c r="T47" s="242" t="s">
        <v>70</v>
      </c>
      <c r="U47" s="242"/>
      <c r="V47" s="241" t="s">
        <v>362</v>
      </c>
      <c r="W47" s="230"/>
    </row>
    <row r="48" spans="1:23" ht="12" hidden="1" customHeight="1" x14ac:dyDescent="0.2">
      <c r="A48" s="241" t="s">
        <v>363</v>
      </c>
      <c r="B48" s="242">
        <v>0</v>
      </c>
      <c r="C48" s="242">
        <v>0</v>
      </c>
      <c r="D48" s="242">
        <v>0</v>
      </c>
      <c r="E48" s="242">
        <v>0</v>
      </c>
      <c r="F48" s="242">
        <v>0</v>
      </c>
      <c r="G48" s="242">
        <v>0</v>
      </c>
      <c r="H48" s="242">
        <v>0</v>
      </c>
      <c r="I48" s="242">
        <v>0</v>
      </c>
      <c r="J48" s="242">
        <v>0</v>
      </c>
      <c r="K48" s="242">
        <v>0</v>
      </c>
      <c r="L48" s="242">
        <v>0</v>
      </c>
      <c r="M48" s="242">
        <v>0</v>
      </c>
      <c r="N48" s="242">
        <v>0</v>
      </c>
      <c r="O48" s="242">
        <v>0</v>
      </c>
      <c r="P48" s="242" t="s">
        <v>70</v>
      </c>
      <c r="Q48" s="242" t="s">
        <v>70</v>
      </c>
      <c r="R48" s="242">
        <v>-133.95079999999999</v>
      </c>
      <c r="S48" s="242">
        <v>-126.6083</v>
      </c>
      <c r="T48" s="242" t="s">
        <v>70</v>
      </c>
      <c r="U48" s="242"/>
      <c r="V48" s="241" t="s">
        <v>364</v>
      </c>
      <c r="W48" s="230"/>
    </row>
    <row r="49" spans="1:24" ht="12" customHeight="1" x14ac:dyDescent="0.2">
      <c r="A49" s="241" t="s">
        <v>365</v>
      </c>
      <c r="B49" s="242">
        <v>66.099999999999994</v>
      </c>
      <c r="C49" s="242">
        <v>0</v>
      </c>
      <c r="D49" s="242">
        <v>0</v>
      </c>
      <c r="E49" s="242">
        <v>0</v>
      </c>
      <c r="F49" s="242">
        <v>0</v>
      </c>
      <c r="G49" s="242">
        <v>0</v>
      </c>
      <c r="H49" s="242">
        <v>0</v>
      </c>
      <c r="I49" s="242">
        <v>0</v>
      </c>
      <c r="J49" s="242">
        <v>0</v>
      </c>
      <c r="K49" s="242">
        <v>0</v>
      </c>
      <c r="L49" s="242">
        <v>0</v>
      </c>
      <c r="M49" s="242">
        <v>0</v>
      </c>
      <c r="N49" s="242">
        <v>0</v>
      </c>
      <c r="O49" s="242">
        <v>0</v>
      </c>
      <c r="P49" s="242" t="s">
        <v>70</v>
      </c>
      <c r="Q49" s="242" t="s">
        <v>70</v>
      </c>
      <c r="R49" s="242" t="s">
        <v>70</v>
      </c>
      <c r="S49" s="242" t="s">
        <v>70</v>
      </c>
      <c r="T49" s="242" t="s">
        <v>70</v>
      </c>
      <c r="U49" s="242"/>
      <c r="V49" s="241" t="s">
        <v>366</v>
      </c>
      <c r="W49" s="230"/>
    </row>
    <row r="50" spans="1:24" ht="12" customHeight="1" x14ac:dyDescent="0.2">
      <c r="A50" s="241" t="s">
        <v>367</v>
      </c>
      <c r="B50" s="242">
        <v>0</v>
      </c>
      <c r="C50" s="242">
        <v>0</v>
      </c>
      <c r="D50" s="242">
        <v>0</v>
      </c>
      <c r="E50" s="242">
        <v>0</v>
      </c>
      <c r="F50" s="242">
        <v>0</v>
      </c>
      <c r="G50" s="242">
        <v>0</v>
      </c>
      <c r="H50" s="242">
        <v>0</v>
      </c>
      <c r="I50" s="242">
        <v>0</v>
      </c>
      <c r="J50" s="242">
        <v>0</v>
      </c>
      <c r="K50" s="242">
        <v>0</v>
      </c>
      <c r="L50" s="242">
        <v>0</v>
      </c>
      <c r="M50" s="242">
        <v>0</v>
      </c>
      <c r="N50" s="242">
        <v>0</v>
      </c>
      <c r="O50" s="242">
        <v>0</v>
      </c>
      <c r="P50" s="242" t="s">
        <v>70</v>
      </c>
      <c r="Q50" s="242" t="s">
        <v>70</v>
      </c>
      <c r="R50" s="242">
        <v>47.589199999999998</v>
      </c>
      <c r="S50" s="242">
        <v>-27.074400000000001</v>
      </c>
      <c r="T50" s="242" t="s">
        <v>70</v>
      </c>
      <c r="U50" s="242"/>
      <c r="V50" s="241" t="s">
        <v>368</v>
      </c>
      <c r="W50" s="230"/>
    </row>
    <row r="51" spans="1:24" ht="12" customHeight="1" x14ac:dyDescent="0.2">
      <c r="A51" s="241" t="s">
        <v>369</v>
      </c>
      <c r="B51" s="242">
        <v>0</v>
      </c>
      <c r="C51" s="242">
        <v>0</v>
      </c>
      <c r="D51" s="242">
        <v>0</v>
      </c>
      <c r="E51" s="242">
        <v>0</v>
      </c>
      <c r="F51" s="242">
        <v>0</v>
      </c>
      <c r="G51" s="242">
        <v>0</v>
      </c>
      <c r="H51" s="242">
        <v>0</v>
      </c>
      <c r="I51" s="242">
        <v>0</v>
      </c>
      <c r="J51" s="242">
        <v>0</v>
      </c>
      <c r="K51" s="242">
        <v>0</v>
      </c>
      <c r="L51" s="242">
        <v>0</v>
      </c>
      <c r="M51" s="242">
        <v>0</v>
      </c>
      <c r="N51" s="242">
        <v>0</v>
      </c>
      <c r="O51" s="242">
        <v>0</v>
      </c>
      <c r="P51" s="242" t="s">
        <v>70</v>
      </c>
      <c r="Q51" s="242" t="s">
        <v>70</v>
      </c>
      <c r="R51" s="242">
        <v>5.7809999999999997</v>
      </c>
      <c r="S51" s="242">
        <v>154.45339999999999</v>
      </c>
      <c r="T51" s="242" t="s">
        <v>70</v>
      </c>
      <c r="U51" s="242"/>
      <c r="V51" s="241" t="s">
        <v>370</v>
      </c>
      <c r="W51" s="230"/>
    </row>
    <row r="52" spans="1:24" ht="12" customHeight="1" x14ac:dyDescent="0.2">
      <c r="A52" s="241" t="s">
        <v>371</v>
      </c>
      <c r="B52" s="242">
        <v>-13.7</v>
      </c>
      <c r="C52" s="242">
        <v>39.4</v>
      </c>
      <c r="D52" s="242">
        <v>19.7</v>
      </c>
      <c r="E52" s="242">
        <v>36.200000000000003</v>
      </c>
      <c r="F52" s="242">
        <v>14.121</v>
      </c>
      <c r="G52" s="242">
        <v>66.7</v>
      </c>
      <c r="H52" s="242">
        <v>-150.69999999999999</v>
      </c>
      <c r="I52" s="242">
        <v>-293.02999999999997</v>
      </c>
      <c r="J52" s="242">
        <v>97.569299999999998</v>
      </c>
      <c r="K52" s="242">
        <v>-28.731000000000002</v>
      </c>
      <c r="L52" s="242">
        <v>-65.830699999999993</v>
      </c>
      <c r="M52" s="242">
        <v>121.2495</v>
      </c>
      <c r="N52" s="242">
        <v>167.9563</v>
      </c>
      <c r="O52" s="242">
        <v>86.260199999999998</v>
      </c>
      <c r="P52" s="242">
        <v>28.127800000000001</v>
      </c>
      <c r="Q52" s="242">
        <v>-97.965500000000006</v>
      </c>
      <c r="R52" s="242">
        <v>-39.1691</v>
      </c>
      <c r="S52" s="242">
        <v>40.841799999999999</v>
      </c>
      <c r="T52" s="242" t="s">
        <v>70</v>
      </c>
      <c r="U52" s="242"/>
      <c r="V52" s="241" t="s">
        <v>372</v>
      </c>
      <c r="W52" s="230"/>
    </row>
    <row r="53" spans="1:24" ht="12" customHeight="1" x14ac:dyDescent="0.2">
      <c r="A53" s="241" t="s">
        <v>363</v>
      </c>
      <c r="B53" s="242">
        <v>0</v>
      </c>
      <c r="C53" s="242">
        <v>0</v>
      </c>
      <c r="D53" s="242">
        <v>0</v>
      </c>
      <c r="E53" s="242">
        <v>0</v>
      </c>
      <c r="F53" s="242">
        <v>0</v>
      </c>
      <c r="G53" s="242">
        <v>0</v>
      </c>
      <c r="H53" s="242">
        <v>0</v>
      </c>
      <c r="I53" s="242">
        <v>0</v>
      </c>
      <c r="J53" s="242">
        <v>0</v>
      </c>
      <c r="K53" s="242">
        <v>0</v>
      </c>
      <c r="L53" s="242">
        <v>-1.4069</v>
      </c>
      <c r="M53" s="242">
        <v>-7.3506999999999998</v>
      </c>
      <c r="N53" s="242">
        <v>-11.3788</v>
      </c>
      <c r="O53" s="242">
        <v>-11.250999999999999</v>
      </c>
      <c r="P53" s="242">
        <v>-11.3406</v>
      </c>
      <c r="Q53" s="242">
        <v>-9.0879999999999992</v>
      </c>
      <c r="R53" s="242">
        <v>-15.544700000000001</v>
      </c>
      <c r="S53" s="242">
        <v>-0.56340000000000001</v>
      </c>
      <c r="T53" s="242" t="s">
        <v>70</v>
      </c>
      <c r="U53" s="242"/>
      <c r="V53" s="241" t="s">
        <v>373</v>
      </c>
      <c r="W53" s="230"/>
    </row>
    <row r="54" spans="1:24" ht="12" customHeight="1" x14ac:dyDescent="0.2">
      <c r="A54" s="241" t="s">
        <v>365</v>
      </c>
      <c r="B54" s="242">
        <v>-23.7</v>
      </c>
      <c r="C54" s="242">
        <v>39.4</v>
      </c>
      <c r="D54" s="242">
        <v>19.7</v>
      </c>
      <c r="E54" s="242">
        <v>36.200000000000003</v>
      </c>
      <c r="F54" s="242">
        <v>14.121</v>
      </c>
      <c r="G54" s="242">
        <v>66.7</v>
      </c>
      <c r="H54" s="242">
        <v>-150.69999999999999</v>
      </c>
      <c r="I54" s="242">
        <v>-293.02999999999997</v>
      </c>
      <c r="J54" s="242">
        <v>97.569299999999998</v>
      </c>
      <c r="K54" s="242">
        <v>-142.02379999999999</v>
      </c>
      <c r="L54" s="242">
        <v>-65.830699999999993</v>
      </c>
      <c r="M54" s="242">
        <v>121.2495</v>
      </c>
      <c r="N54" s="242">
        <v>167.9563</v>
      </c>
      <c r="O54" s="242">
        <v>86.260199999999998</v>
      </c>
      <c r="P54" s="242">
        <v>28.127800000000001</v>
      </c>
      <c r="Q54" s="242">
        <v>-97.965500000000006</v>
      </c>
      <c r="R54" s="242">
        <v>-21.759599999999999</v>
      </c>
      <c r="S54" s="242">
        <v>-10.9711</v>
      </c>
      <c r="T54" s="242" t="s">
        <v>70</v>
      </c>
      <c r="U54" s="242"/>
      <c r="V54" s="241" t="s">
        <v>374</v>
      </c>
      <c r="W54" s="230"/>
    </row>
    <row r="55" spans="1:24" ht="12" customHeight="1" x14ac:dyDescent="0.2">
      <c r="A55" s="241" t="s">
        <v>367</v>
      </c>
      <c r="B55" s="242">
        <v>0</v>
      </c>
      <c r="C55" s="242">
        <v>0</v>
      </c>
      <c r="D55" s="242">
        <v>0</v>
      </c>
      <c r="E55" s="242">
        <v>0</v>
      </c>
      <c r="F55" s="242">
        <v>0</v>
      </c>
      <c r="G55" s="242">
        <v>0</v>
      </c>
      <c r="H55" s="242">
        <v>0</v>
      </c>
      <c r="I55" s="242">
        <v>0</v>
      </c>
      <c r="J55" s="242">
        <v>0</v>
      </c>
      <c r="K55" s="242">
        <v>0</v>
      </c>
      <c r="L55" s="242">
        <v>0</v>
      </c>
      <c r="M55" s="242">
        <v>0</v>
      </c>
      <c r="N55" s="242">
        <v>0</v>
      </c>
      <c r="O55" s="242">
        <v>0</v>
      </c>
      <c r="P55" s="242" t="s">
        <v>70</v>
      </c>
      <c r="Q55" s="242" t="s">
        <v>70</v>
      </c>
      <c r="R55" s="242">
        <v>-6.0903999999999998</v>
      </c>
      <c r="S55" s="242">
        <v>-9.7492999999999999</v>
      </c>
      <c r="T55" s="242" t="s">
        <v>70</v>
      </c>
      <c r="U55" s="242"/>
      <c r="V55" s="241" t="s">
        <v>375</v>
      </c>
      <c r="W55" s="230"/>
    </row>
    <row r="56" spans="1:24" ht="12" customHeight="1" x14ac:dyDescent="0.2">
      <c r="A56" s="241" t="s">
        <v>369</v>
      </c>
      <c r="B56" s="242">
        <v>10</v>
      </c>
      <c r="C56" s="242">
        <v>0</v>
      </c>
      <c r="D56" s="242">
        <v>0</v>
      </c>
      <c r="E56" s="242">
        <v>0</v>
      </c>
      <c r="F56" s="242">
        <v>0</v>
      </c>
      <c r="G56" s="242">
        <v>0</v>
      </c>
      <c r="H56" s="242">
        <v>0</v>
      </c>
      <c r="I56" s="242">
        <v>0</v>
      </c>
      <c r="J56" s="242">
        <v>0</v>
      </c>
      <c r="K56" s="242">
        <v>113.2928</v>
      </c>
      <c r="L56" s="242">
        <v>1.4069</v>
      </c>
      <c r="M56" s="242">
        <v>7.3506999999999998</v>
      </c>
      <c r="N56" s="242">
        <v>11.3788</v>
      </c>
      <c r="O56" s="242">
        <v>11.250999999999999</v>
      </c>
      <c r="P56" s="242">
        <v>11.3406</v>
      </c>
      <c r="Q56" s="242">
        <v>9.0879999999999992</v>
      </c>
      <c r="R56" s="242">
        <v>4.2256999999999998</v>
      </c>
      <c r="S56" s="242">
        <v>62.125700000000002</v>
      </c>
      <c r="T56" s="242" t="s">
        <v>70</v>
      </c>
      <c r="U56" s="242"/>
      <c r="V56" s="241" t="s">
        <v>376</v>
      </c>
      <c r="W56" s="230"/>
    </row>
    <row r="57" spans="1:24" ht="12" customHeight="1" x14ac:dyDescent="0.2">
      <c r="A57" s="241" t="s">
        <v>377</v>
      </c>
      <c r="B57" s="242">
        <v>-4.3967000000000001</v>
      </c>
      <c r="C57" s="242">
        <v>-44.8245</v>
      </c>
      <c r="D57" s="242">
        <v>-1.2558</v>
      </c>
      <c r="E57" s="242">
        <v>-19.9298</v>
      </c>
      <c r="F57" s="242">
        <v>-43.4495</v>
      </c>
      <c r="G57" s="242">
        <v>-68.185000000000002</v>
      </c>
      <c r="H57" s="242">
        <v>-52.927900000000001</v>
      </c>
      <c r="I57" s="242">
        <v>-81.638499999999993</v>
      </c>
      <c r="J57" s="242">
        <v>-96.073700000000002</v>
      </c>
      <c r="K57" s="242">
        <v>-274.77859999999998</v>
      </c>
      <c r="L57" s="242">
        <v>-135.8809</v>
      </c>
      <c r="M57" s="242">
        <v>-32.333599999999997</v>
      </c>
      <c r="N57" s="242">
        <v>-135.55539999999999</v>
      </c>
      <c r="O57" s="242">
        <v>208.40170000000001</v>
      </c>
      <c r="P57" s="242">
        <v>20.751200000000001</v>
      </c>
      <c r="Q57" s="242">
        <v>189.0607</v>
      </c>
      <c r="R57" s="242">
        <v>-31.0489</v>
      </c>
      <c r="S57" s="242">
        <v>-322.73110000000003</v>
      </c>
      <c r="T57" s="242" t="s">
        <v>70</v>
      </c>
      <c r="U57" s="242"/>
      <c r="V57" s="241" t="s">
        <v>378</v>
      </c>
      <c r="W57" s="230"/>
    </row>
    <row r="58" spans="1:24" ht="12" customHeight="1" x14ac:dyDescent="0.2">
      <c r="A58" s="241" t="s">
        <v>379</v>
      </c>
      <c r="B58" s="242">
        <v>40.203200000000002</v>
      </c>
      <c r="C58" s="242">
        <v>-19.424499999999998</v>
      </c>
      <c r="D58" s="242">
        <v>21.844100000000001</v>
      </c>
      <c r="E58" s="242">
        <v>14.270200000000001</v>
      </c>
      <c r="F58" s="242">
        <v>21.055900000000001</v>
      </c>
      <c r="G58" s="242">
        <v>14.347</v>
      </c>
      <c r="H58" s="242">
        <v>33.331099999999999</v>
      </c>
      <c r="I58" s="242">
        <v>-3.0804999999999998</v>
      </c>
      <c r="J58" s="242">
        <v>-82.021100000000004</v>
      </c>
      <c r="K58" s="242">
        <v>-302.0283</v>
      </c>
      <c r="L58" s="242">
        <v>-195.34729999999999</v>
      </c>
      <c r="M58" s="242">
        <v>-54.726300000000002</v>
      </c>
      <c r="N58" s="242">
        <v>-110.7612</v>
      </c>
      <c r="O58" s="242">
        <v>49.377499999999998</v>
      </c>
      <c r="P58" s="242">
        <v>22.3413</v>
      </c>
      <c r="Q58" s="242">
        <v>24.668299999999999</v>
      </c>
      <c r="R58" s="242">
        <v>-53.238500000000002</v>
      </c>
      <c r="S58" s="242">
        <v>-44.5289</v>
      </c>
      <c r="T58" s="242" t="s">
        <v>70</v>
      </c>
      <c r="U58" s="242"/>
      <c r="V58" s="241" t="s">
        <v>380</v>
      </c>
      <c r="W58" s="230"/>
    </row>
    <row r="59" spans="1:24" ht="12" customHeight="1" x14ac:dyDescent="0.2">
      <c r="A59" s="241" t="s">
        <v>381</v>
      </c>
      <c r="B59" s="242">
        <v>-40.203200000000002</v>
      </c>
      <c r="C59" s="242">
        <v>19.424499999999998</v>
      </c>
      <c r="D59" s="242">
        <v>-21.844100000000001</v>
      </c>
      <c r="E59" s="242">
        <v>-14.270200000000001</v>
      </c>
      <c r="F59" s="242">
        <v>-21.055900000000001</v>
      </c>
      <c r="G59" s="242">
        <v>-14.347</v>
      </c>
      <c r="H59" s="242">
        <v>-33.331099999999999</v>
      </c>
      <c r="I59" s="242">
        <v>3.0804999999999998</v>
      </c>
      <c r="J59" s="242">
        <v>82.021100000000004</v>
      </c>
      <c r="K59" s="242">
        <v>302.0283</v>
      </c>
      <c r="L59" s="242">
        <v>195.34729999999999</v>
      </c>
      <c r="M59" s="242">
        <v>54.726300000000002</v>
      </c>
      <c r="N59" s="242">
        <v>110.7612</v>
      </c>
      <c r="O59" s="242">
        <v>-49.377499999999998</v>
      </c>
      <c r="P59" s="242">
        <v>-22.3413</v>
      </c>
      <c r="Q59" s="242">
        <v>-24.668299999999999</v>
      </c>
      <c r="R59" s="242">
        <v>53.238500000000002</v>
      </c>
      <c r="S59" s="242">
        <v>44.5289</v>
      </c>
      <c r="T59" s="242" t="s">
        <v>70</v>
      </c>
      <c r="U59" s="242"/>
      <c r="V59" s="241" t="s">
        <v>382</v>
      </c>
      <c r="W59" s="230"/>
    </row>
    <row r="60" spans="1:24" ht="12" customHeight="1" x14ac:dyDescent="0.2">
      <c r="A60" s="241" t="s">
        <v>383</v>
      </c>
      <c r="B60" s="242">
        <v>-23.963100000000001</v>
      </c>
      <c r="C60" s="242">
        <v>35.193300000000001</v>
      </c>
      <c r="D60" s="242">
        <v>-12.9512</v>
      </c>
      <c r="E60" s="242">
        <v>-4.9668000000000001</v>
      </c>
      <c r="F60" s="242">
        <v>-9.8458000000000006</v>
      </c>
      <c r="G60" s="242">
        <v>-24.8583</v>
      </c>
      <c r="H60" s="242">
        <v>-25.347799999999999</v>
      </c>
      <c r="I60" s="242">
        <v>-35.619500000000002</v>
      </c>
      <c r="J60" s="242">
        <v>44.241100000000003</v>
      </c>
      <c r="K60" s="242">
        <v>265.0283</v>
      </c>
      <c r="L60" s="242">
        <v>158.39429999999999</v>
      </c>
      <c r="M60" s="242">
        <v>21.707000000000001</v>
      </c>
      <c r="N60" s="242">
        <v>79.530100000000004</v>
      </c>
      <c r="O60" s="242">
        <v>-83.576099999999997</v>
      </c>
      <c r="P60" s="242">
        <v>-59.4953</v>
      </c>
      <c r="Q60" s="242">
        <v>-67.563900000000004</v>
      </c>
      <c r="R60" s="242">
        <v>1.7817000000000001</v>
      </c>
      <c r="S60" s="242">
        <v>19.481999999999999</v>
      </c>
      <c r="T60" s="242" t="s">
        <v>70</v>
      </c>
      <c r="U60" s="242"/>
      <c r="V60" s="241" t="s">
        <v>384</v>
      </c>
      <c r="W60" s="230"/>
    </row>
    <row r="61" spans="1:24" ht="12" customHeight="1" x14ac:dyDescent="0.2">
      <c r="A61" s="241" t="s">
        <v>385</v>
      </c>
      <c r="B61" s="242">
        <v>-16.240100000000002</v>
      </c>
      <c r="C61" s="242">
        <v>-15.768800000000001</v>
      </c>
      <c r="D61" s="242">
        <v>-8.8927999999999994</v>
      </c>
      <c r="E61" s="242">
        <v>-9.3033000000000001</v>
      </c>
      <c r="F61" s="242">
        <v>-11.210100000000001</v>
      </c>
      <c r="G61" s="242">
        <v>10.511200000000001</v>
      </c>
      <c r="H61" s="242">
        <v>-38.183300000000003</v>
      </c>
      <c r="I61" s="242">
        <v>0</v>
      </c>
      <c r="J61" s="242">
        <v>0</v>
      </c>
      <c r="K61" s="242">
        <v>0</v>
      </c>
      <c r="L61" s="242">
        <v>-1.4069</v>
      </c>
      <c r="M61" s="242">
        <v>-7.3506999999999998</v>
      </c>
      <c r="N61" s="242">
        <v>-11.3788</v>
      </c>
      <c r="O61" s="242">
        <v>-11.2514</v>
      </c>
      <c r="P61" s="242">
        <v>-11.3406</v>
      </c>
      <c r="Q61" s="242">
        <v>-9.0879999999999992</v>
      </c>
      <c r="R61" s="242">
        <v>-3.8759000000000001</v>
      </c>
      <c r="S61" s="242" t="s">
        <v>70</v>
      </c>
      <c r="T61" s="242" t="s">
        <v>70</v>
      </c>
      <c r="U61" s="242"/>
      <c r="V61" s="241" t="s">
        <v>386</v>
      </c>
      <c r="W61" s="230"/>
    </row>
    <row r="62" spans="1:24" ht="12" customHeight="1" x14ac:dyDescent="0.2">
      <c r="A62" s="241" t="s">
        <v>387</v>
      </c>
      <c r="B62" s="242">
        <v>0</v>
      </c>
      <c r="C62" s="242">
        <v>0</v>
      </c>
      <c r="D62" s="242">
        <v>0</v>
      </c>
      <c r="E62" s="242">
        <v>0</v>
      </c>
      <c r="F62" s="242">
        <v>0</v>
      </c>
      <c r="G62" s="242">
        <v>0</v>
      </c>
      <c r="H62" s="242">
        <v>30.2</v>
      </c>
      <c r="I62" s="242">
        <v>38.700000000000003</v>
      </c>
      <c r="J62" s="242">
        <v>37.78</v>
      </c>
      <c r="K62" s="242">
        <v>37</v>
      </c>
      <c r="L62" s="242">
        <v>38.36</v>
      </c>
      <c r="M62" s="242">
        <v>40.369999999999997</v>
      </c>
      <c r="N62" s="242">
        <v>42.61</v>
      </c>
      <c r="O62" s="242">
        <v>45.45</v>
      </c>
      <c r="P62" s="242">
        <v>48.494700000000002</v>
      </c>
      <c r="Q62" s="242">
        <v>51.983600000000003</v>
      </c>
      <c r="R62" s="242">
        <v>55.332599999999999</v>
      </c>
      <c r="S62" s="242">
        <v>25.046800000000001</v>
      </c>
      <c r="T62" s="242" t="s">
        <v>70</v>
      </c>
      <c r="U62" s="242"/>
      <c r="V62" s="241" t="s">
        <v>388</v>
      </c>
      <c r="W62" s="230"/>
    </row>
    <row r="63" spans="1:24" ht="12" customHeight="1" x14ac:dyDescent="0.2">
      <c r="A63" s="243"/>
      <c r="B63" s="244"/>
      <c r="C63" s="244"/>
      <c r="D63" s="244"/>
      <c r="E63" s="244"/>
      <c r="F63" s="244"/>
      <c r="G63" s="244"/>
      <c r="H63" s="245"/>
      <c r="I63" s="245"/>
      <c r="J63" s="245"/>
      <c r="K63" s="245"/>
      <c r="L63" s="245"/>
      <c r="M63" s="245"/>
      <c r="N63" s="245"/>
      <c r="O63" s="245"/>
      <c r="P63" s="245"/>
      <c r="Q63" s="245"/>
      <c r="R63" s="245"/>
      <c r="S63" s="245"/>
      <c r="T63" s="245"/>
      <c r="U63" s="245"/>
      <c r="V63" s="246"/>
      <c r="W63" s="246"/>
      <c r="X63" s="246"/>
    </row>
    <row r="64" spans="1:24" ht="12" customHeight="1" x14ac:dyDescent="0.2">
      <c r="A64" s="247"/>
      <c r="B64" s="248"/>
      <c r="C64" s="248"/>
      <c r="D64" s="248"/>
      <c r="E64" s="248"/>
      <c r="F64" s="248"/>
      <c r="G64" s="248"/>
      <c r="H64" s="249"/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30"/>
      <c r="W64" s="230"/>
      <c r="X64" s="230"/>
    </row>
    <row r="65" spans="1:24" ht="12" customHeight="1" x14ac:dyDescent="0.2">
      <c r="A65" s="250" t="s">
        <v>152</v>
      </c>
      <c r="B65" s="248"/>
      <c r="C65" s="248"/>
      <c r="D65" s="248"/>
      <c r="E65" s="248"/>
      <c r="F65" s="248"/>
      <c r="G65" s="248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30"/>
      <c r="W65" s="230"/>
      <c r="X65" s="230"/>
    </row>
    <row r="66" spans="1:24" ht="12" customHeight="1" x14ac:dyDescent="0.2">
      <c r="A66" s="251" t="s">
        <v>389</v>
      </c>
      <c r="B66" s="248"/>
      <c r="C66" s="248"/>
      <c r="D66" s="248"/>
      <c r="E66" s="248"/>
      <c r="F66" s="248"/>
      <c r="G66" s="248"/>
      <c r="H66" s="249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30"/>
      <c r="W66" s="230"/>
      <c r="X66" s="230"/>
    </row>
    <row r="67" spans="1:24" ht="12" customHeight="1" x14ac:dyDescent="0.2">
      <c r="A67" s="250" t="s">
        <v>390</v>
      </c>
      <c r="B67" s="248"/>
      <c r="C67" s="248"/>
      <c r="D67" s="248"/>
      <c r="E67" s="248"/>
      <c r="F67" s="248"/>
      <c r="G67" s="248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30"/>
      <c r="W67" s="230"/>
      <c r="X67" s="230"/>
    </row>
    <row r="68" spans="1:24" ht="12" customHeight="1" x14ac:dyDescent="0.2">
      <c r="A68" s="250"/>
      <c r="B68" s="248"/>
      <c r="C68" s="248"/>
      <c r="D68" s="248"/>
      <c r="E68" s="248"/>
      <c r="F68" s="248"/>
      <c r="G68" s="248"/>
      <c r="H68" s="249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30"/>
      <c r="W68" s="230"/>
      <c r="X68" s="230"/>
    </row>
    <row r="69" spans="1:24" ht="12" customHeight="1" x14ac:dyDescent="0.2">
      <c r="A69" s="250" t="s">
        <v>159</v>
      </c>
      <c r="B69" s="248"/>
      <c r="C69" s="248"/>
      <c r="D69" s="248"/>
      <c r="E69" s="248"/>
      <c r="F69" s="248"/>
      <c r="G69" s="248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30"/>
      <c r="W69" s="230"/>
      <c r="X69" s="230"/>
    </row>
    <row r="70" spans="1:24" ht="12" customHeight="1" x14ac:dyDescent="0.2">
      <c r="A70" s="251" t="s">
        <v>391</v>
      </c>
      <c r="B70" s="248"/>
      <c r="C70" s="248"/>
      <c r="D70" s="248"/>
      <c r="E70" s="248"/>
      <c r="F70" s="248"/>
      <c r="G70" s="248"/>
      <c r="H70" s="249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30"/>
      <c r="W70" s="230"/>
      <c r="X70" s="230"/>
    </row>
    <row r="71" spans="1:24" ht="12" customHeight="1" x14ac:dyDescent="0.2">
      <c r="A71" s="250" t="s">
        <v>392</v>
      </c>
      <c r="B71" s="248"/>
      <c r="C71" s="248"/>
      <c r="D71" s="248"/>
      <c r="E71" s="248"/>
      <c r="F71" s="248"/>
      <c r="G71" s="248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30"/>
      <c r="W71" s="230"/>
      <c r="X71" s="230"/>
    </row>
    <row r="73" spans="1:24" ht="12" customHeight="1" x14ac:dyDescent="0.2">
      <c r="B73" s="607"/>
      <c r="C73" s="607"/>
      <c r="D73" s="607"/>
      <c r="E73" s="607"/>
      <c r="F73" s="607"/>
      <c r="G73" s="607"/>
      <c r="H73" s="607"/>
      <c r="I73" s="607"/>
      <c r="J73" s="607"/>
      <c r="K73" s="607"/>
      <c r="L73" s="607"/>
      <c r="M73" s="607"/>
      <c r="N73" s="607"/>
      <c r="O73" s="607"/>
      <c r="P73" s="607"/>
      <c r="Q73" s="607"/>
      <c r="R73" s="607"/>
      <c r="S73" s="607"/>
      <c r="T73" s="607"/>
    </row>
    <row r="74" spans="1:24" ht="12" customHeight="1" x14ac:dyDescent="0.2">
      <c r="B74" s="607"/>
      <c r="C74" s="607"/>
      <c r="D74" s="607"/>
      <c r="E74" s="607"/>
      <c r="F74" s="607"/>
      <c r="G74" s="607"/>
      <c r="H74" s="607"/>
      <c r="I74" s="607"/>
      <c r="J74" s="607"/>
      <c r="K74" s="607"/>
      <c r="L74" s="607"/>
      <c r="M74" s="607"/>
      <c r="N74" s="607"/>
      <c r="O74" s="607"/>
      <c r="P74" s="607"/>
      <c r="Q74" s="607"/>
      <c r="R74" s="607"/>
      <c r="S74" s="607"/>
      <c r="T74" s="607"/>
    </row>
    <row r="75" spans="1:24" ht="12" customHeight="1" x14ac:dyDescent="0.2">
      <c r="B75" s="607"/>
      <c r="C75" s="607"/>
      <c r="D75" s="607"/>
      <c r="E75" s="607"/>
      <c r="F75" s="607"/>
      <c r="G75" s="607"/>
      <c r="H75" s="607"/>
      <c r="I75" s="607"/>
      <c r="J75" s="607"/>
      <c r="K75" s="607"/>
      <c r="L75" s="607"/>
      <c r="M75" s="607"/>
      <c r="N75" s="607"/>
      <c r="O75" s="607"/>
      <c r="P75" s="607"/>
      <c r="Q75" s="607"/>
      <c r="R75" s="607"/>
      <c r="S75" s="607"/>
      <c r="T75" s="607"/>
    </row>
    <row r="76" spans="1:24" ht="12" customHeight="1" x14ac:dyDescent="0.2">
      <c r="B76" s="607"/>
      <c r="C76" s="607"/>
      <c r="D76" s="607"/>
      <c r="E76" s="607"/>
      <c r="F76" s="607"/>
      <c r="G76" s="607"/>
      <c r="H76" s="607"/>
      <c r="I76" s="607"/>
      <c r="J76" s="607"/>
      <c r="K76" s="607"/>
      <c r="L76" s="607"/>
      <c r="M76" s="607"/>
      <c r="N76" s="607"/>
      <c r="O76" s="607"/>
      <c r="P76" s="607"/>
      <c r="Q76" s="607"/>
      <c r="R76" s="607"/>
      <c r="S76" s="607"/>
      <c r="T76" s="607"/>
    </row>
    <row r="77" spans="1:24" ht="12" customHeight="1" x14ac:dyDescent="0.2">
      <c r="B77" s="607"/>
      <c r="C77" s="607"/>
      <c r="D77" s="607"/>
      <c r="E77" s="607"/>
      <c r="F77" s="607"/>
      <c r="G77" s="607"/>
      <c r="H77" s="607"/>
      <c r="I77" s="607"/>
      <c r="J77" s="607"/>
      <c r="K77" s="607"/>
      <c r="L77" s="607"/>
      <c r="M77" s="607"/>
      <c r="N77" s="607"/>
      <c r="O77" s="607"/>
      <c r="P77" s="607"/>
      <c r="Q77" s="607"/>
      <c r="R77" s="607"/>
      <c r="S77" s="607"/>
      <c r="T77" s="607"/>
    </row>
    <row r="78" spans="1:24" ht="12" customHeight="1" x14ac:dyDescent="0.2">
      <c r="B78" s="607"/>
      <c r="C78" s="607"/>
      <c r="D78" s="607"/>
      <c r="E78" s="607"/>
      <c r="F78" s="607"/>
      <c r="G78" s="607"/>
      <c r="H78" s="607"/>
      <c r="I78" s="607"/>
      <c r="J78" s="607"/>
      <c r="K78" s="607"/>
      <c r="L78" s="607"/>
      <c r="M78" s="607"/>
      <c r="N78" s="607"/>
      <c r="O78" s="607"/>
      <c r="P78" s="607"/>
      <c r="Q78" s="607"/>
      <c r="R78" s="607"/>
      <c r="S78" s="607"/>
      <c r="T78" s="607"/>
    </row>
    <row r="79" spans="1:24" ht="12" customHeight="1" x14ac:dyDescent="0.2">
      <c r="B79" s="607"/>
      <c r="C79" s="607"/>
      <c r="D79" s="607"/>
      <c r="E79" s="607"/>
      <c r="F79" s="607"/>
      <c r="G79" s="607"/>
      <c r="H79" s="607"/>
      <c r="I79" s="607"/>
      <c r="J79" s="607"/>
      <c r="K79" s="607"/>
      <c r="L79" s="607"/>
      <c r="M79" s="607"/>
      <c r="N79" s="607"/>
      <c r="O79" s="607"/>
      <c r="P79" s="607"/>
      <c r="Q79" s="607"/>
      <c r="R79" s="607"/>
      <c r="S79" s="607"/>
      <c r="T79" s="607"/>
    </row>
    <row r="80" spans="1:24" ht="12" customHeight="1" x14ac:dyDescent="0.2">
      <c r="B80" s="607"/>
      <c r="C80" s="607"/>
      <c r="D80" s="607"/>
      <c r="E80" s="607"/>
      <c r="F80" s="607"/>
      <c r="G80" s="607"/>
      <c r="H80" s="607"/>
      <c r="I80" s="607"/>
      <c r="J80" s="607"/>
      <c r="K80" s="607"/>
      <c r="L80" s="607"/>
      <c r="M80" s="607"/>
      <c r="N80" s="607"/>
      <c r="O80" s="607"/>
      <c r="P80" s="607"/>
      <c r="Q80" s="607"/>
      <c r="R80" s="607"/>
      <c r="S80" s="607"/>
      <c r="T80" s="607"/>
    </row>
    <row r="81" spans="2:20" ht="12" customHeight="1" x14ac:dyDescent="0.2">
      <c r="B81" s="607"/>
      <c r="C81" s="607"/>
      <c r="D81" s="607"/>
      <c r="E81" s="607"/>
      <c r="F81" s="607"/>
      <c r="G81" s="607"/>
      <c r="H81" s="607"/>
      <c r="I81" s="607"/>
      <c r="J81" s="607"/>
      <c r="K81" s="607"/>
      <c r="L81" s="607"/>
      <c r="M81" s="607"/>
      <c r="N81" s="607"/>
      <c r="O81" s="607"/>
      <c r="P81" s="607"/>
      <c r="Q81" s="607"/>
      <c r="R81" s="607"/>
      <c r="S81" s="607"/>
      <c r="T81" s="607"/>
    </row>
    <row r="82" spans="2:20" ht="12" customHeight="1" x14ac:dyDescent="0.2">
      <c r="B82" s="607"/>
      <c r="C82" s="607"/>
      <c r="D82" s="607"/>
      <c r="E82" s="607"/>
      <c r="F82" s="607"/>
      <c r="G82" s="607"/>
      <c r="H82" s="607"/>
      <c r="I82" s="607"/>
      <c r="J82" s="607"/>
      <c r="K82" s="607"/>
      <c r="L82" s="607"/>
      <c r="M82" s="607"/>
      <c r="N82" s="607"/>
      <c r="O82" s="607"/>
      <c r="P82" s="607"/>
      <c r="Q82" s="607"/>
      <c r="R82" s="607"/>
      <c r="S82" s="607"/>
      <c r="T82" s="607"/>
    </row>
    <row r="83" spans="2:20" ht="12" customHeight="1" x14ac:dyDescent="0.2">
      <c r="B83" s="607"/>
      <c r="C83" s="607"/>
      <c r="D83" s="607"/>
      <c r="E83" s="607"/>
      <c r="F83" s="607"/>
      <c r="G83" s="607"/>
      <c r="H83" s="607"/>
      <c r="I83" s="607"/>
      <c r="J83" s="607"/>
      <c r="K83" s="607"/>
      <c r="L83" s="607"/>
      <c r="M83" s="607"/>
      <c r="N83" s="607"/>
      <c r="O83" s="607"/>
      <c r="P83" s="607"/>
      <c r="Q83" s="607"/>
      <c r="R83" s="607"/>
      <c r="S83" s="607"/>
      <c r="T83" s="607"/>
    </row>
    <row r="84" spans="2:20" ht="12" customHeight="1" x14ac:dyDescent="0.2">
      <c r="B84" s="607"/>
      <c r="C84" s="607"/>
      <c r="D84" s="607"/>
      <c r="E84" s="607"/>
      <c r="F84" s="607"/>
      <c r="G84" s="607"/>
      <c r="H84" s="607"/>
      <c r="I84" s="607"/>
      <c r="J84" s="607"/>
      <c r="K84" s="607"/>
      <c r="L84" s="607"/>
      <c r="M84" s="607"/>
      <c r="N84" s="607"/>
      <c r="O84" s="607"/>
      <c r="P84" s="607"/>
      <c r="Q84" s="607"/>
      <c r="R84" s="607"/>
      <c r="S84" s="607"/>
      <c r="T84" s="607"/>
    </row>
    <row r="85" spans="2:20" ht="12" customHeight="1" x14ac:dyDescent="0.2">
      <c r="B85" s="607"/>
      <c r="C85" s="607"/>
      <c r="D85" s="607"/>
      <c r="E85" s="607"/>
      <c r="F85" s="607"/>
      <c r="G85" s="607"/>
      <c r="H85" s="607"/>
      <c r="I85" s="607"/>
      <c r="J85" s="607"/>
      <c r="K85" s="607"/>
      <c r="L85" s="607"/>
      <c r="M85" s="607"/>
      <c r="N85" s="607"/>
      <c r="O85" s="607"/>
      <c r="P85" s="607"/>
      <c r="Q85" s="607"/>
      <c r="R85" s="607"/>
      <c r="S85" s="607"/>
      <c r="T85" s="607"/>
    </row>
    <row r="86" spans="2:20" ht="12" customHeight="1" x14ac:dyDescent="0.2">
      <c r="B86" s="607"/>
      <c r="C86" s="607"/>
      <c r="D86" s="607"/>
      <c r="E86" s="607"/>
      <c r="F86" s="607"/>
      <c r="G86" s="607"/>
      <c r="H86" s="607"/>
      <c r="I86" s="607"/>
      <c r="J86" s="607"/>
      <c r="K86" s="607"/>
      <c r="L86" s="607"/>
      <c r="M86" s="607"/>
      <c r="N86" s="607"/>
      <c r="O86" s="607"/>
      <c r="P86" s="607"/>
      <c r="Q86" s="607"/>
      <c r="R86" s="607"/>
      <c r="S86" s="607"/>
      <c r="T86" s="607"/>
    </row>
    <row r="87" spans="2:20" ht="12" customHeight="1" x14ac:dyDescent="0.2">
      <c r="B87" s="607"/>
      <c r="C87" s="607"/>
      <c r="D87" s="607"/>
      <c r="E87" s="607"/>
      <c r="F87" s="607"/>
      <c r="G87" s="607"/>
      <c r="H87" s="607"/>
      <c r="I87" s="607"/>
      <c r="J87" s="607"/>
      <c r="K87" s="607"/>
      <c r="L87" s="607"/>
      <c r="M87" s="607"/>
      <c r="N87" s="607"/>
      <c r="O87" s="607"/>
      <c r="P87" s="607"/>
      <c r="Q87" s="607"/>
      <c r="R87" s="607"/>
      <c r="S87" s="607"/>
      <c r="T87" s="607"/>
    </row>
    <row r="88" spans="2:20" ht="12" customHeight="1" x14ac:dyDescent="0.2">
      <c r="B88" s="607"/>
      <c r="C88" s="607"/>
      <c r="D88" s="607"/>
      <c r="E88" s="607"/>
      <c r="F88" s="607"/>
      <c r="G88" s="607"/>
      <c r="H88" s="607"/>
      <c r="I88" s="607"/>
      <c r="J88" s="607"/>
      <c r="K88" s="607"/>
      <c r="L88" s="607"/>
      <c r="M88" s="607"/>
      <c r="N88" s="607"/>
      <c r="O88" s="607"/>
      <c r="P88" s="607"/>
      <c r="Q88" s="607"/>
      <c r="R88" s="607"/>
      <c r="S88" s="607"/>
      <c r="T88" s="607"/>
    </row>
    <row r="89" spans="2:20" ht="12" customHeight="1" x14ac:dyDescent="0.2">
      <c r="B89" s="607"/>
      <c r="C89" s="607"/>
      <c r="D89" s="607"/>
      <c r="E89" s="607"/>
      <c r="F89" s="607"/>
      <c r="G89" s="607"/>
      <c r="H89" s="607"/>
      <c r="I89" s="607"/>
      <c r="J89" s="607"/>
      <c r="K89" s="607"/>
      <c r="L89" s="607"/>
      <c r="M89" s="607"/>
      <c r="N89" s="607"/>
      <c r="O89" s="607"/>
      <c r="P89" s="607"/>
      <c r="Q89" s="607"/>
      <c r="R89" s="607"/>
      <c r="S89" s="607"/>
      <c r="T89" s="607"/>
    </row>
    <row r="90" spans="2:20" ht="12" customHeight="1" x14ac:dyDescent="0.2">
      <c r="B90" s="607"/>
      <c r="C90" s="607"/>
      <c r="D90" s="607"/>
      <c r="E90" s="607"/>
      <c r="F90" s="607"/>
      <c r="G90" s="607"/>
      <c r="H90" s="607"/>
      <c r="I90" s="607"/>
      <c r="J90" s="607"/>
      <c r="K90" s="607"/>
      <c r="L90" s="607"/>
      <c r="M90" s="607"/>
      <c r="N90" s="607"/>
      <c r="O90" s="607"/>
      <c r="P90" s="607"/>
      <c r="Q90" s="607"/>
      <c r="R90" s="607"/>
      <c r="S90" s="607"/>
      <c r="T90" s="607"/>
    </row>
    <row r="91" spans="2:20" ht="12" customHeight="1" x14ac:dyDescent="0.2">
      <c r="B91" s="607"/>
      <c r="C91" s="607"/>
      <c r="D91" s="607"/>
      <c r="E91" s="607"/>
      <c r="F91" s="607"/>
      <c r="G91" s="607"/>
      <c r="H91" s="607"/>
      <c r="I91" s="607"/>
      <c r="J91" s="607"/>
      <c r="K91" s="607"/>
      <c r="L91" s="607"/>
      <c r="M91" s="607"/>
      <c r="N91" s="607"/>
      <c r="O91" s="607"/>
      <c r="P91" s="607"/>
      <c r="Q91" s="607"/>
      <c r="R91" s="607"/>
      <c r="S91" s="607"/>
      <c r="T91" s="607"/>
    </row>
    <row r="92" spans="2:20" ht="12" customHeight="1" x14ac:dyDescent="0.2">
      <c r="B92" s="607"/>
      <c r="C92" s="607"/>
      <c r="D92" s="607"/>
      <c r="E92" s="607"/>
      <c r="F92" s="607"/>
      <c r="G92" s="607"/>
      <c r="H92" s="607"/>
      <c r="I92" s="607"/>
      <c r="J92" s="607"/>
      <c r="K92" s="607"/>
      <c r="L92" s="607"/>
      <c r="M92" s="607"/>
      <c r="N92" s="607"/>
      <c r="O92" s="607"/>
      <c r="P92" s="607"/>
      <c r="Q92" s="607"/>
      <c r="R92" s="607"/>
      <c r="S92" s="607"/>
      <c r="T92" s="607"/>
    </row>
    <row r="93" spans="2:20" ht="12" customHeight="1" x14ac:dyDescent="0.2">
      <c r="B93" s="607"/>
      <c r="C93" s="607"/>
      <c r="D93" s="607"/>
      <c r="E93" s="607"/>
      <c r="F93" s="607"/>
      <c r="G93" s="607"/>
      <c r="H93" s="607"/>
      <c r="I93" s="607"/>
      <c r="J93" s="607"/>
      <c r="K93" s="607"/>
      <c r="L93" s="607"/>
      <c r="M93" s="607"/>
      <c r="N93" s="607"/>
      <c r="O93" s="607"/>
      <c r="P93" s="607"/>
      <c r="Q93" s="607"/>
      <c r="R93" s="607"/>
      <c r="S93" s="607"/>
      <c r="T93" s="607"/>
    </row>
    <row r="94" spans="2:20" ht="12" customHeight="1" x14ac:dyDescent="0.2">
      <c r="B94" s="607"/>
      <c r="C94" s="607"/>
      <c r="D94" s="607"/>
      <c r="E94" s="607"/>
      <c r="F94" s="607"/>
      <c r="G94" s="607"/>
      <c r="H94" s="607"/>
      <c r="I94" s="607"/>
      <c r="J94" s="607"/>
      <c r="K94" s="607"/>
      <c r="L94" s="607"/>
      <c r="M94" s="607"/>
      <c r="N94" s="607"/>
      <c r="O94" s="607"/>
      <c r="P94" s="607"/>
      <c r="Q94" s="607"/>
      <c r="R94" s="607"/>
      <c r="S94" s="607"/>
      <c r="T94" s="607"/>
    </row>
    <row r="95" spans="2:20" ht="12" customHeight="1" x14ac:dyDescent="0.2">
      <c r="B95" s="607"/>
      <c r="C95" s="607"/>
      <c r="D95" s="607"/>
      <c r="E95" s="607"/>
      <c r="F95" s="607"/>
      <c r="G95" s="607"/>
      <c r="H95" s="607"/>
      <c r="I95" s="607"/>
      <c r="J95" s="607"/>
      <c r="K95" s="607"/>
      <c r="L95" s="607"/>
      <c r="M95" s="607"/>
      <c r="N95" s="607"/>
      <c r="O95" s="607"/>
      <c r="P95" s="607"/>
      <c r="Q95" s="607"/>
      <c r="R95" s="607"/>
      <c r="S95" s="607"/>
      <c r="T95" s="607"/>
    </row>
    <row r="96" spans="2:20" ht="12" customHeight="1" x14ac:dyDescent="0.2">
      <c r="B96" s="607"/>
      <c r="C96" s="607"/>
      <c r="D96" s="607"/>
      <c r="E96" s="607"/>
      <c r="F96" s="607"/>
      <c r="G96" s="607"/>
      <c r="H96" s="607"/>
      <c r="I96" s="607"/>
      <c r="J96" s="607"/>
      <c r="K96" s="607"/>
      <c r="L96" s="607"/>
      <c r="M96" s="607"/>
      <c r="N96" s="607"/>
      <c r="O96" s="607"/>
      <c r="P96" s="607"/>
      <c r="Q96" s="607"/>
      <c r="R96" s="607"/>
      <c r="S96" s="607"/>
      <c r="T96" s="607"/>
    </row>
    <row r="97" spans="2:20" ht="12" customHeight="1" x14ac:dyDescent="0.2">
      <c r="B97" s="607"/>
      <c r="C97" s="607"/>
      <c r="D97" s="607"/>
      <c r="E97" s="607"/>
      <c r="F97" s="607"/>
      <c r="G97" s="607"/>
      <c r="H97" s="607"/>
      <c r="I97" s="607"/>
      <c r="J97" s="607"/>
      <c r="K97" s="607"/>
      <c r="L97" s="607"/>
      <c r="M97" s="607"/>
      <c r="N97" s="607"/>
      <c r="O97" s="607"/>
      <c r="P97" s="607"/>
      <c r="Q97" s="607"/>
      <c r="R97" s="607"/>
      <c r="S97" s="607"/>
      <c r="T97" s="607"/>
    </row>
    <row r="98" spans="2:20" ht="12" customHeight="1" x14ac:dyDescent="0.2">
      <c r="B98" s="607"/>
      <c r="C98" s="607"/>
      <c r="D98" s="607"/>
      <c r="E98" s="607"/>
      <c r="F98" s="607"/>
      <c r="G98" s="607"/>
      <c r="H98" s="607"/>
      <c r="I98" s="607"/>
      <c r="J98" s="607"/>
      <c r="K98" s="607"/>
      <c r="L98" s="607"/>
      <c r="M98" s="607"/>
      <c r="N98" s="607"/>
      <c r="O98" s="607"/>
      <c r="P98" s="607"/>
      <c r="Q98" s="607"/>
      <c r="R98" s="607"/>
      <c r="S98" s="607"/>
      <c r="T98" s="607"/>
    </row>
    <row r="99" spans="2:20" ht="12" customHeight="1" x14ac:dyDescent="0.2">
      <c r="B99" s="607"/>
      <c r="C99" s="607"/>
      <c r="D99" s="607"/>
      <c r="E99" s="607"/>
      <c r="F99" s="607"/>
      <c r="G99" s="607"/>
      <c r="H99" s="607"/>
      <c r="I99" s="607"/>
      <c r="J99" s="607"/>
      <c r="K99" s="607"/>
      <c r="L99" s="607"/>
      <c r="M99" s="607"/>
      <c r="N99" s="607"/>
      <c r="O99" s="607"/>
      <c r="P99" s="607"/>
      <c r="Q99" s="607"/>
      <c r="R99" s="607"/>
      <c r="S99" s="607"/>
      <c r="T99" s="607"/>
    </row>
    <row r="100" spans="2:20" ht="12" customHeight="1" x14ac:dyDescent="0.2">
      <c r="B100" s="607"/>
      <c r="C100" s="607"/>
      <c r="D100" s="607"/>
      <c r="E100" s="607"/>
      <c r="F100" s="607"/>
      <c r="G100" s="607"/>
      <c r="H100" s="607"/>
      <c r="I100" s="607"/>
      <c r="J100" s="607"/>
      <c r="K100" s="607"/>
      <c r="L100" s="607"/>
      <c r="M100" s="607"/>
      <c r="N100" s="607"/>
      <c r="O100" s="607"/>
      <c r="P100" s="607"/>
      <c r="Q100" s="607"/>
      <c r="R100" s="607"/>
      <c r="S100" s="607"/>
      <c r="T100" s="607"/>
    </row>
    <row r="101" spans="2:20" ht="12" customHeight="1" x14ac:dyDescent="0.2">
      <c r="B101" s="607"/>
      <c r="C101" s="607"/>
      <c r="D101" s="607"/>
      <c r="E101" s="607"/>
      <c r="F101" s="607"/>
      <c r="G101" s="607"/>
      <c r="H101" s="607"/>
      <c r="I101" s="607"/>
      <c r="J101" s="607"/>
      <c r="K101" s="607"/>
      <c r="L101" s="607"/>
      <c r="M101" s="607"/>
      <c r="N101" s="607"/>
      <c r="O101" s="607"/>
      <c r="P101" s="607"/>
      <c r="Q101" s="607"/>
      <c r="R101" s="607"/>
      <c r="S101" s="607"/>
      <c r="T101" s="607"/>
    </row>
    <row r="102" spans="2:20" ht="12" customHeight="1" x14ac:dyDescent="0.2">
      <c r="B102" s="607"/>
      <c r="C102" s="607"/>
      <c r="D102" s="607"/>
      <c r="E102" s="607"/>
      <c r="F102" s="607"/>
      <c r="G102" s="607"/>
      <c r="H102" s="607"/>
      <c r="I102" s="607"/>
      <c r="J102" s="607"/>
      <c r="K102" s="607"/>
      <c r="L102" s="607"/>
      <c r="M102" s="607"/>
      <c r="N102" s="607"/>
      <c r="O102" s="607"/>
      <c r="P102" s="607"/>
      <c r="Q102" s="607"/>
      <c r="R102" s="607"/>
      <c r="S102" s="607"/>
      <c r="T102" s="607"/>
    </row>
    <row r="103" spans="2:20" ht="12" customHeight="1" x14ac:dyDescent="0.2">
      <c r="B103" s="607"/>
      <c r="C103" s="607"/>
      <c r="D103" s="607"/>
      <c r="E103" s="607"/>
      <c r="F103" s="607"/>
      <c r="G103" s="607"/>
      <c r="H103" s="607"/>
      <c r="I103" s="607"/>
      <c r="J103" s="607"/>
      <c r="K103" s="607"/>
      <c r="L103" s="607"/>
      <c r="M103" s="607"/>
      <c r="N103" s="607"/>
      <c r="O103" s="607"/>
      <c r="P103" s="607"/>
      <c r="Q103" s="607"/>
      <c r="R103" s="607"/>
      <c r="S103" s="607"/>
      <c r="T103" s="607"/>
    </row>
    <row r="104" spans="2:20" ht="12" customHeight="1" x14ac:dyDescent="0.2">
      <c r="B104" s="607"/>
      <c r="C104" s="607"/>
      <c r="D104" s="607"/>
      <c r="E104" s="607"/>
      <c r="F104" s="607"/>
      <c r="G104" s="607"/>
      <c r="H104" s="607"/>
      <c r="I104" s="607"/>
      <c r="J104" s="607"/>
      <c r="K104" s="607"/>
      <c r="L104" s="607"/>
      <c r="M104" s="607"/>
      <c r="N104" s="607"/>
      <c r="O104" s="607"/>
      <c r="P104" s="607"/>
      <c r="Q104" s="607"/>
      <c r="R104" s="607"/>
      <c r="S104" s="607"/>
      <c r="T104" s="607"/>
    </row>
    <row r="105" spans="2:20" ht="12" customHeight="1" x14ac:dyDescent="0.2">
      <c r="B105" s="607"/>
      <c r="C105" s="607"/>
      <c r="D105" s="607"/>
      <c r="E105" s="607"/>
      <c r="F105" s="607"/>
      <c r="G105" s="607"/>
      <c r="H105" s="607"/>
      <c r="I105" s="607"/>
      <c r="J105" s="607"/>
      <c r="K105" s="607"/>
      <c r="L105" s="607"/>
      <c r="M105" s="607"/>
      <c r="N105" s="607"/>
      <c r="O105" s="607"/>
      <c r="P105" s="607"/>
      <c r="Q105" s="607"/>
      <c r="R105" s="607"/>
      <c r="S105" s="607"/>
      <c r="T105" s="607"/>
    </row>
    <row r="106" spans="2:20" ht="12" customHeight="1" x14ac:dyDescent="0.2">
      <c r="B106" s="607"/>
      <c r="C106" s="607"/>
      <c r="D106" s="607"/>
      <c r="E106" s="607"/>
      <c r="F106" s="607"/>
      <c r="G106" s="607"/>
      <c r="H106" s="607"/>
      <c r="I106" s="607"/>
      <c r="J106" s="607"/>
      <c r="K106" s="607"/>
      <c r="L106" s="607"/>
      <c r="M106" s="607"/>
      <c r="N106" s="607"/>
      <c r="O106" s="607"/>
      <c r="P106" s="607"/>
      <c r="Q106" s="607"/>
      <c r="R106" s="607"/>
      <c r="S106" s="607"/>
      <c r="T106" s="607"/>
    </row>
    <row r="107" spans="2:20" ht="12" customHeight="1" x14ac:dyDescent="0.2">
      <c r="B107" s="607"/>
      <c r="C107" s="607"/>
      <c r="D107" s="607"/>
      <c r="E107" s="607"/>
      <c r="F107" s="607"/>
      <c r="G107" s="607"/>
      <c r="H107" s="607"/>
      <c r="I107" s="607"/>
      <c r="J107" s="607"/>
      <c r="K107" s="607"/>
      <c r="L107" s="607"/>
      <c r="M107" s="607"/>
      <c r="N107" s="607"/>
      <c r="O107" s="607"/>
      <c r="P107" s="607"/>
      <c r="Q107" s="607"/>
      <c r="R107" s="607"/>
      <c r="S107" s="607"/>
      <c r="T107" s="607"/>
    </row>
    <row r="108" spans="2:20" ht="12" customHeight="1" x14ac:dyDescent="0.2">
      <c r="B108" s="607"/>
      <c r="C108" s="607"/>
      <c r="D108" s="607"/>
      <c r="E108" s="607"/>
      <c r="F108" s="607"/>
      <c r="G108" s="607"/>
      <c r="H108" s="607"/>
      <c r="I108" s="607"/>
      <c r="J108" s="607"/>
      <c r="K108" s="607"/>
      <c r="L108" s="607"/>
      <c r="M108" s="607"/>
      <c r="N108" s="607"/>
      <c r="O108" s="607"/>
      <c r="P108" s="607"/>
      <c r="Q108" s="607"/>
      <c r="R108" s="607"/>
      <c r="S108" s="607"/>
      <c r="T108" s="607"/>
    </row>
    <row r="109" spans="2:20" ht="12" customHeight="1" x14ac:dyDescent="0.2">
      <c r="B109" s="607"/>
      <c r="C109" s="607"/>
      <c r="D109" s="607"/>
      <c r="E109" s="607"/>
      <c r="F109" s="607"/>
      <c r="G109" s="607"/>
      <c r="H109" s="607"/>
      <c r="I109" s="607"/>
      <c r="J109" s="607"/>
      <c r="K109" s="607"/>
      <c r="L109" s="607"/>
      <c r="M109" s="607"/>
      <c r="N109" s="607"/>
      <c r="O109" s="607"/>
      <c r="P109" s="607"/>
      <c r="Q109" s="607"/>
      <c r="R109" s="607"/>
      <c r="S109" s="607"/>
      <c r="T109" s="607"/>
    </row>
    <row r="110" spans="2:20" ht="12" customHeight="1" x14ac:dyDescent="0.2">
      <c r="B110" s="607"/>
      <c r="C110" s="607"/>
      <c r="D110" s="607"/>
      <c r="E110" s="607"/>
      <c r="F110" s="607"/>
      <c r="G110" s="607"/>
      <c r="H110" s="607"/>
      <c r="I110" s="607"/>
      <c r="J110" s="607"/>
      <c r="K110" s="607"/>
      <c r="L110" s="607"/>
      <c r="M110" s="607"/>
      <c r="N110" s="607"/>
      <c r="O110" s="607"/>
      <c r="P110" s="607"/>
      <c r="Q110" s="607"/>
      <c r="R110" s="607"/>
      <c r="S110" s="607"/>
      <c r="T110" s="607"/>
    </row>
    <row r="111" spans="2:20" ht="12" customHeight="1" x14ac:dyDescent="0.2">
      <c r="B111" s="607"/>
      <c r="C111" s="607"/>
      <c r="D111" s="607"/>
      <c r="E111" s="607"/>
      <c r="F111" s="607"/>
      <c r="G111" s="607"/>
      <c r="H111" s="607"/>
      <c r="I111" s="607"/>
      <c r="J111" s="607"/>
      <c r="K111" s="607"/>
      <c r="L111" s="607"/>
      <c r="M111" s="607"/>
      <c r="N111" s="607"/>
      <c r="O111" s="607"/>
      <c r="P111" s="607"/>
      <c r="Q111" s="607"/>
      <c r="R111" s="607"/>
      <c r="S111" s="607"/>
      <c r="T111" s="607"/>
    </row>
    <row r="112" spans="2:20" ht="12" customHeight="1" x14ac:dyDescent="0.2">
      <c r="B112" s="607"/>
      <c r="C112" s="607"/>
      <c r="D112" s="607"/>
      <c r="E112" s="607"/>
      <c r="F112" s="607"/>
      <c r="G112" s="607"/>
      <c r="H112" s="607"/>
      <c r="I112" s="607"/>
      <c r="J112" s="607"/>
      <c r="K112" s="607"/>
      <c r="L112" s="607"/>
      <c r="M112" s="607"/>
      <c r="N112" s="607"/>
      <c r="O112" s="607"/>
      <c r="P112" s="607"/>
      <c r="Q112" s="607"/>
      <c r="R112" s="607"/>
      <c r="S112" s="607"/>
      <c r="T112" s="607"/>
    </row>
    <row r="113" spans="2:20" ht="12" customHeight="1" x14ac:dyDescent="0.2">
      <c r="B113" s="607"/>
      <c r="C113" s="607"/>
      <c r="D113" s="607"/>
      <c r="E113" s="607"/>
      <c r="F113" s="607"/>
      <c r="G113" s="607"/>
      <c r="H113" s="607"/>
      <c r="I113" s="607"/>
      <c r="J113" s="607"/>
      <c r="K113" s="607"/>
      <c r="L113" s="607"/>
      <c r="M113" s="607"/>
      <c r="N113" s="607"/>
      <c r="O113" s="607"/>
      <c r="P113" s="607"/>
      <c r="Q113" s="607"/>
      <c r="R113" s="607"/>
      <c r="S113" s="607"/>
      <c r="T113" s="607"/>
    </row>
    <row r="114" spans="2:20" ht="12" customHeight="1" x14ac:dyDescent="0.2">
      <c r="B114" s="607"/>
      <c r="C114" s="607"/>
      <c r="D114" s="607"/>
      <c r="E114" s="607"/>
      <c r="F114" s="607"/>
      <c r="G114" s="607"/>
      <c r="H114" s="607"/>
      <c r="I114" s="607"/>
      <c r="J114" s="607"/>
      <c r="K114" s="607"/>
      <c r="L114" s="607"/>
      <c r="M114" s="607"/>
      <c r="N114" s="607"/>
      <c r="O114" s="607"/>
      <c r="P114" s="607"/>
      <c r="Q114" s="607"/>
      <c r="R114" s="607"/>
      <c r="S114" s="607"/>
      <c r="T114" s="607"/>
    </row>
    <row r="115" spans="2:20" ht="12" customHeight="1" x14ac:dyDescent="0.2">
      <c r="B115" s="607"/>
      <c r="C115" s="607"/>
      <c r="D115" s="607"/>
      <c r="E115" s="607"/>
      <c r="F115" s="607"/>
      <c r="G115" s="607"/>
      <c r="H115" s="607"/>
      <c r="I115" s="607"/>
      <c r="J115" s="607"/>
      <c r="K115" s="607"/>
      <c r="L115" s="607"/>
      <c r="M115" s="607"/>
      <c r="N115" s="607"/>
      <c r="O115" s="607"/>
      <c r="P115" s="607"/>
      <c r="Q115" s="607"/>
      <c r="R115" s="607"/>
      <c r="S115" s="607"/>
      <c r="T115" s="607"/>
    </row>
    <row r="116" spans="2:20" ht="12" customHeight="1" x14ac:dyDescent="0.2">
      <c r="B116" s="607"/>
      <c r="C116" s="607"/>
      <c r="D116" s="607"/>
      <c r="E116" s="607"/>
      <c r="F116" s="607"/>
      <c r="G116" s="607"/>
      <c r="H116" s="607"/>
      <c r="I116" s="607"/>
      <c r="J116" s="607"/>
      <c r="K116" s="607"/>
      <c r="L116" s="607"/>
      <c r="M116" s="607"/>
      <c r="N116" s="607"/>
      <c r="O116" s="607"/>
      <c r="P116" s="607"/>
      <c r="Q116" s="607"/>
      <c r="R116" s="607"/>
      <c r="S116" s="607"/>
      <c r="T116" s="607"/>
    </row>
    <row r="117" spans="2:20" ht="12" customHeight="1" x14ac:dyDescent="0.2">
      <c r="B117" s="607"/>
      <c r="C117" s="607"/>
      <c r="D117" s="607"/>
      <c r="E117" s="607"/>
      <c r="F117" s="607"/>
      <c r="G117" s="607"/>
      <c r="H117" s="607"/>
      <c r="I117" s="607"/>
      <c r="J117" s="607"/>
      <c r="K117" s="607"/>
      <c r="L117" s="607"/>
      <c r="M117" s="607"/>
      <c r="N117" s="607"/>
      <c r="O117" s="607"/>
      <c r="P117" s="607"/>
      <c r="Q117" s="607"/>
      <c r="R117" s="607"/>
      <c r="S117" s="607"/>
      <c r="T117" s="607"/>
    </row>
    <row r="118" spans="2:20" ht="12" customHeight="1" x14ac:dyDescent="0.2">
      <c r="B118" s="607"/>
      <c r="C118" s="607"/>
      <c r="D118" s="607"/>
      <c r="E118" s="607"/>
      <c r="F118" s="607"/>
      <c r="G118" s="607"/>
      <c r="H118" s="607"/>
      <c r="I118" s="607"/>
      <c r="J118" s="607"/>
      <c r="K118" s="607"/>
      <c r="L118" s="607"/>
      <c r="M118" s="607"/>
      <c r="N118" s="607"/>
      <c r="O118" s="607"/>
      <c r="P118" s="607"/>
      <c r="Q118" s="607"/>
      <c r="R118" s="607"/>
      <c r="S118" s="607"/>
      <c r="T118" s="607"/>
    </row>
    <row r="119" spans="2:20" ht="12" customHeight="1" x14ac:dyDescent="0.2">
      <c r="B119" s="607"/>
      <c r="C119" s="607"/>
      <c r="D119" s="607"/>
      <c r="E119" s="607"/>
      <c r="F119" s="607"/>
      <c r="G119" s="607"/>
      <c r="H119" s="607"/>
      <c r="I119" s="607"/>
      <c r="J119" s="607"/>
      <c r="K119" s="607"/>
      <c r="L119" s="607"/>
      <c r="M119" s="607"/>
      <c r="N119" s="607"/>
      <c r="O119" s="607"/>
      <c r="P119" s="607"/>
      <c r="Q119" s="607"/>
      <c r="R119" s="607"/>
      <c r="S119" s="607"/>
      <c r="T119" s="607"/>
    </row>
    <row r="120" spans="2:20" ht="12" customHeight="1" x14ac:dyDescent="0.2">
      <c r="B120" s="607"/>
      <c r="C120" s="607"/>
      <c r="D120" s="607"/>
      <c r="E120" s="607"/>
      <c r="F120" s="607"/>
      <c r="G120" s="607"/>
      <c r="H120" s="607"/>
      <c r="I120" s="607"/>
      <c r="J120" s="607"/>
      <c r="K120" s="607"/>
      <c r="L120" s="607"/>
      <c r="M120" s="607"/>
      <c r="N120" s="607"/>
      <c r="O120" s="607"/>
      <c r="P120" s="607"/>
      <c r="Q120" s="607"/>
      <c r="R120" s="607"/>
      <c r="S120" s="607"/>
      <c r="T120" s="607"/>
    </row>
    <row r="121" spans="2:20" ht="12" customHeight="1" x14ac:dyDescent="0.2">
      <c r="B121" s="607"/>
      <c r="C121" s="607"/>
      <c r="D121" s="607"/>
      <c r="E121" s="607"/>
      <c r="F121" s="607"/>
      <c r="G121" s="607"/>
      <c r="H121" s="607"/>
      <c r="I121" s="607"/>
      <c r="J121" s="607"/>
      <c r="K121" s="607"/>
      <c r="L121" s="607"/>
      <c r="M121" s="607"/>
      <c r="N121" s="607"/>
      <c r="O121" s="607"/>
      <c r="P121" s="607"/>
      <c r="Q121" s="607"/>
      <c r="R121" s="607"/>
      <c r="S121" s="607"/>
      <c r="T121" s="607"/>
    </row>
    <row r="122" spans="2:20" ht="12" customHeight="1" x14ac:dyDescent="0.2">
      <c r="B122" s="607"/>
      <c r="C122" s="607"/>
      <c r="D122" s="607"/>
      <c r="E122" s="607"/>
      <c r="F122" s="607"/>
      <c r="G122" s="607"/>
      <c r="H122" s="607"/>
      <c r="I122" s="607"/>
      <c r="J122" s="607"/>
      <c r="K122" s="607"/>
      <c r="L122" s="607"/>
      <c r="M122" s="607"/>
      <c r="N122" s="607"/>
      <c r="O122" s="607"/>
      <c r="P122" s="607"/>
      <c r="Q122" s="607"/>
      <c r="R122" s="607"/>
      <c r="S122" s="607"/>
      <c r="T122" s="607"/>
    </row>
    <row r="123" spans="2:20" ht="12" customHeight="1" x14ac:dyDescent="0.2">
      <c r="B123" s="607"/>
      <c r="C123" s="607"/>
      <c r="D123" s="607"/>
      <c r="E123" s="607"/>
      <c r="F123" s="607"/>
      <c r="G123" s="607"/>
      <c r="H123" s="607"/>
      <c r="I123" s="607"/>
      <c r="J123" s="607"/>
      <c r="K123" s="607"/>
      <c r="L123" s="607"/>
      <c r="M123" s="607"/>
      <c r="N123" s="607"/>
      <c r="O123" s="607"/>
      <c r="P123" s="607"/>
      <c r="Q123" s="607"/>
      <c r="R123" s="607"/>
      <c r="S123" s="607"/>
      <c r="T123" s="607"/>
    </row>
    <row r="124" spans="2:20" ht="12" customHeight="1" x14ac:dyDescent="0.2">
      <c r="B124" s="607"/>
      <c r="C124" s="607"/>
      <c r="D124" s="607"/>
      <c r="E124" s="607"/>
      <c r="F124" s="607"/>
      <c r="G124" s="607"/>
      <c r="H124" s="607"/>
      <c r="I124" s="607"/>
      <c r="J124" s="607"/>
      <c r="K124" s="607"/>
      <c r="L124" s="607"/>
      <c r="M124" s="607"/>
      <c r="N124" s="607"/>
      <c r="O124" s="607"/>
      <c r="P124" s="607"/>
      <c r="Q124" s="607"/>
      <c r="R124" s="607"/>
      <c r="S124" s="607"/>
      <c r="T124" s="607"/>
    </row>
    <row r="125" spans="2:20" ht="12" customHeight="1" x14ac:dyDescent="0.2">
      <c r="B125" s="607"/>
      <c r="C125" s="607"/>
      <c r="D125" s="607"/>
      <c r="E125" s="607"/>
      <c r="F125" s="607"/>
      <c r="G125" s="607"/>
      <c r="H125" s="607"/>
      <c r="I125" s="607"/>
      <c r="J125" s="607"/>
      <c r="K125" s="607"/>
      <c r="L125" s="607"/>
      <c r="M125" s="607"/>
      <c r="N125" s="607"/>
      <c r="O125" s="607"/>
      <c r="P125" s="607"/>
      <c r="Q125" s="607"/>
      <c r="R125" s="607"/>
      <c r="S125" s="607"/>
      <c r="T125" s="607"/>
    </row>
    <row r="126" spans="2:20" ht="12" customHeight="1" x14ac:dyDescent="0.2">
      <c r="B126" s="607"/>
      <c r="C126" s="607"/>
      <c r="D126" s="607"/>
      <c r="E126" s="607"/>
      <c r="F126" s="607"/>
      <c r="G126" s="607"/>
      <c r="H126" s="607"/>
      <c r="I126" s="607"/>
      <c r="J126" s="607"/>
      <c r="K126" s="607"/>
      <c r="L126" s="607"/>
      <c r="M126" s="607"/>
      <c r="N126" s="607"/>
      <c r="O126" s="607"/>
      <c r="P126" s="607"/>
      <c r="Q126" s="607"/>
      <c r="R126" s="607"/>
      <c r="S126" s="607"/>
      <c r="T126" s="607"/>
    </row>
    <row r="127" spans="2:20" ht="12" customHeight="1" x14ac:dyDescent="0.2">
      <c r="B127" s="607"/>
      <c r="C127" s="607"/>
      <c r="D127" s="607"/>
      <c r="E127" s="607"/>
      <c r="F127" s="607"/>
      <c r="G127" s="607"/>
      <c r="H127" s="607"/>
      <c r="I127" s="607"/>
      <c r="J127" s="607"/>
      <c r="K127" s="607"/>
      <c r="L127" s="607"/>
      <c r="M127" s="607"/>
      <c r="N127" s="607"/>
      <c r="O127" s="607"/>
      <c r="P127" s="607"/>
      <c r="Q127" s="607"/>
      <c r="R127" s="607"/>
      <c r="S127" s="607"/>
      <c r="T127" s="607"/>
    </row>
    <row r="128" spans="2:20" ht="12" customHeight="1" x14ac:dyDescent="0.2">
      <c r="B128" s="607"/>
      <c r="C128" s="607"/>
      <c r="D128" s="607"/>
      <c r="E128" s="607"/>
      <c r="F128" s="607"/>
      <c r="G128" s="607"/>
      <c r="H128" s="607"/>
      <c r="I128" s="607"/>
      <c r="J128" s="607"/>
      <c r="K128" s="607"/>
      <c r="L128" s="607"/>
      <c r="M128" s="607"/>
      <c r="N128" s="607"/>
      <c r="O128" s="607"/>
      <c r="P128" s="607"/>
      <c r="Q128" s="607"/>
      <c r="R128" s="607"/>
      <c r="S128" s="607"/>
      <c r="T128" s="607"/>
    </row>
    <row r="129" spans="2:20" ht="12" customHeight="1" x14ac:dyDescent="0.2">
      <c r="B129" s="607"/>
      <c r="C129" s="607"/>
      <c r="D129" s="607"/>
      <c r="E129" s="607"/>
      <c r="F129" s="607"/>
      <c r="G129" s="607"/>
      <c r="H129" s="607"/>
      <c r="I129" s="607"/>
      <c r="J129" s="607"/>
      <c r="K129" s="607"/>
      <c r="L129" s="607"/>
      <c r="M129" s="607"/>
      <c r="N129" s="607"/>
      <c r="O129" s="607"/>
      <c r="P129" s="607"/>
      <c r="Q129" s="607"/>
      <c r="R129" s="607"/>
      <c r="S129" s="607"/>
      <c r="T129" s="607"/>
    </row>
    <row r="130" spans="2:20" ht="12" customHeight="1" x14ac:dyDescent="0.2">
      <c r="B130" s="607"/>
      <c r="C130" s="607"/>
      <c r="D130" s="607"/>
      <c r="E130" s="607"/>
      <c r="F130" s="607"/>
      <c r="G130" s="607"/>
      <c r="H130" s="607"/>
      <c r="I130" s="607"/>
      <c r="J130" s="607"/>
      <c r="K130" s="607"/>
      <c r="L130" s="607"/>
      <c r="M130" s="607"/>
      <c r="N130" s="607"/>
      <c r="O130" s="607"/>
      <c r="P130" s="607"/>
      <c r="Q130" s="607"/>
      <c r="R130" s="607"/>
      <c r="S130" s="607"/>
      <c r="T130" s="607"/>
    </row>
    <row r="131" spans="2:20" ht="12" customHeight="1" x14ac:dyDescent="0.2">
      <c r="B131" s="607"/>
      <c r="C131" s="607"/>
      <c r="D131" s="607"/>
      <c r="E131" s="607"/>
      <c r="F131" s="607"/>
      <c r="G131" s="607"/>
      <c r="H131" s="607"/>
      <c r="I131" s="607"/>
      <c r="J131" s="607"/>
      <c r="K131" s="607"/>
      <c r="L131" s="607"/>
      <c r="M131" s="607"/>
      <c r="N131" s="607"/>
      <c r="O131" s="607"/>
      <c r="P131" s="607"/>
      <c r="Q131" s="607"/>
      <c r="R131" s="607"/>
      <c r="S131" s="607"/>
      <c r="T131" s="607"/>
    </row>
    <row r="132" spans="2:20" ht="12" customHeight="1" x14ac:dyDescent="0.2">
      <c r="B132" s="607"/>
      <c r="C132" s="607"/>
      <c r="D132" s="607"/>
      <c r="E132" s="607"/>
      <c r="F132" s="607"/>
      <c r="G132" s="607"/>
      <c r="H132" s="607"/>
      <c r="I132" s="607"/>
      <c r="J132" s="607"/>
      <c r="K132" s="607"/>
      <c r="L132" s="607"/>
      <c r="M132" s="607"/>
      <c r="N132" s="607"/>
      <c r="O132" s="607"/>
      <c r="P132" s="607"/>
      <c r="Q132" s="607"/>
      <c r="R132" s="607"/>
      <c r="S132" s="607"/>
      <c r="T132" s="607"/>
    </row>
    <row r="133" spans="2:20" ht="12" customHeight="1" x14ac:dyDescent="0.2">
      <c r="B133" s="607"/>
      <c r="C133" s="607"/>
      <c r="D133" s="607"/>
      <c r="E133" s="607"/>
      <c r="F133" s="607"/>
      <c r="G133" s="607"/>
      <c r="H133" s="607"/>
      <c r="I133" s="607"/>
      <c r="J133" s="607"/>
      <c r="K133" s="607"/>
      <c r="L133" s="607"/>
      <c r="M133" s="607"/>
      <c r="N133" s="607"/>
      <c r="O133" s="607"/>
      <c r="P133" s="607"/>
      <c r="Q133" s="607"/>
      <c r="R133" s="607"/>
      <c r="S133" s="607"/>
      <c r="T133" s="607"/>
    </row>
    <row r="134" spans="2:20" ht="12" customHeight="1" x14ac:dyDescent="0.2">
      <c r="B134" s="607"/>
      <c r="C134" s="607"/>
      <c r="D134" s="607"/>
      <c r="E134" s="607"/>
      <c r="F134" s="607"/>
      <c r="G134" s="607"/>
      <c r="H134" s="607"/>
      <c r="I134" s="607"/>
      <c r="J134" s="607"/>
      <c r="K134" s="607"/>
      <c r="L134" s="607"/>
      <c r="M134" s="607"/>
      <c r="N134" s="607"/>
      <c r="O134" s="607"/>
      <c r="P134" s="607"/>
      <c r="Q134" s="607"/>
      <c r="R134" s="607"/>
      <c r="S134" s="607"/>
      <c r="T134" s="607"/>
    </row>
    <row r="135" spans="2:20" ht="12" customHeight="1" x14ac:dyDescent="0.2">
      <c r="B135" s="607"/>
      <c r="C135" s="607"/>
      <c r="D135" s="607"/>
      <c r="E135" s="607"/>
      <c r="F135" s="607"/>
      <c r="G135" s="607"/>
      <c r="H135" s="607"/>
      <c r="I135" s="607"/>
      <c r="J135" s="607"/>
      <c r="K135" s="607"/>
      <c r="L135" s="607"/>
      <c r="M135" s="607"/>
      <c r="N135" s="607"/>
      <c r="O135" s="607"/>
      <c r="P135" s="607"/>
      <c r="Q135" s="607"/>
      <c r="R135" s="607"/>
      <c r="S135" s="607"/>
      <c r="T135" s="607"/>
    </row>
    <row r="136" spans="2:20" ht="12" customHeight="1" x14ac:dyDescent="0.2">
      <c r="B136" s="607"/>
      <c r="C136" s="607"/>
      <c r="D136" s="607"/>
      <c r="E136" s="607"/>
      <c r="F136" s="607"/>
      <c r="G136" s="607"/>
      <c r="H136" s="607"/>
      <c r="I136" s="607"/>
      <c r="J136" s="607"/>
      <c r="K136" s="607"/>
      <c r="L136" s="607"/>
      <c r="M136" s="607"/>
      <c r="N136" s="607"/>
      <c r="O136" s="607"/>
      <c r="P136" s="607"/>
      <c r="Q136" s="607"/>
      <c r="R136" s="607"/>
      <c r="S136" s="607"/>
      <c r="T136" s="607"/>
    </row>
    <row r="137" spans="2:20" ht="12" customHeight="1" x14ac:dyDescent="0.2">
      <c r="B137" s="607"/>
      <c r="C137" s="607"/>
      <c r="D137" s="607"/>
      <c r="E137" s="607"/>
      <c r="F137" s="607"/>
      <c r="G137" s="607"/>
      <c r="H137" s="607"/>
      <c r="I137" s="607"/>
      <c r="J137" s="607"/>
      <c r="K137" s="607"/>
      <c r="L137" s="607"/>
      <c r="M137" s="607"/>
      <c r="N137" s="607"/>
      <c r="O137" s="607"/>
      <c r="P137" s="607"/>
      <c r="Q137" s="607"/>
      <c r="R137" s="607"/>
      <c r="S137" s="607"/>
      <c r="T137" s="607"/>
    </row>
    <row r="138" spans="2:20" ht="12" customHeight="1" x14ac:dyDescent="0.2">
      <c r="B138" s="607"/>
      <c r="C138" s="607"/>
      <c r="D138" s="607"/>
      <c r="E138" s="607"/>
      <c r="F138" s="607"/>
      <c r="G138" s="607"/>
      <c r="H138" s="607"/>
      <c r="I138" s="607"/>
      <c r="J138" s="607"/>
      <c r="K138" s="607"/>
      <c r="L138" s="607"/>
      <c r="M138" s="607"/>
      <c r="N138" s="607"/>
      <c r="O138" s="607"/>
      <c r="P138" s="607"/>
      <c r="Q138" s="607"/>
      <c r="R138" s="607"/>
      <c r="S138" s="607"/>
      <c r="T138" s="607"/>
    </row>
    <row r="139" spans="2:20" ht="12" customHeight="1" x14ac:dyDescent="0.2">
      <c r="B139" s="607"/>
      <c r="C139" s="607"/>
      <c r="D139" s="607"/>
      <c r="E139" s="607"/>
      <c r="F139" s="607"/>
      <c r="G139" s="607"/>
      <c r="H139" s="607"/>
      <c r="I139" s="607"/>
      <c r="J139" s="607"/>
      <c r="K139" s="607"/>
      <c r="L139" s="607"/>
      <c r="M139" s="607"/>
      <c r="N139" s="607"/>
      <c r="O139" s="607"/>
      <c r="P139" s="607"/>
      <c r="Q139" s="607"/>
      <c r="R139" s="607"/>
      <c r="S139" s="607"/>
      <c r="T139" s="607"/>
    </row>
    <row r="140" spans="2:20" ht="12" customHeight="1" x14ac:dyDescent="0.2">
      <c r="B140" s="607"/>
      <c r="C140" s="607"/>
      <c r="D140" s="607"/>
      <c r="E140" s="607"/>
      <c r="F140" s="607"/>
      <c r="G140" s="607"/>
      <c r="H140" s="607"/>
      <c r="I140" s="607"/>
      <c r="J140" s="607"/>
      <c r="K140" s="607"/>
      <c r="L140" s="607"/>
      <c r="M140" s="607"/>
      <c r="N140" s="607"/>
      <c r="O140" s="607"/>
      <c r="P140" s="607"/>
      <c r="Q140" s="607"/>
      <c r="R140" s="607"/>
      <c r="S140" s="607"/>
      <c r="T140" s="607"/>
    </row>
    <row r="141" spans="2:20" ht="12" customHeight="1" x14ac:dyDescent="0.2">
      <c r="B141" s="607"/>
      <c r="C141" s="607"/>
      <c r="D141" s="607"/>
      <c r="E141" s="607"/>
      <c r="F141" s="607"/>
      <c r="G141" s="607"/>
      <c r="H141" s="607"/>
      <c r="I141" s="607"/>
      <c r="J141" s="607"/>
      <c r="K141" s="607"/>
      <c r="L141" s="607"/>
      <c r="M141" s="607"/>
      <c r="N141" s="607"/>
      <c r="O141" s="607"/>
      <c r="P141" s="607"/>
      <c r="Q141" s="607"/>
      <c r="R141" s="607"/>
      <c r="S141" s="607"/>
      <c r="T141" s="607"/>
    </row>
    <row r="142" spans="2:20" ht="12" customHeight="1" x14ac:dyDescent="0.2">
      <c r="B142" s="607"/>
      <c r="C142" s="607"/>
      <c r="D142" s="607"/>
      <c r="E142" s="607"/>
      <c r="F142" s="607"/>
      <c r="G142" s="607"/>
      <c r="H142" s="607"/>
      <c r="I142" s="607"/>
      <c r="J142" s="607"/>
      <c r="K142" s="607"/>
      <c r="L142" s="607"/>
      <c r="M142" s="607"/>
      <c r="N142" s="607"/>
      <c r="O142" s="607"/>
      <c r="P142" s="607"/>
      <c r="Q142" s="607"/>
      <c r="R142" s="607"/>
      <c r="S142" s="607"/>
      <c r="T142" s="607"/>
    </row>
    <row r="143" spans="2:20" ht="12" customHeight="1" x14ac:dyDescent="0.2">
      <c r="B143" s="607"/>
      <c r="C143" s="607"/>
      <c r="D143" s="607"/>
      <c r="E143" s="607"/>
      <c r="F143" s="607"/>
      <c r="G143" s="607"/>
      <c r="H143" s="607"/>
      <c r="I143" s="607"/>
      <c r="J143" s="607"/>
      <c r="K143" s="607"/>
      <c r="L143" s="607"/>
      <c r="M143" s="607"/>
      <c r="N143" s="607"/>
      <c r="O143" s="607"/>
      <c r="P143" s="607"/>
      <c r="Q143" s="607"/>
      <c r="R143" s="607"/>
      <c r="S143" s="607"/>
      <c r="T143" s="607"/>
    </row>
    <row r="144" spans="2:20" ht="12" customHeight="1" x14ac:dyDescent="0.2">
      <c r="B144" s="607"/>
      <c r="C144" s="607"/>
      <c r="D144" s="607"/>
      <c r="E144" s="607"/>
      <c r="F144" s="607"/>
      <c r="G144" s="607"/>
      <c r="H144" s="607"/>
      <c r="I144" s="607"/>
      <c r="J144" s="607"/>
      <c r="K144" s="607"/>
      <c r="L144" s="607"/>
      <c r="M144" s="607"/>
      <c r="N144" s="607"/>
      <c r="O144" s="607"/>
      <c r="P144" s="607"/>
      <c r="Q144" s="607"/>
      <c r="R144" s="607"/>
      <c r="S144" s="607"/>
      <c r="T144" s="607"/>
    </row>
    <row r="145" spans="2:20" ht="12" customHeight="1" x14ac:dyDescent="0.2">
      <c r="B145" s="607"/>
      <c r="C145" s="607"/>
      <c r="D145" s="607"/>
      <c r="E145" s="607"/>
      <c r="F145" s="607"/>
      <c r="G145" s="607"/>
      <c r="H145" s="607"/>
      <c r="I145" s="607"/>
      <c r="J145" s="607"/>
      <c r="K145" s="607"/>
      <c r="L145" s="607"/>
      <c r="M145" s="607"/>
      <c r="N145" s="607"/>
      <c r="O145" s="607"/>
      <c r="P145" s="607"/>
      <c r="Q145" s="607"/>
      <c r="R145" s="607"/>
      <c r="S145" s="607"/>
      <c r="T145" s="607"/>
    </row>
    <row r="146" spans="2:20" ht="12" customHeight="1" x14ac:dyDescent="0.2">
      <c r="B146" s="607"/>
      <c r="C146" s="607"/>
      <c r="D146" s="607"/>
      <c r="E146" s="607"/>
      <c r="F146" s="607"/>
      <c r="G146" s="607"/>
      <c r="H146" s="607"/>
      <c r="I146" s="607"/>
      <c r="J146" s="607"/>
      <c r="K146" s="607"/>
      <c r="L146" s="607"/>
      <c r="M146" s="607"/>
      <c r="N146" s="607"/>
      <c r="O146" s="607"/>
      <c r="P146" s="607"/>
      <c r="Q146" s="607"/>
      <c r="R146" s="607"/>
      <c r="S146" s="607"/>
      <c r="T146" s="607"/>
    </row>
    <row r="147" spans="2:20" ht="12" customHeight="1" x14ac:dyDescent="0.2">
      <c r="B147" s="607"/>
      <c r="C147" s="607"/>
      <c r="D147" s="607"/>
      <c r="E147" s="607"/>
      <c r="F147" s="607"/>
      <c r="G147" s="607"/>
      <c r="H147" s="607"/>
      <c r="I147" s="607"/>
      <c r="J147" s="607"/>
      <c r="K147" s="607"/>
      <c r="L147" s="607"/>
      <c r="M147" s="607"/>
      <c r="N147" s="607"/>
      <c r="O147" s="607"/>
      <c r="P147" s="607"/>
      <c r="Q147" s="607"/>
      <c r="R147" s="607"/>
      <c r="S147" s="607"/>
      <c r="T147" s="607"/>
    </row>
    <row r="148" spans="2:20" ht="12" customHeight="1" x14ac:dyDescent="0.2">
      <c r="B148" s="607"/>
      <c r="C148" s="607"/>
      <c r="D148" s="607"/>
      <c r="E148" s="607"/>
      <c r="F148" s="607"/>
      <c r="G148" s="607"/>
      <c r="H148" s="607"/>
      <c r="I148" s="607"/>
      <c r="J148" s="607"/>
      <c r="K148" s="607"/>
      <c r="L148" s="607"/>
      <c r="M148" s="607"/>
      <c r="N148" s="607"/>
      <c r="O148" s="607"/>
      <c r="P148" s="607"/>
      <c r="Q148" s="607"/>
      <c r="R148" s="607"/>
      <c r="S148" s="607"/>
      <c r="T148" s="607"/>
    </row>
    <row r="149" spans="2:20" ht="12" customHeight="1" x14ac:dyDescent="0.2">
      <c r="B149" s="607"/>
      <c r="C149" s="607"/>
      <c r="D149" s="607"/>
      <c r="E149" s="607"/>
      <c r="F149" s="607"/>
      <c r="G149" s="607"/>
      <c r="H149" s="607"/>
      <c r="I149" s="607"/>
      <c r="J149" s="607"/>
      <c r="K149" s="607"/>
      <c r="L149" s="607"/>
      <c r="M149" s="607"/>
      <c r="N149" s="607"/>
      <c r="O149" s="607"/>
      <c r="P149" s="607"/>
      <c r="Q149" s="607"/>
      <c r="R149" s="607"/>
      <c r="S149" s="607"/>
      <c r="T149" s="607"/>
    </row>
    <row r="150" spans="2:20" ht="12" customHeight="1" x14ac:dyDescent="0.2">
      <c r="B150" s="607"/>
      <c r="C150" s="607"/>
      <c r="D150" s="607"/>
      <c r="E150" s="607"/>
      <c r="F150" s="607"/>
      <c r="G150" s="607"/>
      <c r="H150" s="607"/>
      <c r="I150" s="607"/>
      <c r="J150" s="607"/>
      <c r="K150" s="607"/>
      <c r="L150" s="607"/>
      <c r="M150" s="607"/>
      <c r="N150" s="607"/>
      <c r="O150" s="607"/>
      <c r="P150" s="607"/>
      <c r="Q150" s="607"/>
      <c r="R150" s="607"/>
      <c r="S150" s="607"/>
      <c r="T150" s="607"/>
    </row>
    <row r="151" spans="2:20" ht="12" customHeight="1" x14ac:dyDescent="0.2">
      <c r="B151" s="607"/>
      <c r="C151" s="607"/>
      <c r="D151" s="607"/>
      <c r="E151" s="607"/>
      <c r="F151" s="607"/>
      <c r="G151" s="607"/>
      <c r="H151" s="607"/>
      <c r="I151" s="607"/>
      <c r="J151" s="607"/>
      <c r="K151" s="607"/>
      <c r="L151" s="607"/>
      <c r="M151" s="607"/>
      <c r="N151" s="607"/>
      <c r="O151" s="607"/>
      <c r="P151" s="607"/>
      <c r="Q151" s="607"/>
      <c r="R151" s="607"/>
      <c r="S151" s="607"/>
      <c r="T151" s="607"/>
    </row>
    <row r="152" spans="2:20" ht="12" customHeight="1" x14ac:dyDescent="0.2">
      <c r="B152" s="607"/>
      <c r="C152" s="607"/>
      <c r="D152" s="607"/>
      <c r="E152" s="607"/>
      <c r="F152" s="607"/>
      <c r="G152" s="607"/>
      <c r="H152" s="607"/>
      <c r="I152" s="607"/>
      <c r="J152" s="607"/>
      <c r="K152" s="607"/>
      <c r="L152" s="607"/>
      <c r="M152" s="607"/>
      <c r="N152" s="607"/>
      <c r="O152" s="607"/>
      <c r="P152" s="607"/>
      <c r="Q152" s="607"/>
      <c r="R152" s="607"/>
      <c r="S152" s="607"/>
      <c r="T152" s="607"/>
    </row>
    <row r="153" spans="2:20" ht="12" customHeight="1" x14ac:dyDescent="0.2">
      <c r="B153" s="607"/>
      <c r="C153" s="607"/>
      <c r="D153" s="607"/>
      <c r="E153" s="607"/>
      <c r="F153" s="607"/>
      <c r="G153" s="607"/>
      <c r="H153" s="607"/>
      <c r="I153" s="607"/>
      <c r="J153" s="607"/>
      <c r="K153" s="607"/>
      <c r="L153" s="607"/>
      <c r="M153" s="607"/>
      <c r="N153" s="607"/>
      <c r="O153" s="607"/>
      <c r="P153" s="607"/>
      <c r="Q153" s="607"/>
      <c r="R153" s="607"/>
      <c r="S153" s="607"/>
      <c r="T153" s="607"/>
    </row>
    <row r="154" spans="2:20" ht="12" customHeight="1" x14ac:dyDescent="0.2">
      <c r="B154" s="607"/>
      <c r="C154" s="607"/>
      <c r="D154" s="607"/>
      <c r="E154" s="607"/>
      <c r="F154" s="607"/>
      <c r="G154" s="607"/>
      <c r="H154" s="607"/>
      <c r="I154" s="607"/>
      <c r="J154" s="607"/>
      <c r="K154" s="607"/>
      <c r="L154" s="607"/>
      <c r="M154" s="607"/>
      <c r="N154" s="607"/>
      <c r="O154" s="607"/>
      <c r="P154" s="607"/>
      <c r="Q154" s="607"/>
      <c r="R154" s="607"/>
      <c r="S154" s="607"/>
      <c r="T154" s="607"/>
    </row>
    <row r="155" spans="2:20" ht="12" customHeight="1" x14ac:dyDescent="0.2">
      <c r="B155" s="607"/>
      <c r="C155" s="607"/>
      <c r="D155" s="607"/>
      <c r="E155" s="607"/>
      <c r="F155" s="607"/>
      <c r="G155" s="607"/>
      <c r="H155" s="607"/>
      <c r="I155" s="607"/>
      <c r="J155" s="607"/>
      <c r="K155" s="607"/>
      <c r="L155" s="607"/>
      <c r="M155" s="607"/>
      <c r="N155" s="607"/>
      <c r="O155" s="607"/>
      <c r="P155" s="607"/>
      <c r="Q155" s="607"/>
      <c r="R155" s="607"/>
      <c r="S155" s="607"/>
      <c r="T155" s="607"/>
    </row>
    <row r="156" spans="2:20" ht="12" customHeight="1" x14ac:dyDescent="0.2">
      <c r="B156" s="607"/>
      <c r="C156" s="607"/>
      <c r="D156" s="607"/>
      <c r="E156" s="607"/>
      <c r="F156" s="607"/>
      <c r="G156" s="607"/>
      <c r="H156" s="607"/>
      <c r="I156" s="607"/>
      <c r="J156" s="607"/>
      <c r="K156" s="607"/>
      <c r="L156" s="607"/>
      <c r="M156" s="607"/>
      <c r="N156" s="607"/>
      <c r="O156" s="607"/>
      <c r="P156" s="607"/>
      <c r="Q156" s="607"/>
      <c r="R156" s="607"/>
      <c r="S156" s="607"/>
      <c r="T156" s="607"/>
    </row>
    <row r="157" spans="2:20" ht="12" customHeight="1" x14ac:dyDescent="0.2">
      <c r="B157" s="607"/>
      <c r="C157" s="607"/>
      <c r="D157" s="607"/>
      <c r="E157" s="607"/>
      <c r="F157" s="607"/>
      <c r="G157" s="607"/>
      <c r="H157" s="607"/>
      <c r="I157" s="607"/>
      <c r="J157" s="607"/>
      <c r="K157" s="607"/>
      <c r="L157" s="607"/>
      <c r="M157" s="607"/>
      <c r="N157" s="607"/>
      <c r="O157" s="607"/>
      <c r="P157" s="607"/>
      <c r="Q157" s="607"/>
      <c r="R157" s="607"/>
      <c r="S157" s="607"/>
      <c r="T157" s="607"/>
    </row>
    <row r="158" spans="2:20" ht="12" customHeight="1" x14ac:dyDescent="0.2">
      <c r="B158" s="607"/>
      <c r="C158" s="607"/>
      <c r="D158" s="607"/>
      <c r="E158" s="607"/>
      <c r="F158" s="607"/>
      <c r="G158" s="607"/>
      <c r="H158" s="607"/>
      <c r="I158" s="607"/>
      <c r="J158" s="607"/>
      <c r="K158" s="607"/>
      <c r="L158" s="607"/>
      <c r="M158" s="607"/>
      <c r="N158" s="607"/>
      <c r="O158" s="607"/>
      <c r="P158" s="607"/>
      <c r="Q158" s="607"/>
      <c r="R158" s="607"/>
      <c r="S158" s="607"/>
      <c r="T158" s="607"/>
    </row>
    <row r="159" spans="2:20" ht="12" customHeight="1" x14ac:dyDescent="0.2">
      <c r="B159" s="607"/>
      <c r="C159" s="607"/>
      <c r="D159" s="607"/>
      <c r="E159" s="607"/>
      <c r="F159" s="607"/>
      <c r="G159" s="607"/>
      <c r="H159" s="607"/>
      <c r="I159" s="607"/>
      <c r="J159" s="607"/>
      <c r="K159" s="607"/>
      <c r="L159" s="607"/>
      <c r="M159" s="607"/>
      <c r="N159" s="607"/>
      <c r="O159" s="607"/>
      <c r="P159" s="607"/>
      <c r="Q159" s="607"/>
      <c r="R159" s="607"/>
      <c r="S159" s="607"/>
      <c r="T159" s="607"/>
    </row>
    <row r="160" spans="2:20" ht="12" customHeight="1" x14ac:dyDescent="0.2">
      <c r="B160" s="607"/>
      <c r="C160" s="607"/>
      <c r="D160" s="607"/>
      <c r="E160" s="607"/>
      <c r="F160" s="607"/>
      <c r="G160" s="607"/>
      <c r="H160" s="607"/>
      <c r="I160" s="607"/>
      <c r="J160" s="607"/>
      <c r="K160" s="607"/>
      <c r="L160" s="607"/>
      <c r="M160" s="607"/>
      <c r="N160" s="607"/>
      <c r="O160" s="607"/>
      <c r="P160" s="607"/>
      <c r="Q160" s="607"/>
      <c r="R160" s="607"/>
      <c r="S160" s="607"/>
      <c r="T160" s="607"/>
    </row>
    <row r="161" spans="2:20" ht="12" customHeight="1" x14ac:dyDescent="0.2">
      <c r="B161" s="607"/>
      <c r="C161" s="607"/>
      <c r="D161" s="607"/>
      <c r="E161" s="607"/>
      <c r="F161" s="607"/>
      <c r="G161" s="607"/>
      <c r="H161" s="607"/>
      <c r="I161" s="607"/>
      <c r="J161" s="607"/>
      <c r="K161" s="607"/>
      <c r="L161" s="607"/>
      <c r="M161" s="607"/>
      <c r="N161" s="607"/>
      <c r="O161" s="607"/>
      <c r="P161" s="607"/>
      <c r="Q161" s="607"/>
      <c r="R161" s="607"/>
      <c r="S161" s="607"/>
      <c r="T161" s="607"/>
    </row>
    <row r="162" spans="2:20" ht="12" customHeight="1" x14ac:dyDescent="0.2">
      <c r="B162" s="607"/>
      <c r="C162" s="607"/>
      <c r="D162" s="607"/>
      <c r="E162" s="607"/>
      <c r="F162" s="607"/>
      <c r="G162" s="607"/>
      <c r="H162" s="607"/>
      <c r="I162" s="607"/>
      <c r="J162" s="607"/>
      <c r="K162" s="607"/>
      <c r="L162" s="607"/>
      <c r="M162" s="607"/>
      <c r="N162" s="607"/>
      <c r="O162" s="607"/>
      <c r="P162" s="607"/>
      <c r="Q162" s="607"/>
      <c r="R162" s="607"/>
      <c r="S162" s="607"/>
      <c r="T162" s="607"/>
    </row>
    <row r="163" spans="2:20" ht="12" customHeight="1" x14ac:dyDescent="0.2">
      <c r="B163" s="607"/>
      <c r="C163" s="607"/>
      <c r="D163" s="607"/>
      <c r="E163" s="607"/>
      <c r="F163" s="607"/>
      <c r="G163" s="607"/>
      <c r="H163" s="607"/>
      <c r="I163" s="607"/>
      <c r="J163" s="607"/>
      <c r="K163" s="607"/>
      <c r="L163" s="607"/>
      <c r="M163" s="607"/>
      <c r="N163" s="607"/>
      <c r="O163" s="607"/>
      <c r="P163" s="607"/>
      <c r="Q163" s="607"/>
      <c r="R163" s="607"/>
      <c r="S163" s="607"/>
      <c r="T163" s="607"/>
    </row>
    <row r="164" spans="2:20" ht="12" customHeight="1" x14ac:dyDescent="0.2">
      <c r="B164" s="607"/>
      <c r="C164" s="607"/>
      <c r="D164" s="607"/>
      <c r="E164" s="607"/>
      <c r="F164" s="607"/>
      <c r="G164" s="607"/>
      <c r="H164" s="607"/>
      <c r="I164" s="607"/>
      <c r="J164" s="607"/>
      <c r="K164" s="607"/>
      <c r="L164" s="607"/>
      <c r="M164" s="607"/>
      <c r="N164" s="607"/>
      <c r="O164" s="607"/>
      <c r="P164" s="607"/>
      <c r="Q164" s="607"/>
      <c r="R164" s="607"/>
      <c r="S164" s="607"/>
      <c r="T164" s="607"/>
    </row>
    <row r="165" spans="2:20" ht="12" customHeight="1" x14ac:dyDescent="0.2">
      <c r="B165" s="607"/>
      <c r="C165" s="607"/>
      <c r="D165" s="607"/>
      <c r="E165" s="607"/>
      <c r="F165" s="607"/>
      <c r="G165" s="607"/>
      <c r="H165" s="607"/>
      <c r="I165" s="607"/>
      <c r="J165" s="607"/>
      <c r="K165" s="607"/>
      <c r="L165" s="607"/>
      <c r="M165" s="607"/>
      <c r="N165" s="607"/>
      <c r="O165" s="607"/>
      <c r="P165" s="607"/>
      <c r="Q165" s="607"/>
      <c r="R165" s="607"/>
      <c r="S165" s="607"/>
      <c r="T165" s="607"/>
    </row>
    <row r="166" spans="2:20" ht="12" customHeight="1" x14ac:dyDescent="0.2">
      <c r="B166" s="607"/>
      <c r="C166" s="607"/>
      <c r="D166" s="607"/>
      <c r="E166" s="607"/>
      <c r="F166" s="607"/>
      <c r="G166" s="607"/>
      <c r="H166" s="607"/>
      <c r="I166" s="607"/>
      <c r="J166" s="607"/>
      <c r="K166" s="607"/>
      <c r="L166" s="607"/>
      <c r="M166" s="607"/>
      <c r="N166" s="607"/>
      <c r="O166" s="607"/>
      <c r="P166" s="607"/>
      <c r="Q166" s="607"/>
      <c r="R166" s="607"/>
      <c r="S166" s="607"/>
      <c r="T166" s="607"/>
    </row>
    <row r="167" spans="2:20" ht="12" customHeight="1" x14ac:dyDescent="0.2">
      <c r="B167" s="607"/>
      <c r="C167" s="607"/>
      <c r="D167" s="607"/>
      <c r="E167" s="607"/>
      <c r="F167" s="607"/>
      <c r="G167" s="607"/>
      <c r="H167" s="607"/>
      <c r="I167" s="607"/>
      <c r="J167" s="607"/>
      <c r="K167" s="607"/>
      <c r="L167" s="607"/>
      <c r="M167" s="607"/>
      <c r="N167" s="607"/>
      <c r="O167" s="607"/>
      <c r="P167" s="607"/>
      <c r="Q167" s="607"/>
      <c r="R167" s="607"/>
      <c r="S167" s="607"/>
      <c r="T167" s="607"/>
    </row>
    <row r="168" spans="2:20" ht="12" customHeight="1" x14ac:dyDescent="0.2">
      <c r="B168" s="607"/>
      <c r="C168" s="607"/>
      <c r="D168" s="607"/>
      <c r="E168" s="607"/>
      <c r="F168" s="607"/>
      <c r="G168" s="607"/>
      <c r="H168" s="607"/>
      <c r="I168" s="607"/>
      <c r="J168" s="607"/>
      <c r="K168" s="607"/>
      <c r="L168" s="607"/>
      <c r="M168" s="607"/>
      <c r="N168" s="607"/>
      <c r="O168" s="607"/>
      <c r="P168" s="607"/>
      <c r="Q168" s="607"/>
      <c r="R168" s="607"/>
      <c r="S168" s="607"/>
      <c r="T168" s="607"/>
    </row>
    <row r="169" spans="2:20" ht="12" customHeight="1" x14ac:dyDescent="0.2">
      <c r="B169" s="607"/>
      <c r="C169" s="607"/>
      <c r="D169" s="607"/>
      <c r="E169" s="607"/>
      <c r="F169" s="607"/>
      <c r="G169" s="607"/>
      <c r="H169" s="607"/>
      <c r="I169" s="607"/>
      <c r="J169" s="607"/>
      <c r="K169" s="607"/>
      <c r="L169" s="607"/>
      <c r="M169" s="607"/>
      <c r="N169" s="607"/>
      <c r="O169" s="607"/>
      <c r="P169" s="607"/>
      <c r="Q169" s="607"/>
      <c r="R169" s="607"/>
      <c r="S169" s="607"/>
      <c r="T169" s="607"/>
    </row>
  </sheetData>
  <pageMargins left="0" right="0" top="0" bottom="0" header="0" footer="0"/>
  <pageSetup scale="74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V34"/>
  <sheetViews>
    <sheetView showGridLines="0" workbookViewId="0"/>
  </sheetViews>
  <sheetFormatPr defaultColWidth="9.7109375" defaultRowHeight="13.15" customHeight="1" x14ac:dyDescent="0.2"/>
  <cols>
    <col min="1" max="1" width="16.140625" style="258" customWidth="1"/>
    <col min="2" max="20" width="6.7109375" style="258" customWidth="1"/>
    <col min="21" max="21" width="1.5703125" style="258" customWidth="1"/>
    <col min="22" max="22" width="20.5703125" style="258" bestFit="1" customWidth="1"/>
    <col min="23" max="16384" width="9.7109375" style="258"/>
  </cols>
  <sheetData>
    <row r="1" spans="1:22" s="256" customFormat="1" ht="13.15" customHeight="1" x14ac:dyDescent="0.2">
      <c r="A1" s="252" t="s">
        <v>393</v>
      </c>
      <c r="B1" s="253"/>
      <c r="C1" s="253"/>
      <c r="D1" s="253"/>
      <c r="E1" s="253"/>
      <c r="F1" s="253"/>
      <c r="G1" s="253"/>
      <c r="H1" s="253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3"/>
      <c r="V1" s="255" t="s">
        <v>393</v>
      </c>
    </row>
    <row r="2" spans="1:22" ht="13.15" customHeight="1" x14ac:dyDescent="0.2">
      <c r="A2" s="165" t="s">
        <v>0</v>
      </c>
      <c r="B2" s="170"/>
      <c r="C2" s="170"/>
      <c r="D2" s="170"/>
      <c r="E2" s="199"/>
      <c r="F2" s="135"/>
      <c r="G2" s="135"/>
      <c r="H2" s="135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135"/>
      <c r="V2" s="172" t="s">
        <v>0</v>
      </c>
    </row>
    <row r="3" spans="1:22" ht="13.15" customHeight="1" x14ac:dyDescent="0.2">
      <c r="A3" s="259" t="s">
        <v>394</v>
      </c>
      <c r="B3" s="170"/>
      <c r="C3" s="170"/>
      <c r="D3" s="135"/>
      <c r="E3" s="199"/>
      <c r="F3" s="135"/>
      <c r="G3" s="135"/>
      <c r="H3" s="135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35"/>
      <c r="V3" s="260" t="s">
        <v>17</v>
      </c>
    </row>
    <row r="4" spans="1:22" ht="13.15" customHeight="1" x14ac:dyDescent="0.2">
      <c r="A4" s="261" t="s">
        <v>298</v>
      </c>
      <c r="B4" s="170"/>
      <c r="C4" s="170"/>
      <c r="D4" s="135"/>
      <c r="E4" s="199"/>
      <c r="F4" s="135"/>
      <c r="G4" s="135"/>
      <c r="H4" s="135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35"/>
      <c r="V4" s="261" t="s">
        <v>299</v>
      </c>
    </row>
    <row r="5" spans="1:22" ht="13.15" customHeight="1" x14ac:dyDescent="0.2">
      <c r="A5" s="262"/>
      <c r="B5" s="173"/>
      <c r="C5" s="173"/>
      <c r="D5" s="263"/>
      <c r="E5" s="199"/>
      <c r="F5" s="263"/>
      <c r="G5" s="263"/>
      <c r="H5" s="263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3"/>
      <c r="V5" s="262"/>
    </row>
    <row r="6" spans="1:22" ht="13.15" customHeight="1" x14ac:dyDescent="0.2">
      <c r="A6" s="597"/>
      <c r="B6" s="591">
        <v>2000</v>
      </c>
      <c r="C6" s="591">
        <v>2001</v>
      </c>
      <c r="D6" s="591">
        <v>2002</v>
      </c>
      <c r="E6" s="592">
        <v>2003</v>
      </c>
      <c r="F6" s="597">
        <v>2004</v>
      </c>
      <c r="G6" s="597">
        <v>2005</v>
      </c>
      <c r="H6" s="597">
        <v>2006</v>
      </c>
      <c r="I6" s="592">
        <v>2007</v>
      </c>
      <c r="J6" s="592">
        <v>2008</v>
      </c>
      <c r="K6" s="592">
        <v>2009</v>
      </c>
      <c r="L6" s="592">
        <v>2010</v>
      </c>
      <c r="M6" s="589">
        <v>2011</v>
      </c>
      <c r="N6" s="589">
        <v>2012</v>
      </c>
      <c r="O6" s="589">
        <v>2013</v>
      </c>
      <c r="P6" s="589">
        <v>2014</v>
      </c>
      <c r="Q6" s="589">
        <v>2015</v>
      </c>
      <c r="R6" s="589">
        <v>2016</v>
      </c>
      <c r="S6" s="589">
        <v>2017</v>
      </c>
      <c r="T6" s="589">
        <v>2018</v>
      </c>
      <c r="U6" s="597" t="s">
        <v>36</v>
      </c>
      <c r="V6" s="597"/>
    </row>
    <row r="8" spans="1:22" s="256" customFormat="1" ht="13.15" customHeight="1" x14ac:dyDescent="0.2">
      <c r="A8" s="131" t="s">
        <v>395</v>
      </c>
      <c r="B8" s="265">
        <v>505</v>
      </c>
      <c r="C8" s="265">
        <v>490</v>
      </c>
      <c r="D8" s="266">
        <v>495</v>
      </c>
      <c r="E8" s="267">
        <v>513</v>
      </c>
      <c r="F8" s="268">
        <v>589</v>
      </c>
      <c r="G8" s="268">
        <v>551</v>
      </c>
      <c r="H8" s="268">
        <v>585</v>
      </c>
      <c r="I8" s="268">
        <v>698</v>
      </c>
      <c r="J8" s="268">
        <v>802</v>
      </c>
      <c r="K8" s="268">
        <v>768</v>
      </c>
      <c r="L8" s="268">
        <v>885</v>
      </c>
      <c r="M8" s="268">
        <v>1129</v>
      </c>
      <c r="N8" s="268">
        <v>1415</v>
      </c>
      <c r="O8" s="268">
        <v>1375</v>
      </c>
      <c r="P8" s="268">
        <v>1167</v>
      </c>
      <c r="Q8" s="268">
        <v>1151</v>
      </c>
      <c r="R8" s="268">
        <v>1441</v>
      </c>
      <c r="S8" s="268">
        <v>1437</v>
      </c>
      <c r="T8" s="268">
        <v>1374</v>
      </c>
      <c r="U8" s="253"/>
      <c r="V8" s="269" t="s">
        <v>395</v>
      </c>
    </row>
    <row r="9" spans="1:22" ht="13.15" customHeight="1" x14ac:dyDescent="0.2">
      <c r="A9" s="181"/>
      <c r="B9" s="270"/>
      <c r="C9" s="270"/>
      <c r="D9" s="271"/>
      <c r="E9" s="272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135"/>
      <c r="V9" s="158"/>
    </row>
    <row r="10" spans="1:22" ht="13.15" customHeight="1" x14ac:dyDescent="0.2">
      <c r="A10" s="274" t="s">
        <v>396</v>
      </c>
      <c r="B10" s="271">
        <v>503</v>
      </c>
      <c r="C10" s="271">
        <v>487</v>
      </c>
      <c r="D10" s="275">
        <v>491</v>
      </c>
      <c r="E10" s="276">
        <v>501</v>
      </c>
      <c r="F10" s="273">
        <v>578</v>
      </c>
      <c r="G10" s="273">
        <v>536</v>
      </c>
      <c r="H10" s="273">
        <v>578</v>
      </c>
      <c r="I10" s="273">
        <v>681</v>
      </c>
      <c r="J10" s="273">
        <v>792</v>
      </c>
      <c r="K10" s="273">
        <v>757</v>
      </c>
      <c r="L10" s="273">
        <v>874</v>
      </c>
      <c r="M10" s="273">
        <v>1110</v>
      </c>
      <c r="N10" s="273">
        <v>1394</v>
      </c>
      <c r="O10" s="273">
        <v>1361</v>
      </c>
      <c r="P10" s="273">
        <v>1155</v>
      </c>
      <c r="Q10" s="273">
        <v>1134</v>
      </c>
      <c r="R10" s="273">
        <v>1421</v>
      </c>
      <c r="S10" s="273">
        <v>1428</v>
      </c>
      <c r="T10" s="273">
        <v>1365</v>
      </c>
      <c r="U10" s="135"/>
      <c r="V10" s="277" t="s">
        <v>397</v>
      </c>
    </row>
    <row r="11" spans="1:22" ht="13.15" customHeight="1" x14ac:dyDescent="0.2">
      <c r="A11" s="274" t="s">
        <v>398</v>
      </c>
      <c r="B11" s="153">
        <v>76</v>
      </c>
      <c r="C11" s="153">
        <v>61</v>
      </c>
      <c r="D11" s="275">
        <v>35</v>
      </c>
      <c r="E11" s="276">
        <v>40</v>
      </c>
      <c r="F11" s="273">
        <v>45</v>
      </c>
      <c r="G11" s="273">
        <v>63</v>
      </c>
      <c r="H11" s="273">
        <v>66</v>
      </c>
      <c r="I11" s="273">
        <v>101</v>
      </c>
      <c r="J11" s="273">
        <v>131</v>
      </c>
      <c r="K11" s="273">
        <v>80</v>
      </c>
      <c r="L11" s="273">
        <v>114</v>
      </c>
      <c r="M11" s="273">
        <v>133</v>
      </c>
      <c r="N11" s="273">
        <v>151</v>
      </c>
      <c r="O11" s="273">
        <v>135</v>
      </c>
      <c r="P11" s="273">
        <v>125</v>
      </c>
      <c r="Q11" s="273">
        <v>104</v>
      </c>
      <c r="R11" s="273">
        <v>92</v>
      </c>
      <c r="S11" s="273">
        <v>105</v>
      </c>
      <c r="T11" s="273">
        <v>128</v>
      </c>
      <c r="U11" s="135"/>
      <c r="V11" s="277" t="s">
        <v>399</v>
      </c>
    </row>
    <row r="12" spans="1:22" ht="13.15" customHeight="1" x14ac:dyDescent="0.2">
      <c r="A12" s="274" t="s">
        <v>224</v>
      </c>
      <c r="B12" s="153">
        <v>119</v>
      </c>
      <c r="C12" s="153">
        <v>109</v>
      </c>
      <c r="D12" s="275">
        <v>120</v>
      </c>
      <c r="E12" s="276">
        <v>129</v>
      </c>
      <c r="F12" s="273">
        <v>137</v>
      </c>
      <c r="G12" s="273">
        <v>118</v>
      </c>
      <c r="H12" s="273">
        <v>137</v>
      </c>
      <c r="I12" s="273">
        <v>150</v>
      </c>
      <c r="J12" s="273">
        <v>133</v>
      </c>
      <c r="K12" s="273">
        <v>120</v>
      </c>
      <c r="L12" s="273">
        <v>101</v>
      </c>
      <c r="M12" s="273">
        <v>123</v>
      </c>
      <c r="N12" s="273">
        <v>132</v>
      </c>
      <c r="O12" s="273">
        <v>114</v>
      </c>
      <c r="P12" s="273">
        <v>88</v>
      </c>
      <c r="Q12" s="273">
        <v>78</v>
      </c>
      <c r="R12" s="273">
        <v>73</v>
      </c>
      <c r="S12" s="273">
        <v>49</v>
      </c>
      <c r="T12" s="273">
        <v>27</v>
      </c>
      <c r="U12" s="135"/>
      <c r="V12" s="277" t="s">
        <v>225</v>
      </c>
    </row>
    <row r="13" spans="1:22" ht="13.15" customHeight="1" x14ac:dyDescent="0.2">
      <c r="A13" s="274" t="s">
        <v>226</v>
      </c>
      <c r="B13" s="278">
        <v>52</v>
      </c>
      <c r="C13" s="278">
        <v>50</v>
      </c>
      <c r="D13" s="275">
        <v>45</v>
      </c>
      <c r="E13" s="276">
        <v>45</v>
      </c>
      <c r="F13" s="273">
        <v>55</v>
      </c>
      <c r="G13" s="273">
        <v>46</v>
      </c>
      <c r="H13" s="273">
        <v>55</v>
      </c>
      <c r="I13" s="273">
        <v>75</v>
      </c>
      <c r="J13" s="273">
        <v>118</v>
      </c>
      <c r="K13" s="273">
        <v>114</v>
      </c>
      <c r="L13" s="273">
        <v>151</v>
      </c>
      <c r="M13" s="273">
        <v>173</v>
      </c>
      <c r="N13" s="273">
        <v>196</v>
      </c>
      <c r="O13" s="273">
        <v>240</v>
      </c>
      <c r="P13" s="273">
        <v>250</v>
      </c>
      <c r="Q13" s="273">
        <v>221</v>
      </c>
      <c r="R13" s="273">
        <v>179</v>
      </c>
      <c r="S13" s="273">
        <v>201</v>
      </c>
      <c r="T13" s="273">
        <v>186</v>
      </c>
      <c r="U13" s="135"/>
      <c r="V13" s="277" t="s">
        <v>227</v>
      </c>
    </row>
    <row r="14" spans="1:22" ht="13.15" customHeight="1" x14ac:dyDescent="0.2">
      <c r="A14" s="274" t="s">
        <v>611</v>
      </c>
      <c r="B14" s="278">
        <v>47</v>
      </c>
      <c r="C14" s="278">
        <v>49</v>
      </c>
      <c r="D14" s="275">
        <v>53</v>
      </c>
      <c r="E14" s="276">
        <v>54</v>
      </c>
      <c r="F14" s="273">
        <v>58</v>
      </c>
      <c r="G14" s="273">
        <v>62</v>
      </c>
      <c r="H14" s="273">
        <v>65</v>
      </c>
      <c r="I14" s="273">
        <v>60</v>
      </c>
      <c r="J14" s="273">
        <v>60</v>
      </c>
      <c r="K14" s="273">
        <v>46</v>
      </c>
      <c r="L14" s="273">
        <v>43</v>
      </c>
      <c r="M14" s="273">
        <v>43</v>
      </c>
      <c r="N14" s="273">
        <v>64</v>
      </c>
      <c r="O14" s="273">
        <v>76</v>
      </c>
      <c r="P14" s="273">
        <v>62</v>
      </c>
      <c r="Q14" s="273">
        <v>77</v>
      </c>
      <c r="R14" s="273">
        <v>83</v>
      </c>
      <c r="S14" s="273">
        <v>100</v>
      </c>
      <c r="T14" s="273">
        <v>97</v>
      </c>
      <c r="U14" s="135"/>
      <c r="V14" s="277" t="s">
        <v>612</v>
      </c>
    </row>
    <row r="15" spans="1:22" ht="13.15" customHeight="1" x14ac:dyDescent="0.2">
      <c r="A15" s="274" t="s">
        <v>400</v>
      </c>
      <c r="B15" s="278">
        <v>35</v>
      </c>
      <c r="C15" s="278">
        <v>33</v>
      </c>
      <c r="D15" s="275">
        <v>35</v>
      </c>
      <c r="E15" s="276">
        <v>31</v>
      </c>
      <c r="F15" s="273">
        <v>45</v>
      </c>
      <c r="G15" s="273">
        <v>50</v>
      </c>
      <c r="H15" s="273">
        <v>55</v>
      </c>
      <c r="I15" s="273">
        <v>55</v>
      </c>
      <c r="J15" s="273">
        <v>54</v>
      </c>
      <c r="K15" s="273">
        <v>41</v>
      </c>
      <c r="L15" s="273">
        <v>49</v>
      </c>
      <c r="M15" s="273">
        <v>39</v>
      </c>
      <c r="N15" s="273">
        <v>39</v>
      </c>
      <c r="O15" s="273">
        <v>38</v>
      </c>
      <c r="P15" s="273">
        <v>53</v>
      </c>
      <c r="Q15" s="273">
        <v>44</v>
      </c>
      <c r="R15" s="273">
        <v>40</v>
      </c>
      <c r="S15" s="273">
        <v>36</v>
      </c>
      <c r="T15" s="273">
        <v>33</v>
      </c>
      <c r="U15" s="135"/>
      <c r="V15" s="277" t="s">
        <v>401</v>
      </c>
    </row>
    <row r="16" spans="1:22" ht="13.15" customHeight="1" x14ac:dyDescent="0.2">
      <c r="A16" s="274" t="s">
        <v>402</v>
      </c>
      <c r="B16" s="271">
        <v>1</v>
      </c>
      <c r="C16" s="271">
        <v>2</v>
      </c>
      <c r="D16" s="275">
        <v>3</v>
      </c>
      <c r="E16" s="276">
        <v>3</v>
      </c>
      <c r="F16" s="273">
        <v>4</v>
      </c>
      <c r="G16" s="273">
        <v>4</v>
      </c>
      <c r="H16" s="273">
        <v>5</v>
      </c>
      <c r="I16" s="273">
        <v>3</v>
      </c>
      <c r="J16" s="273">
        <v>2</v>
      </c>
      <c r="K16" s="273">
        <v>6</v>
      </c>
      <c r="L16" s="273">
        <v>6</v>
      </c>
      <c r="M16" s="273">
        <v>9</v>
      </c>
      <c r="N16" s="273">
        <v>6</v>
      </c>
      <c r="O16" s="273">
        <v>3</v>
      </c>
      <c r="P16" s="273">
        <v>5</v>
      </c>
      <c r="Q16" s="273">
        <v>8</v>
      </c>
      <c r="R16" s="273">
        <v>8</v>
      </c>
      <c r="S16" s="273">
        <v>6</v>
      </c>
      <c r="T16" s="273">
        <v>0</v>
      </c>
      <c r="U16" s="135"/>
      <c r="V16" s="277" t="s">
        <v>403</v>
      </c>
    </row>
    <row r="17" spans="1:22" ht="13.15" customHeight="1" x14ac:dyDescent="0.2">
      <c r="A17" s="274" t="s">
        <v>404</v>
      </c>
      <c r="B17" s="153">
        <v>7</v>
      </c>
      <c r="C17" s="153">
        <v>8</v>
      </c>
      <c r="D17" s="275">
        <v>9</v>
      </c>
      <c r="E17" s="276">
        <v>8</v>
      </c>
      <c r="F17" s="273">
        <v>6</v>
      </c>
      <c r="G17" s="273">
        <v>5</v>
      </c>
      <c r="H17" s="273">
        <v>4</v>
      </c>
      <c r="I17" s="273">
        <v>4</v>
      </c>
      <c r="J17" s="273">
        <v>6</v>
      </c>
      <c r="K17" s="273">
        <v>7</v>
      </c>
      <c r="L17" s="273">
        <v>6</v>
      </c>
      <c r="M17" s="273">
        <v>6</v>
      </c>
      <c r="N17" s="273">
        <v>27</v>
      </c>
      <c r="O17" s="273">
        <v>32</v>
      </c>
      <c r="P17" s="273">
        <v>30</v>
      </c>
      <c r="Q17" s="273">
        <v>30</v>
      </c>
      <c r="R17" s="273">
        <v>37</v>
      </c>
      <c r="S17" s="273">
        <v>43</v>
      </c>
      <c r="T17" s="273">
        <v>48</v>
      </c>
      <c r="U17" s="135"/>
      <c r="V17" s="277" t="s">
        <v>405</v>
      </c>
    </row>
    <row r="18" spans="1:22" ht="13.15" customHeight="1" x14ac:dyDescent="0.2">
      <c r="A18" s="274" t="s">
        <v>406</v>
      </c>
      <c r="B18" s="153">
        <v>123</v>
      </c>
      <c r="C18" s="153">
        <v>127</v>
      </c>
      <c r="D18" s="275">
        <v>136</v>
      </c>
      <c r="E18" s="276">
        <v>131</v>
      </c>
      <c r="F18" s="273">
        <v>145</v>
      </c>
      <c r="G18" s="273">
        <v>112</v>
      </c>
      <c r="H18" s="273">
        <v>114</v>
      </c>
      <c r="I18" s="273">
        <v>158</v>
      </c>
      <c r="J18" s="273">
        <v>204</v>
      </c>
      <c r="K18" s="273">
        <v>282</v>
      </c>
      <c r="L18" s="273">
        <v>346</v>
      </c>
      <c r="M18" s="273">
        <v>517</v>
      </c>
      <c r="N18" s="273">
        <v>717</v>
      </c>
      <c r="O18" s="273">
        <v>649</v>
      </c>
      <c r="P18" s="273">
        <v>470</v>
      </c>
      <c r="Q18" s="273">
        <v>501</v>
      </c>
      <c r="R18" s="273">
        <v>831</v>
      </c>
      <c r="S18" s="273">
        <v>818</v>
      </c>
      <c r="T18" s="273">
        <v>767</v>
      </c>
      <c r="U18" s="135"/>
      <c r="V18" s="277" t="s">
        <v>407</v>
      </c>
    </row>
    <row r="19" spans="1:22" ht="13.15" customHeight="1" x14ac:dyDescent="0.2">
      <c r="A19" s="274" t="s">
        <v>408</v>
      </c>
      <c r="B19" s="153">
        <v>42</v>
      </c>
      <c r="C19" s="153">
        <v>48</v>
      </c>
      <c r="D19" s="275">
        <v>55</v>
      </c>
      <c r="E19" s="276">
        <v>60</v>
      </c>
      <c r="F19" s="273">
        <v>83</v>
      </c>
      <c r="G19" s="273">
        <v>76</v>
      </c>
      <c r="H19" s="273">
        <v>78</v>
      </c>
      <c r="I19" s="273">
        <v>74</v>
      </c>
      <c r="J19" s="273">
        <v>84</v>
      </c>
      <c r="K19" s="273">
        <v>62</v>
      </c>
      <c r="L19" s="273">
        <v>57</v>
      </c>
      <c r="M19" s="273">
        <v>65</v>
      </c>
      <c r="N19" s="273">
        <v>62</v>
      </c>
      <c r="O19" s="273">
        <v>75</v>
      </c>
      <c r="P19" s="273">
        <v>72</v>
      </c>
      <c r="Q19" s="273">
        <v>71</v>
      </c>
      <c r="R19" s="273">
        <v>77</v>
      </c>
      <c r="S19" s="273">
        <v>72</v>
      </c>
      <c r="T19" s="273">
        <v>78</v>
      </c>
      <c r="U19" s="135"/>
      <c r="V19" s="277" t="s">
        <v>409</v>
      </c>
    </row>
    <row r="20" spans="1:22" ht="13.15" customHeight="1" x14ac:dyDescent="0.2">
      <c r="A20" s="274"/>
      <c r="B20" s="153"/>
      <c r="C20" s="153"/>
      <c r="D20" s="279"/>
      <c r="E20" s="280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135"/>
      <c r="V20" s="277"/>
    </row>
    <row r="21" spans="1:22" ht="13.15" customHeight="1" x14ac:dyDescent="0.2">
      <c r="A21" s="274" t="s">
        <v>410</v>
      </c>
      <c r="B21" s="153">
        <v>3</v>
      </c>
      <c r="C21" s="153">
        <v>3</v>
      </c>
      <c r="D21" s="275">
        <v>4</v>
      </c>
      <c r="E21" s="276">
        <v>11</v>
      </c>
      <c r="F21" s="273">
        <v>11</v>
      </c>
      <c r="G21" s="273">
        <v>15</v>
      </c>
      <c r="H21" s="273">
        <v>7</v>
      </c>
      <c r="I21" s="273">
        <v>17</v>
      </c>
      <c r="J21" s="273">
        <v>9</v>
      </c>
      <c r="K21" s="273">
        <v>12</v>
      </c>
      <c r="L21" s="273">
        <v>11</v>
      </c>
      <c r="M21" s="273">
        <v>19</v>
      </c>
      <c r="N21" s="273">
        <v>21</v>
      </c>
      <c r="O21" s="273">
        <v>14</v>
      </c>
      <c r="P21" s="273">
        <v>13</v>
      </c>
      <c r="Q21" s="273">
        <v>17</v>
      </c>
      <c r="R21" s="273">
        <v>20</v>
      </c>
      <c r="S21" s="273">
        <v>9</v>
      </c>
      <c r="T21" s="273">
        <v>9</v>
      </c>
      <c r="U21" s="135"/>
      <c r="V21" s="277" t="s">
        <v>411</v>
      </c>
    </row>
    <row r="22" spans="1:22" ht="13.15" customHeight="1" x14ac:dyDescent="0.2">
      <c r="A22" s="263"/>
      <c r="B22" s="263"/>
      <c r="C22" s="263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3"/>
      <c r="P22" s="263"/>
      <c r="Q22" s="263"/>
      <c r="R22" s="263"/>
      <c r="S22" s="263"/>
      <c r="T22" s="263"/>
      <c r="U22" s="263"/>
      <c r="V22" s="263"/>
    </row>
    <row r="24" spans="1:22" ht="13.15" customHeight="1" x14ac:dyDescent="0.2">
      <c r="A24" s="157" t="s">
        <v>246</v>
      </c>
      <c r="B24" s="135"/>
      <c r="C24" s="135"/>
      <c r="D24" s="135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135"/>
      <c r="V24" s="135"/>
    </row>
    <row r="25" spans="1:22" ht="13.15" customHeight="1" x14ac:dyDescent="0.2">
      <c r="A25" s="157" t="s">
        <v>153</v>
      </c>
      <c r="E25" s="282"/>
      <c r="F25" s="282"/>
      <c r="G25" s="282"/>
      <c r="H25" s="282"/>
      <c r="I25" s="282"/>
      <c r="J25" s="282"/>
      <c r="K25" s="282"/>
      <c r="L25" s="282"/>
      <c r="M25" s="282"/>
      <c r="N25" s="282"/>
    </row>
    <row r="26" spans="1:22" ht="13.15" customHeight="1" x14ac:dyDescent="0.2">
      <c r="A26" s="283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284"/>
      <c r="Q26" s="135"/>
      <c r="R26" s="135"/>
      <c r="S26" s="135"/>
      <c r="T26" s="135"/>
      <c r="U26" s="135"/>
      <c r="V26" s="135"/>
    </row>
    <row r="27" spans="1:22" ht="13.15" customHeight="1" x14ac:dyDescent="0.2">
      <c r="A27" s="285" t="s">
        <v>220</v>
      </c>
      <c r="P27" s="282"/>
    </row>
    <row r="28" spans="1:22" s="287" customFormat="1" ht="13.15" customHeight="1" x14ac:dyDescent="0.2">
      <c r="A28" s="286" t="s">
        <v>412</v>
      </c>
    </row>
    <row r="30" spans="1:22" ht="13.15" customHeight="1" x14ac:dyDescent="0.2">
      <c r="A30" s="135"/>
      <c r="B30" s="288"/>
      <c r="C30" s="288"/>
      <c r="D30" s="288"/>
      <c r="E30" s="288"/>
      <c r="F30" s="135"/>
      <c r="G30" s="135"/>
      <c r="H30" s="135"/>
      <c r="I30" s="135"/>
      <c r="J30" s="135"/>
      <c r="K30" s="135"/>
      <c r="L30" s="135"/>
      <c r="M30" s="135"/>
      <c r="N30" s="284"/>
      <c r="O30" s="284"/>
      <c r="P30" s="135"/>
      <c r="Q30" s="135"/>
      <c r="R30" s="135"/>
      <c r="S30" s="135"/>
      <c r="T30" s="135"/>
      <c r="U30" s="135"/>
      <c r="V30" s="135"/>
    </row>
    <row r="31" spans="1:22" ht="13.15" customHeight="1" x14ac:dyDescent="0.2">
      <c r="A31" s="135"/>
      <c r="B31" s="288"/>
      <c r="C31" s="288"/>
      <c r="D31" s="288"/>
      <c r="E31" s="288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</row>
    <row r="32" spans="1:22" ht="13.15" customHeight="1" x14ac:dyDescent="0.2">
      <c r="A32" s="135"/>
      <c r="B32" s="288"/>
      <c r="C32" s="288"/>
      <c r="D32" s="288"/>
      <c r="E32" s="288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</row>
    <row r="33" spans="2:5" ht="13.15" customHeight="1" x14ac:dyDescent="0.2">
      <c r="B33" s="289"/>
      <c r="C33" s="289"/>
      <c r="D33" s="289"/>
      <c r="E33" s="289"/>
    </row>
    <row r="34" spans="2:5" ht="13.15" customHeight="1" x14ac:dyDescent="0.2">
      <c r="B34" s="289"/>
      <c r="C34" s="289"/>
      <c r="D34" s="289"/>
      <c r="E34" s="289"/>
    </row>
  </sheetData>
  <pageMargins left="0" right="0" top="0.5" bottom="0" header="0" footer="0"/>
  <pageSetup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X204"/>
  <sheetViews>
    <sheetView showGridLines="0" workbookViewId="0"/>
  </sheetViews>
  <sheetFormatPr defaultColWidth="9.7109375" defaultRowHeight="13.15" customHeight="1" x14ac:dyDescent="0.2"/>
  <cols>
    <col min="1" max="1" width="21.28515625" style="297" customWidth="1"/>
    <col min="2" max="2" width="2.42578125" style="297" customWidth="1"/>
    <col min="3" max="21" width="6.85546875" style="297" customWidth="1"/>
    <col min="22" max="22" width="2.28515625" style="297" bestFit="1" customWidth="1"/>
    <col min="23" max="23" width="20.5703125" style="294" bestFit="1" customWidth="1"/>
    <col min="24" max="16384" width="9.7109375" style="297"/>
  </cols>
  <sheetData>
    <row r="1" spans="1:24" s="293" customFormat="1" ht="13.15" customHeight="1" x14ac:dyDescent="0.2">
      <c r="A1" s="290" t="s">
        <v>413</v>
      </c>
      <c r="B1" s="291"/>
      <c r="C1" s="291"/>
      <c r="D1" s="291"/>
      <c r="E1" s="291"/>
      <c r="F1" s="291"/>
      <c r="G1" s="291"/>
      <c r="H1" s="291"/>
      <c r="I1" s="291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91"/>
      <c r="W1" s="290" t="s">
        <v>413</v>
      </c>
      <c r="X1" s="292"/>
    </row>
    <row r="2" spans="1:24" s="294" customFormat="1" ht="13.15" customHeight="1" x14ac:dyDescent="0.2">
      <c r="A2" s="165" t="s">
        <v>0</v>
      </c>
      <c r="B2" s="283"/>
      <c r="C2" s="170"/>
      <c r="D2" s="170"/>
      <c r="E2" s="170"/>
      <c r="F2" s="199"/>
      <c r="G2" s="283"/>
      <c r="H2" s="283"/>
      <c r="I2" s="283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83"/>
      <c r="W2" s="172" t="s">
        <v>0</v>
      </c>
      <c r="X2" s="283"/>
    </row>
    <row r="3" spans="1:24" ht="13.15" customHeight="1" x14ac:dyDescent="0.2">
      <c r="A3" s="295" t="s">
        <v>414</v>
      </c>
      <c r="B3" s="135"/>
      <c r="C3" s="170"/>
      <c r="D3" s="170"/>
      <c r="E3" s="199"/>
      <c r="F3" s="199"/>
      <c r="G3" s="135"/>
      <c r="H3" s="135"/>
      <c r="I3" s="135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35"/>
      <c r="W3" s="296" t="s">
        <v>415</v>
      </c>
      <c r="X3" s="135"/>
    </row>
    <row r="4" spans="1:24" ht="13.15" customHeight="1" x14ac:dyDescent="0.2">
      <c r="A4" s="261" t="s">
        <v>298</v>
      </c>
      <c r="B4" s="135"/>
      <c r="C4" s="170"/>
      <c r="D4" s="170"/>
      <c r="E4" s="199"/>
      <c r="F4" s="199"/>
      <c r="G4" s="135"/>
      <c r="H4" s="135"/>
      <c r="I4" s="135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35"/>
      <c r="W4" s="261" t="s">
        <v>299</v>
      </c>
      <c r="X4" s="135"/>
    </row>
    <row r="5" spans="1:24" ht="13.15" customHeight="1" x14ac:dyDescent="0.2">
      <c r="A5" s="262"/>
      <c r="B5" s="298"/>
      <c r="C5" s="173"/>
      <c r="D5" s="173"/>
      <c r="E5" s="264"/>
      <c r="F5" s="264"/>
      <c r="G5" s="298"/>
      <c r="H5" s="298"/>
      <c r="I5" s="298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98"/>
      <c r="W5" s="262"/>
      <c r="X5" s="135"/>
    </row>
    <row r="6" spans="1:24" ht="13.15" customHeight="1" x14ac:dyDescent="0.2">
      <c r="A6" s="598"/>
      <c r="B6" s="598"/>
      <c r="C6" s="591">
        <v>2000</v>
      </c>
      <c r="D6" s="591">
        <v>2001</v>
      </c>
      <c r="E6" s="591">
        <v>2002</v>
      </c>
      <c r="F6" s="592">
        <v>2003</v>
      </c>
      <c r="G6" s="598">
        <v>2004</v>
      </c>
      <c r="H6" s="598">
        <v>2005</v>
      </c>
      <c r="I6" s="598">
        <v>2006</v>
      </c>
      <c r="J6" s="592">
        <v>2007</v>
      </c>
      <c r="K6" s="592">
        <v>2008</v>
      </c>
      <c r="L6" s="592">
        <v>2009</v>
      </c>
      <c r="M6" s="592">
        <v>2010</v>
      </c>
      <c r="N6" s="589">
        <v>2011</v>
      </c>
      <c r="O6" s="589">
        <v>2012</v>
      </c>
      <c r="P6" s="589">
        <v>2013</v>
      </c>
      <c r="Q6" s="589">
        <v>2014</v>
      </c>
      <c r="R6" s="589">
        <v>2015</v>
      </c>
      <c r="S6" s="589">
        <v>2016</v>
      </c>
      <c r="T6" s="589">
        <v>2017</v>
      </c>
      <c r="U6" s="589">
        <v>2018</v>
      </c>
      <c r="V6" s="598" t="s">
        <v>36</v>
      </c>
      <c r="W6" s="598"/>
      <c r="X6" s="135"/>
    </row>
    <row r="8" spans="1:24" s="302" customFormat="1" ht="13.15" customHeight="1" x14ac:dyDescent="0.2">
      <c r="A8" s="299" t="s">
        <v>395</v>
      </c>
      <c r="B8" s="292"/>
      <c r="C8" s="300">
        <v>585</v>
      </c>
      <c r="D8" s="300">
        <v>584</v>
      </c>
      <c r="E8" s="301">
        <v>563</v>
      </c>
      <c r="F8" s="301">
        <v>572</v>
      </c>
      <c r="G8" s="301">
        <v>647</v>
      </c>
      <c r="H8" s="301">
        <v>784</v>
      </c>
      <c r="I8" s="301">
        <v>885</v>
      </c>
      <c r="J8" s="301">
        <v>1063</v>
      </c>
      <c r="K8" s="301">
        <v>1324</v>
      </c>
      <c r="L8" s="301">
        <v>1179</v>
      </c>
      <c r="M8" s="301">
        <v>1419</v>
      </c>
      <c r="N8" s="301">
        <v>1770</v>
      </c>
      <c r="O8" s="301">
        <v>1997</v>
      </c>
      <c r="P8" s="301">
        <v>1875</v>
      </c>
      <c r="Q8" s="301">
        <v>1791</v>
      </c>
      <c r="R8" s="301">
        <v>1492</v>
      </c>
      <c r="S8" s="301">
        <v>1448</v>
      </c>
      <c r="T8" s="301">
        <v>1644</v>
      </c>
      <c r="U8" s="301">
        <v>1825</v>
      </c>
      <c r="V8" s="301"/>
      <c r="W8" s="299" t="s">
        <v>395</v>
      </c>
      <c r="X8" s="292"/>
    </row>
    <row r="9" spans="1:24" s="294" customFormat="1" ht="13.15" customHeight="1" x14ac:dyDescent="0.2">
      <c r="A9" s="303"/>
      <c r="B9" s="283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3"/>
      <c r="X9" s="283"/>
    </row>
    <row r="10" spans="1:24" s="294" customFormat="1" ht="13.15" customHeight="1" x14ac:dyDescent="0.2">
      <c r="A10" s="181" t="s">
        <v>416</v>
      </c>
      <c r="B10" s="283"/>
      <c r="C10" s="305">
        <v>164</v>
      </c>
      <c r="D10" s="305">
        <v>165</v>
      </c>
      <c r="E10" s="304">
        <v>157</v>
      </c>
      <c r="F10" s="304">
        <v>149</v>
      </c>
      <c r="G10" s="304">
        <v>155</v>
      </c>
      <c r="H10" s="304">
        <v>194</v>
      </c>
      <c r="I10" s="304">
        <v>207</v>
      </c>
      <c r="J10" s="304">
        <v>270</v>
      </c>
      <c r="K10" s="304">
        <v>326</v>
      </c>
      <c r="L10" s="304">
        <v>336</v>
      </c>
      <c r="M10" s="304">
        <v>377</v>
      </c>
      <c r="N10" s="304">
        <v>417</v>
      </c>
      <c r="O10" s="304">
        <v>466</v>
      </c>
      <c r="P10" s="304">
        <v>438</v>
      </c>
      <c r="Q10" s="304">
        <v>416</v>
      </c>
      <c r="R10" s="304">
        <v>404</v>
      </c>
      <c r="S10" s="304">
        <v>422</v>
      </c>
      <c r="T10" s="304">
        <v>471</v>
      </c>
      <c r="U10" s="304">
        <v>480</v>
      </c>
      <c r="V10" s="304"/>
      <c r="W10" s="181" t="s">
        <v>417</v>
      </c>
      <c r="X10" s="283"/>
    </row>
    <row r="11" spans="1:24" s="294" customFormat="1" ht="13.15" customHeight="1" x14ac:dyDescent="0.2">
      <c r="A11" s="274" t="s">
        <v>418</v>
      </c>
      <c r="B11" s="283"/>
      <c r="C11" s="304">
        <v>99</v>
      </c>
      <c r="D11" s="304">
        <v>104</v>
      </c>
      <c r="E11" s="304">
        <v>96</v>
      </c>
      <c r="F11" s="304">
        <v>101</v>
      </c>
      <c r="G11" s="304">
        <v>103</v>
      </c>
      <c r="H11" s="304">
        <v>137</v>
      </c>
      <c r="I11" s="304">
        <v>142</v>
      </c>
      <c r="J11" s="304">
        <v>155</v>
      </c>
      <c r="K11" s="304">
        <v>219</v>
      </c>
      <c r="L11" s="304">
        <v>227</v>
      </c>
      <c r="M11" s="304">
        <v>243</v>
      </c>
      <c r="N11" s="304">
        <v>267</v>
      </c>
      <c r="O11" s="304">
        <v>289</v>
      </c>
      <c r="P11" s="304">
        <v>289</v>
      </c>
      <c r="Q11" s="304">
        <v>268</v>
      </c>
      <c r="R11" s="304">
        <v>262</v>
      </c>
      <c r="S11" s="304">
        <v>272</v>
      </c>
      <c r="T11" s="304">
        <v>312</v>
      </c>
      <c r="U11" s="304">
        <v>295</v>
      </c>
      <c r="V11" s="304"/>
      <c r="W11" s="274" t="s">
        <v>419</v>
      </c>
      <c r="X11" s="283"/>
    </row>
    <row r="12" spans="1:24" s="294" customFormat="1" ht="13.15" customHeight="1" x14ac:dyDescent="0.2">
      <c r="A12" s="274" t="s">
        <v>420</v>
      </c>
      <c r="B12" s="283"/>
      <c r="C12" s="305">
        <v>28</v>
      </c>
      <c r="D12" s="305">
        <v>21</v>
      </c>
      <c r="E12" s="304">
        <v>25</v>
      </c>
      <c r="F12" s="304">
        <v>19</v>
      </c>
      <c r="G12" s="304">
        <v>16</v>
      </c>
      <c r="H12" s="304">
        <v>21</v>
      </c>
      <c r="I12" s="304">
        <v>20</v>
      </c>
      <c r="J12" s="304">
        <v>33</v>
      </c>
      <c r="K12" s="304">
        <v>35</v>
      </c>
      <c r="L12" s="304">
        <v>35</v>
      </c>
      <c r="M12" s="304">
        <v>45</v>
      </c>
      <c r="N12" s="304">
        <v>44</v>
      </c>
      <c r="O12" s="304">
        <v>51</v>
      </c>
      <c r="P12" s="304">
        <v>48</v>
      </c>
      <c r="Q12" s="304">
        <v>47</v>
      </c>
      <c r="R12" s="304">
        <v>42</v>
      </c>
      <c r="S12" s="304">
        <v>50</v>
      </c>
      <c r="T12" s="304">
        <v>59</v>
      </c>
      <c r="U12" s="304">
        <v>66</v>
      </c>
      <c r="V12" s="304"/>
      <c r="W12" s="274" t="s">
        <v>421</v>
      </c>
      <c r="X12" s="283"/>
    </row>
    <row r="13" spans="1:24" s="294" customFormat="1" ht="13.15" customHeight="1" x14ac:dyDescent="0.2">
      <c r="A13" s="274" t="s">
        <v>422</v>
      </c>
      <c r="B13" s="283"/>
      <c r="C13" s="304">
        <v>38</v>
      </c>
      <c r="D13" s="304">
        <v>41</v>
      </c>
      <c r="E13" s="304">
        <v>36</v>
      </c>
      <c r="F13" s="304">
        <v>29</v>
      </c>
      <c r="G13" s="304">
        <v>35</v>
      </c>
      <c r="H13" s="304">
        <v>37</v>
      </c>
      <c r="I13" s="304">
        <v>44</v>
      </c>
      <c r="J13" s="304">
        <v>82</v>
      </c>
      <c r="K13" s="304">
        <v>72</v>
      </c>
      <c r="L13" s="304">
        <v>74</v>
      </c>
      <c r="M13" s="304">
        <v>89</v>
      </c>
      <c r="N13" s="304">
        <v>107</v>
      </c>
      <c r="O13" s="304">
        <v>126</v>
      </c>
      <c r="P13" s="304">
        <v>101</v>
      </c>
      <c r="Q13" s="304">
        <v>101</v>
      </c>
      <c r="R13" s="304">
        <v>100</v>
      </c>
      <c r="S13" s="304">
        <v>100</v>
      </c>
      <c r="T13" s="304">
        <v>101</v>
      </c>
      <c r="U13" s="304">
        <v>118</v>
      </c>
      <c r="V13" s="304"/>
      <c r="W13" s="274" t="s">
        <v>423</v>
      </c>
      <c r="X13" s="283"/>
    </row>
    <row r="14" spans="1:24" s="294" customFormat="1" ht="13.15" customHeight="1" x14ac:dyDescent="0.2">
      <c r="A14" s="306"/>
      <c r="B14" s="283"/>
      <c r="C14" s="307"/>
      <c r="D14" s="307"/>
      <c r="E14" s="307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6"/>
      <c r="X14" s="283"/>
    </row>
    <row r="15" spans="1:24" s="294" customFormat="1" ht="13.15" customHeight="1" x14ac:dyDescent="0.2">
      <c r="A15" s="181" t="s">
        <v>424</v>
      </c>
      <c r="B15" s="283"/>
      <c r="C15" s="308">
        <v>289</v>
      </c>
      <c r="D15" s="308">
        <v>301</v>
      </c>
      <c r="E15" s="304">
        <v>291</v>
      </c>
      <c r="F15" s="304">
        <v>305</v>
      </c>
      <c r="G15" s="304">
        <v>338</v>
      </c>
      <c r="H15" s="304">
        <v>424</v>
      </c>
      <c r="I15" s="304">
        <v>465</v>
      </c>
      <c r="J15" s="304">
        <v>550</v>
      </c>
      <c r="K15" s="304">
        <v>735</v>
      </c>
      <c r="L15" s="304">
        <v>576</v>
      </c>
      <c r="M15" s="304">
        <v>743</v>
      </c>
      <c r="N15" s="304">
        <v>949</v>
      </c>
      <c r="O15" s="304">
        <v>1062</v>
      </c>
      <c r="P15" s="304">
        <v>1006</v>
      </c>
      <c r="Q15" s="304">
        <v>979</v>
      </c>
      <c r="R15" s="304">
        <v>750</v>
      </c>
      <c r="S15" s="304">
        <v>716</v>
      </c>
      <c r="T15" s="304">
        <v>859</v>
      </c>
      <c r="U15" s="304">
        <v>994</v>
      </c>
      <c r="V15" s="304"/>
      <c r="W15" s="181" t="s">
        <v>425</v>
      </c>
      <c r="X15" s="283"/>
    </row>
    <row r="16" spans="1:24" s="294" customFormat="1" ht="13.15" customHeight="1" x14ac:dyDescent="0.2">
      <c r="A16" s="274" t="s">
        <v>426</v>
      </c>
      <c r="B16" s="283"/>
      <c r="C16" s="304">
        <v>18</v>
      </c>
      <c r="D16" s="304">
        <v>17</v>
      </c>
      <c r="E16" s="304">
        <v>17</v>
      </c>
      <c r="F16" s="304">
        <v>21</v>
      </c>
      <c r="G16" s="304">
        <v>20</v>
      </c>
      <c r="H16" s="304">
        <v>31</v>
      </c>
      <c r="I16" s="304">
        <v>32</v>
      </c>
      <c r="J16" s="304">
        <v>38</v>
      </c>
      <c r="K16" s="304">
        <v>68</v>
      </c>
      <c r="L16" s="304">
        <v>49</v>
      </c>
      <c r="M16" s="304">
        <v>79</v>
      </c>
      <c r="N16" s="304">
        <v>78</v>
      </c>
      <c r="O16" s="304">
        <v>86</v>
      </c>
      <c r="P16" s="304">
        <v>80</v>
      </c>
      <c r="Q16" s="304">
        <v>85</v>
      </c>
      <c r="R16" s="304">
        <v>74</v>
      </c>
      <c r="S16" s="304">
        <v>75</v>
      </c>
      <c r="T16" s="304">
        <v>68</v>
      </c>
      <c r="U16" s="304">
        <v>81</v>
      </c>
      <c r="V16" s="304"/>
      <c r="W16" s="274" t="s">
        <v>427</v>
      </c>
      <c r="X16" s="283"/>
    </row>
    <row r="17" spans="1:23" s="294" customFormat="1" ht="13.15" customHeight="1" x14ac:dyDescent="0.2">
      <c r="A17" s="274" t="s">
        <v>428</v>
      </c>
      <c r="B17" s="283"/>
      <c r="C17" s="305">
        <v>29</v>
      </c>
      <c r="D17" s="305">
        <v>31</v>
      </c>
      <c r="E17" s="304">
        <v>30</v>
      </c>
      <c r="F17" s="304">
        <v>25</v>
      </c>
      <c r="G17" s="304">
        <v>26</v>
      </c>
      <c r="H17" s="304">
        <v>29</v>
      </c>
      <c r="I17" s="304">
        <v>35</v>
      </c>
      <c r="J17" s="304">
        <v>37</v>
      </c>
      <c r="K17" s="304">
        <v>54</v>
      </c>
      <c r="L17" s="304">
        <v>38</v>
      </c>
      <c r="M17" s="304">
        <v>57</v>
      </c>
      <c r="N17" s="304">
        <v>55</v>
      </c>
      <c r="O17" s="304">
        <v>56</v>
      </c>
      <c r="P17" s="304">
        <v>77</v>
      </c>
      <c r="Q17" s="304">
        <v>57</v>
      </c>
      <c r="R17" s="304">
        <v>66</v>
      </c>
      <c r="S17" s="304">
        <v>58</v>
      </c>
      <c r="T17" s="304">
        <v>94</v>
      </c>
      <c r="U17" s="304">
        <v>98</v>
      </c>
      <c r="V17" s="304"/>
      <c r="W17" s="274" t="s">
        <v>429</v>
      </c>
    </row>
    <row r="18" spans="1:23" s="294" customFormat="1" ht="13.15" customHeight="1" x14ac:dyDescent="0.2">
      <c r="A18" s="274" t="s">
        <v>430</v>
      </c>
      <c r="B18" s="283"/>
      <c r="C18" s="305">
        <v>8</v>
      </c>
      <c r="D18" s="305">
        <v>9</v>
      </c>
      <c r="E18" s="304">
        <v>10</v>
      </c>
      <c r="F18" s="304">
        <v>7</v>
      </c>
      <c r="G18" s="304">
        <v>8</v>
      </c>
      <c r="H18" s="304">
        <v>8</v>
      </c>
      <c r="I18" s="304">
        <v>7</v>
      </c>
      <c r="J18" s="304">
        <v>10</v>
      </c>
      <c r="K18" s="304">
        <v>9</v>
      </c>
      <c r="L18" s="304">
        <v>7</v>
      </c>
      <c r="M18" s="304">
        <v>8</v>
      </c>
      <c r="N18" s="304">
        <v>11</v>
      </c>
      <c r="O18" s="304">
        <v>9</v>
      </c>
      <c r="P18" s="304">
        <v>7</v>
      </c>
      <c r="Q18" s="304">
        <v>7</v>
      </c>
      <c r="R18" s="304">
        <v>6</v>
      </c>
      <c r="S18" s="304">
        <v>6</v>
      </c>
      <c r="T18" s="304">
        <v>5</v>
      </c>
      <c r="U18" s="304">
        <v>5</v>
      </c>
      <c r="V18" s="304"/>
      <c r="W18" s="274" t="s">
        <v>431</v>
      </c>
    </row>
    <row r="19" spans="1:23" s="294" customFormat="1" ht="13.15" customHeight="1" x14ac:dyDescent="0.2">
      <c r="A19" s="274" t="s">
        <v>432</v>
      </c>
      <c r="B19" s="283"/>
      <c r="C19" s="305">
        <v>44</v>
      </c>
      <c r="D19" s="305">
        <v>44</v>
      </c>
      <c r="E19" s="304">
        <v>37</v>
      </c>
      <c r="F19" s="304">
        <v>33</v>
      </c>
      <c r="G19" s="304">
        <v>34</v>
      </c>
      <c r="H19" s="304">
        <v>39</v>
      </c>
      <c r="I19" s="304">
        <v>65</v>
      </c>
      <c r="J19" s="304">
        <v>67</v>
      </c>
      <c r="K19" s="304">
        <v>59</v>
      </c>
      <c r="L19" s="304">
        <v>69</v>
      </c>
      <c r="M19" s="304">
        <v>68</v>
      </c>
      <c r="N19" s="304">
        <v>71</v>
      </c>
      <c r="O19" s="304">
        <v>104</v>
      </c>
      <c r="P19" s="304">
        <v>82</v>
      </c>
      <c r="Q19" s="304">
        <v>84</v>
      </c>
      <c r="R19" s="304">
        <v>80</v>
      </c>
      <c r="S19" s="304">
        <v>78</v>
      </c>
      <c r="T19" s="304">
        <v>95</v>
      </c>
      <c r="U19" s="304">
        <v>107</v>
      </c>
      <c r="V19" s="304"/>
      <c r="W19" s="274" t="s">
        <v>433</v>
      </c>
    </row>
    <row r="20" spans="1:23" s="294" customFormat="1" ht="13.15" customHeight="1" x14ac:dyDescent="0.2">
      <c r="A20" s="274" t="s">
        <v>408</v>
      </c>
      <c r="B20" s="283"/>
      <c r="C20" s="305">
        <v>69</v>
      </c>
      <c r="D20" s="305">
        <v>68</v>
      </c>
      <c r="E20" s="304">
        <v>72</v>
      </c>
      <c r="F20" s="304">
        <v>72</v>
      </c>
      <c r="G20" s="304">
        <v>80</v>
      </c>
      <c r="H20" s="304">
        <v>95</v>
      </c>
      <c r="I20" s="304">
        <v>88</v>
      </c>
      <c r="J20" s="304">
        <v>114</v>
      </c>
      <c r="K20" s="304">
        <v>121</v>
      </c>
      <c r="L20" s="304">
        <v>116</v>
      </c>
      <c r="M20" s="304">
        <v>136</v>
      </c>
      <c r="N20" s="304">
        <v>162</v>
      </c>
      <c r="O20" s="304">
        <v>170</v>
      </c>
      <c r="P20" s="304">
        <v>163</v>
      </c>
      <c r="Q20" s="304">
        <v>174</v>
      </c>
      <c r="R20" s="304">
        <v>157</v>
      </c>
      <c r="S20" s="304">
        <v>155</v>
      </c>
      <c r="T20" s="304">
        <v>186</v>
      </c>
      <c r="U20" s="304">
        <v>206</v>
      </c>
      <c r="V20" s="304"/>
      <c r="W20" s="274" t="s">
        <v>409</v>
      </c>
    </row>
    <row r="21" spans="1:23" s="294" customFormat="1" ht="13.15" customHeight="1" x14ac:dyDescent="0.2">
      <c r="A21" s="274" t="s">
        <v>434</v>
      </c>
      <c r="B21" s="283"/>
      <c r="C21" s="305">
        <v>121</v>
      </c>
      <c r="D21" s="305">
        <v>132</v>
      </c>
      <c r="E21" s="304">
        <v>126</v>
      </c>
      <c r="F21" s="304">
        <v>147</v>
      </c>
      <c r="G21" s="304">
        <v>170</v>
      </c>
      <c r="H21" s="304">
        <v>222</v>
      </c>
      <c r="I21" s="304">
        <v>238</v>
      </c>
      <c r="J21" s="304">
        <v>285</v>
      </c>
      <c r="K21" s="304">
        <v>424</v>
      </c>
      <c r="L21" s="304">
        <v>297</v>
      </c>
      <c r="M21" s="304">
        <v>395</v>
      </c>
      <c r="N21" s="304">
        <v>573</v>
      </c>
      <c r="O21" s="304">
        <v>638</v>
      </c>
      <c r="P21" s="304">
        <v>596</v>
      </c>
      <c r="Q21" s="304">
        <v>573</v>
      </c>
      <c r="R21" s="304">
        <v>367</v>
      </c>
      <c r="S21" s="304">
        <v>344</v>
      </c>
      <c r="T21" s="304">
        <v>411</v>
      </c>
      <c r="U21" s="304">
        <v>496</v>
      </c>
      <c r="V21" s="304"/>
      <c r="W21" s="274" t="s">
        <v>435</v>
      </c>
    </row>
    <row r="22" spans="1:23" s="294" customFormat="1" ht="13.15" customHeight="1" x14ac:dyDescent="0.2">
      <c r="A22" s="306"/>
      <c r="B22" s="283"/>
      <c r="C22" s="305"/>
      <c r="D22" s="305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283"/>
    </row>
    <row r="23" spans="1:23" s="294" customFormat="1" ht="13.15" customHeight="1" x14ac:dyDescent="0.2">
      <c r="A23" s="181" t="s">
        <v>436</v>
      </c>
      <c r="B23" s="283"/>
      <c r="C23" s="304">
        <v>132</v>
      </c>
      <c r="D23" s="304">
        <v>115</v>
      </c>
      <c r="E23" s="304">
        <v>114</v>
      </c>
      <c r="F23" s="304">
        <v>116</v>
      </c>
      <c r="G23" s="304">
        <v>136</v>
      </c>
      <c r="H23" s="304">
        <v>151</v>
      </c>
      <c r="I23" s="304">
        <v>201</v>
      </c>
      <c r="J23" s="304">
        <v>234</v>
      </c>
      <c r="K23" s="304">
        <v>255</v>
      </c>
      <c r="L23" s="304">
        <v>259</v>
      </c>
      <c r="M23" s="304">
        <v>291</v>
      </c>
      <c r="N23" s="304">
        <v>396</v>
      </c>
      <c r="O23" s="304">
        <v>460</v>
      </c>
      <c r="P23" s="304">
        <v>422</v>
      </c>
      <c r="Q23" s="304">
        <v>388</v>
      </c>
      <c r="R23" s="304">
        <v>329</v>
      </c>
      <c r="S23" s="304">
        <v>303</v>
      </c>
      <c r="T23" s="304">
        <v>307</v>
      </c>
      <c r="U23" s="304">
        <v>344</v>
      </c>
      <c r="V23" s="304"/>
      <c r="W23" s="181" t="s">
        <v>437</v>
      </c>
    </row>
    <row r="24" spans="1:23" s="294" customFormat="1" ht="13.15" customHeight="1" x14ac:dyDescent="0.2">
      <c r="A24" s="181"/>
      <c r="B24" s="283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283"/>
    </row>
    <row r="25" spans="1:23" s="294" customFormat="1" ht="13.15" customHeight="1" x14ac:dyDescent="0.2">
      <c r="A25" s="181" t="s">
        <v>438</v>
      </c>
      <c r="B25" s="283"/>
      <c r="C25" s="304">
        <v>0</v>
      </c>
      <c r="D25" s="304">
        <v>3</v>
      </c>
      <c r="E25" s="304">
        <v>1</v>
      </c>
      <c r="F25" s="304">
        <v>1</v>
      </c>
      <c r="G25" s="304">
        <v>18</v>
      </c>
      <c r="H25" s="304">
        <v>14</v>
      </c>
      <c r="I25" s="304">
        <v>12</v>
      </c>
      <c r="J25" s="304">
        <v>10</v>
      </c>
      <c r="K25" s="304">
        <v>7</v>
      </c>
      <c r="L25" s="304">
        <v>9</v>
      </c>
      <c r="M25" s="304">
        <v>9</v>
      </c>
      <c r="N25" s="304">
        <v>8</v>
      </c>
      <c r="O25" s="304">
        <v>9</v>
      </c>
      <c r="P25" s="304">
        <v>10</v>
      </c>
      <c r="Q25" s="304">
        <v>9</v>
      </c>
      <c r="R25" s="304">
        <v>8</v>
      </c>
      <c r="S25" s="304">
        <v>8</v>
      </c>
      <c r="T25" s="304">
        <v>7</v>
      </c>
      <c r="U25" s="304">
        <v>8</v>
      </c>
      <c r="V25" s="304"/>
      <c r="W25" s="181" t="s">
        <v>439</v>
      </c>
    </row>
    <row r="26" spans="1:23" s="294" customFormat="1" ht="13.15" customHeight="1" x14ac:dyDescent="0.2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</row>
    <row r="27" spans="1:23" s="294" customFormat="1" ht="13.15" customHeight="1" x14ac:dyDescent="0.2">
      <c r="A27" s="283"/>
      <c r="B27" s="283"/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  <c r="R27" s="283"/>
      <c r="S27" s="283"/>
      <c r="T27" s="283"/>
      <c r="U27" s="283"/>
      <c r="V27" s="283"/>
      <c r="W27" s="283"/>
    </row>
    <row r="28" spans="1:23" s="294" customFormat="1" ht="13.15" customHeight="1" x14ac:dyDescent="0.2">
      <c r="A28" s="157" t="s">
        <v>246</v>
      </c>
      <c r="B28" s="283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283"/>
      <c r="W28" s="283"/>
    </row>
    <row r="29" spans="1:23" s="294" customFormat="1" ht="13.15" customHeight="1" x14ac:dyDescent="0.2">
      <c r="A29" s="157" t="s">
        <v>153</v>
      </c>
      <c r="B29" s="283"/>
      <c r="C29" s="283"/>
      <c r="D29" s="283"/>
      <c r="E29" s="283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283"/>
      <c r="W29" s="283"/>
    </row>
    <row r="30" spans="1:23" s="294" customFormat="1" ht="13.15" customHeight="1" x14ac:dyDescent="0.2">
      <c r="A30" s="283"/>
      <c r="B30" s="283"/>
      <c r="C30" s="283"/>
      <c r="D30" s="283"/>
      <c r="E30" s="283"/>
      <c r="F30" s="309"/>
      <c r="G30" s="309"/>
      <c r="H30" s="309"/>
      <c r="I30" s="309"/>
      <c r="J30" s="309"/>
      <c r="K30" s="309"/>
      <c r="L30" s="309"/>
      <c r="M30" s="309"/>
      <c r="N30" s="309"/>
      <c r="O30" s="309"/>
      <c r="P30" s="309"/>
      <c r="Q30" s="309"/>
      <c r="R30" s="309"/>
      <c r="S30" s="309"/>
      <c r="T30" s="309"/>
      <c r="U30" s="309"/>
      <c r="V30" s="283"/>
      <c r="W30" s="283"/>
    </row>
    <row r="31" spans="1:23" s="294" customFormat="1" ht="13.15" customHeight="1" x14ac:dyDescent="0.2">
      <c r="A31" s="285" t="s">
        <v>220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3"/>
      <c r="S31" s="283"/>
      <c r="T31" s="283"/>
      <c r="U31" s="283"/>
      <c r="V31" s="283"/>
      <c r="W31" s="283"/>
    </row>
    <row r="32" spans="1:23" s="311" customFormat="1" ht="13.15" customHeight="1" x14ac:dyDescent="0.2">
      <c r="A32" s="286" t="s">
        <v>412</v>
      </c>
      <c r="B32" s="310"/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</row>
    <row r="33" spans="2:6" s="294" customFormat="1" ht="13.15" customHeight="1" x14ac:dyDescent="0.2">
      <c r="C33" s="283"/>
      <c r="D33" s="283"/>
      <c r="E33" s="283"/>
      <c r="F33" s="283"/>
    </row>
    <row r="34" spans="2:6" s="294" customFormat="1" ht="13.15" customHeight="1" x14ac:dyDescent="0.2">
      <c r="C34" s="283"/>
      <c r="D34" s="283"/>
      <c r="E34" s="283"/>
      <c r="F34" s="283"/>
    </row>
    <row r="35" spans="2:6" s="294" customFormat="1" ht="13.15" customHeight="1" x14ac:dyDescent="0.2">
      <c r="C35" s="283"/>
      <c r="D35" s="283"/>
      <c r="E35" s="283"/>
      <c r="F35" s="283"/>
    </row>
    <row r="36" spans="2:6" s="294" customFormat="1" ht="13.15" customHeight="1" x14ac:dyDescent="0.2">
      <c r="C36" s="283"/>
      <c r="D36" s="283"/>
      <c r="E36" s="283"/>
      <c r="F36" s="283"/>
    </row>
    <row r="37" spans="2:6" s="294" customFormat="1" ht="13.15" customHeight="1" x14ac:dyDescent="0.2">
      <c r="B37" s="312"/>
      <c r="C37" s="313"/>
      <c r="D37" s="313"/>
      <c r="E37" s="313"/>
      <c r="F37" s="313"/>
    </row>
    <row r="38" spans="2:6" s="294" customFormat="1" ht="13.15" customHeight="1" x14ac:dyDescent="0.2">
      <c r="B38" s="312"/>
      <c r="C38" s="313"/>
      <c r="D38" s="313"/>
      <c r="E38" s="313"/>
      <c r="F38" s="313"/>
    </row>
    <row r="39" spans="2:6" s="294" customFormat="1" ht="13.15" customHeight="1" x14ac:dyDescent="0.2">
      <c r="C39" s="283"/>
      <c r="D39" s="283"/>
      <c r="E39" s="283"/>
      <c r="F39" s="283"/>
    </row>
    <row r="40" spans="2:6" s="294" customFormat="1" ht="13.15" customHeight="1" x14ac:dyDescent="0.2">
      <c r="C40" s="283"/>
      <c r="D40" s="283"/>
      <c r="E40" s="283"/>
      <c r="F40" s="283"/>
    </row>
    <row r="41" spans="2:6" s="294" customFormat="1" ht="13.15" customHeight="1" x14ac:dyDescent="0.2">
      <c r="C41" s="283"/>
      <c r="D41" s="283"/>
      <c r="E41" s="283"/>
      <c r="F41" s="283"/>
    </row>
    <row r="42" spans="2:6" s="294" customFormat="1" ht="13.15" customHeight="1" x14ac:dyDescent="0.2">
      <c r="C42" s="283"/>
      <c r="D42" s="283"/>
      <c r="E42" s="283"/>
      <c r="F42" s="283"/>
    </row>
    <row r="43" spans="2:6" s="294" customFormat="1" ht="13.15" customHeight="1" x14ac:dyDescent="0.2">
      <c r="C43" s="283"/>
      <c r="D43" s="283"/>
      <c r="E43" s="283"/>
      <c r="F43" s="283"/>
    </row>
    <row r="44" spans="2:6" s="294" customFormat="1" ht="13.15" customHeight="1" x14ac:dyDescent="0.2">
      <c r="C44" s="283"/>
      <c r="D44" s="283"/>
      <c r="E44" s="283"/>
      <c r="F44" s="283"/>
    </row>
    <row r="45" spans="2:6" s="294" customFormat="1" ht="13.15" customHeight="1" x14ac:dyDescent="0.2">
      <c r="C45" s="283"/>
      <c r="D45" s="283"/>
      <c r="E45" s="283"/>
      <c r="F45" s="283"/>
    </row>
    <row r="46" spans="2:6" s="294" customFormat="1" ht="13.15" customHeight="1" x14ac:dyDescent="0.2">
      <c r="C46" s="283"/>
      <c r="D46" s="283"/>
      <c r="E46" s="283"/>
      <c r="F46" s="283"/>
    </row>
    <row r="47" spans="2:6" s="294" customFormat="1" ht="13.15" customHeight="1" x14ac:dyDescent="0.2">
      <c r="C47" s="283"/>
      <c r="D47" s="283"/>
      <c r="E47" s="283"/>
      <c r="F47" s="283"/>
    </row>
    <row r="48" spans="2:6" s="294" customFormat="1" ht="13.15" customHeight="1" x14ac:dyDescent="0.2">
      <c r="C48" s="283"/>
      <c r="D48" s="283"/>
      <c r="E48" s="283"/>
      <c r="F48" s="283"/>
    </row>
    <row r="49" s="294" customFormat="1" ht="13.15" customHeight="1" x14ac:dyDescent="0.2"/>
    <row r="50" s="294" customFormat="1" ht="13.15" customHeight="1" x14ac:dyDescent="0.2"/>
    <row r="51" s="294" customFormat="1" ht="13.15" customHeight="1" x14ac:dyDescent="0.2"/>
    <row r="52" s="294" customFormat="1" ht="13.15" customHeight="1" x14ac:dyDescent="0.2"/>
    <row r="53" s="294" customFormat="1" ht="13.15" customHeight="1" x14ac:dyDescent="0.2"/>
    <row r="54" s="294" customFormat="1" ht="13.15" customHeight="1" x14ac:dyDescent="0.2"/>
    <row r="55" s="294" customFormat="1" ht="13.15" customHeight="1" x14ac:dyDescent="0.2"/>
    <row r="56" s="294" customFormat="1" ht="13.15" customHeight="1" x14ac:dyDescent="0.2"/>
    <row r="57" s="294" customFormat="1" ht="13.15" customHeight="1" x14ac:dyDescent="0.2"/>
    <row r="58" s="294" customFormat="1" ht="13.15" customHeight="1" x14ac:dyDescent="0.2"/>
    <row r="59" s="294" customFormat="1" ht="13.15" customHeight="1" x14ac:dyDescent="0.2"/>
    <row r="60" s="294" customFormat="1" ht="13.15" customHeight="1" x14ac:dyDescent="0.2"/>
    <row r="61" s="294" customFormat="1" ht="13.15" customHeight="1" x14ac:dyDescent="0.2"/>
    <row r="62" s="294" customFormat="1" ht="13.15" customHeight="1" x14ac:dyDescent="0.2"/>
    <row r="63" s="294" customFormat="1" ht="13.15" customHeight="1" x14ac:dyDescent="0.2"/>
    <row r="64" s="294" customFormat="1" ht="13.15" customHeight="1" x14ac:dyDescent="0.2"/>
    <row r="65" s="294" customFormat="1" ht="13.15" customHeight="1" x14ac:dyDescent="0.2"/>
    <row r="66" s="294" customFormat="1" ht="13.15" customHeight="1" x14ac:dyDescent="0.2"/>
    <row r="67" s="294" customFormat="1" ht="13.15" customHeight="1" x14ac:dyDescent="0.2"/>
    <row r="68" s="294" customFormat="1" ht="13.15" customHeight="1" x14ac:dyDescent="0.2"/>
    <row r="69" s="294" customFormat="1" ht="13.15" customHeight="1" x14ac:dyDescent="0.2"/>
    <row r="70" s="294" customFormat="1" ht="13.15" customHeight="1" x14ac:dyDescent="0.2"/>
    <row r="71" s="294" customFormat="1" ht="13.15" customHeight="1" x14ac:dyDescent="0.2"/>
    <row r="72" s="294" customFormat="1" ht="13.15" customHeight="1" x14ac:dyDescent="0.2"/>
    <row r="73" s="294" customFormat="1" ht="13.15" customHeight="1" x14ac:dyDescent="0.2"/>
    <row r="74" s="294" customFormat="1" ht="13.15" customHeight="1" x14ac:dyDescent="0.2"/>
    <row r="75" s="294" customFormat="1" ht="13.15" customHeight="1" x14ac:dyDescent="0.2"/>
    <row r="76" s="294" customFormat="1" ht="13.15" customHeight="1" x14ac:dyDescent="0.2"/>
    <row r="77" s="294" customFormat="1" ht="13.15" customHeight="1" x14ac:dyDescent="0.2"/>
    <row r="78" s="294" customFormat="1" ht="13.15" customHeight="1" x14ac:dyDescent="0.2"/>
    <row r="79" s="294" customFormat="1" ht="13.15" customHeight="1" x14ac:dyDescent="0.2"/>
    <row r="80" s="294" customFormat="1" ht="13.15" customHeight="1" x14ac:dyDescent="0.2"/>
    <row r="81" s="294" customFormat="1" ht="13.15" customHeight="1" x14ac:dyDescent="0.2"/>
    <row r="82" s="294" customFormat="1" ht="13.15" customHeight="1" x14ac:dyDescent="0.2"/>
    <row r="83" s="294" customFormat="1" ht="13.15" customHeight="1" x14ac:dyDescent="0.2"/>
    <row r="84" s="294" customFormat="1" ht="13.15" customHeight="1" x14ac:dyDescent="0.2"/>
    <row r="85" s="294" customFormat="1" ht="13.15" customHeight="1" x14ac:dyDescent="0.2"/>
    <row r="86" s="294" customFormat="1" ht="13.15" customHeight="1" x14ac:dyDescent="0.2"/>
    <row r="87" s="294" customFormat="1" ht="13.15" customHeight="1" x14ac:dyDescent="0.2"/>
    <row r="88" s="294" customFormat="1" ht="13.15" customHeight="1" x14ac:dyDescent="0.2"/>
    <row r="89" s="294" customFormat="1" ht="13.15" customHeight="1" x14ac:dyDescent="0.2"/>
    <row r="90" s="294" customFormat="1" ht="13.15" customHeight="1" x14ac:dyDescent="0.2"/>
    <row r="91" s="294" customFormat="1" ht="13.15" customHeight="1" x14ac:dyDescent="0.2"/>
    <row r="92" s="294" customFormat="1" ht="13.15" customHeight="1" x14ac:dyDescent="0.2"/>
    <row r="93" s="294" customFormat="1" ht="13.15" customHeight="1" x14ac:dyDescent="0.2"/>
    <row r="94" s="294" customFormat="1" ht="13.15" customHeight="1" x14ac:dyDescent="0.2"/>
    <row r="95" s="294" customFormat="1" ht="13.15" customHeight="1" x14ac:dyDescent="0.2"/>
    <row r="96" s="294" customFormat="1" ht="13.15" customHeight="1" x14ac:dyDescent="0.2"/>
    <row r="97" s="294" customFormat="1" ht="13.15" customHeight="1" x14ac:dyDescent="0.2"/>
    <row r="98" s="294" customFormat="1" ht="13.15" customHeight="1" x14ac:dyDescent="0.2"/>
    <row r="99" s="294" customFormat="1" ht="13.15" customHeight="1" x14ac:dyDescent="0.2"/>
    <row r="100" s="294" customFormat="1" ht="13.15" customHeight="1" x14ac:dyDescent="0.2"/>
    <row r="101" s="294" customFormat="1" ht="13.15" customHeight="1" x14ac:dyDescent="0.2"/>
    <row r="102" s="294" customFormat="1" ht="13.15" customHeight="1" x14ac:dyDescent="0.2"/>
    <row r="103" s="294" customFormat="1" ht="13.15" customHeight="1" x14ac:dyDescent="0.2"/>
    <row r="104" s="294" customFormat="1" ht="13.15" customHeight="1" x14ac:dyDescent="0.2"/>
    <row r="105" s="294" customFormat="1" ht="13.15" customHeight="1" x14ac:dyDescent="0.2"/>
    <row r="106" s="294" customFormat="1" ht="13.15" customHeight="1" x14ac:dyDescent="0.2"/>
    <row r="107" s="294" customFormat="1" ht="13.15" customHeight="1" x14ac:dyDescent="0.2"/>
    <row r="108" s="294" customFormat="1" ht="13.15" customHeight="1" x14ac:dyDescent="0.2"/>
    <row r="109" s="294" customFormat="1" ht="13.15" customHeight="1" x14ac:dyDescent="0.2"/>
    <row r="110" s="294" customFormat="1" ht="13.15" customHeight="1" x14ac:dyDescent="0.2"/>
    <row r="111" s="294" customFormat="1" ht="13.15" customHeight="1" x14ac:dyDescent="0.2"/>
    <row r="112" s="294" customFormat="1" ht="13.15" customHeight="1" x14ac:dyDescent="0.2"/>
    <row r="113" s="294" customFormat="1" ht="13.15" customHeight="1" x14ac:dyDescent="0.2"/>
    <row r="114" s="294" customFormat="1" ht="13.15" customHeight="1" x14ac:dyDescent="0.2"/>
    <row r="115" s="294" customFormat="1" ht="13.15" customHeight="1" x14ac:dyDescent="0.2"/>
    <row r="116" s="294" customFormat="1" ht="13.15" customHeight="1" x14ac:dyDescent="0.2"/>
    <row r="117" s="294" customFormat="1" ht="13.15" customHeight="1" x14ac:dyDescent="0.2"/>
    <row r="118" s="294" customFormat="1" ht="13.15" customHeight="1" x14ac:dyDescent="0.2"/>
    <row r="119" s="294" customFormat="1" ht="13.15" customHeight="1" x14ac:dyDescent="0.2"/>
    <row r="120" s="294" customFormat="1" ht="13.15" customHeight="1" x14ac:dyDescent="0.2"/>
    <row r="121" s="294" customFormat="1" ht="13.15" customHeight="1" x14ac:dyDescent="0.2"/>
    <row r="122" s="294" customFormat="1" ht="13.15" customHeight="1" x14ac:dyDescent="0.2"/>
    <row r="123" s="294" customFormat="1" ht="13.15" customHeight="1" x14ac:dyDescent="0.2"/>
    <row r="124" s="294" customFormat="1" ht="13.15" customHeight="1" x14ac:dyDescent="0.2"/>
    <row r="125" s="294" customFormat="1" ht="13.15" customHeight="1" x14ac:dyDescent="0.2"/>
    <row r="126" s="294" customFormat="1" ht="13.15" customHeight="1" x14ac:dyDescent="0.2"/>
    <row r="127" s="294" customFormat="1" ht="13.15" customHeight="1" x14ac:dyDescent="0.2"/>
    <row r="128" s="294" customFormat="1" ht="13.15" customHeight="1" x14ac:dyDescent="0.2"/>
    <row r="129" s="294" customFormat="1" ht="13.15" customHeight="1" x14ac:dyDescent="0.2"/>
    <row r="130" s="294" customFormat="1" ht="13.15" customHeight="1" x14ac:dyDescent="0.2"/>
    <row r="131" s="294" customFormat="1" ht="13.15" customHeight="1" x14ac:dyDescent="0.2"/>
    <row r="132" s="294" customFormat="1" ht="13.15" customHeight="1" x14ac:dyDescent="0.2"/>
    <row r="133" s="294" customFormat="1" ht="13.15" customHeight="1" x14ac:dyDescent="0.2"/>
    <row r="134" s="294" customFormat="1" ht="13.15" customHeight="1" x14ac:dyDescent="0.2"/>
    <row r="135" s="294" customFormat="1" ht="13.15" customHeight="1" x14ac:dyDescent="0.2"/>
    <row r="136" s="294" customFormat="1" ht="13.15" customHeight="1" x14ac:dyDescent="0.2"/>
    <row r="137" s="294" customFormat="1" ht="13.15" customHeight="1" x14ac:dyDescent="0.2"/>
    <row r="138" s="294" customFormat="1" ht="13.15" customHeight="1" x14ac:dyDescent="0.2"/>
    <row r="139" s="294" customFormat="1" ht="13.15" customHeight="1" x14ac:dyDescent="0.2"/>
    <row r="140" s="294" customFormat="1" ht="13.15" customHeight="1" x14ac:dyDescent="0.2"/>
    <row r="141" s="294" customFormat="1" ht="13.15" customHeight="1" x14ac:dyDescent="0.2"/>
    <row r="142" s="294" customFormat="1" ht="13.15" customHeight="1" x14ac:dyDescent="0.2"/>
    <row r="143" s="294" customFormat="1" ht="13.15" customHeight="1" x14ac:dyDescent="0.2"/>
    <row r="144" s="294" customFormat="1" ht="13.15" customHeight="1" x14ac:dyDescent="0.2"/>
    <row r="145" s="294" customFormat="1" ht="13.15" customHeight="1" x14ac:dyDescent="0.2"/>
    <row r="146" s="294" customFormat="1" ht="13.15" customHeight="1" x14ac:dyDescent="0.2"/>
    <row r="147" s="294" customFormat="1" ht="13.15" customHeight="1" x14ac:dyDescent="0.2"/>
    <row r="148" s="294" customFormat="1" ht="13.15" customHeight="1" x14ac:dyDescent="0.2"/>
    <row r="149" s="294" customFormat="1" ht="13.15" customHeight="1" x14ac:dyDescent="0.2"/>
    <row r="150" s="294" customFormat="1" ht="13.15" customHeight="1" x14ac:dyDescent="0.2"/>
    <row r="151" s="294" customFormat="1" ht="13.15" customHeight="1" x14ac:dyDescent="0.2"/>
    <row r="152" s="294" customFormat="1" ht="13.15" customHeight="1" x14ac:dyDescent="0.2"/>
    <row r="153" s="294" customFormat="1" ht="13.15" customHeight="1" x14ac:dyDescent="0.2"/>
    <row r="154" s="294" customFormat="1" ht="13.15" customHeight="1" x14ac:dyDescent="0.2"/>
    <row r="155" s="294" customFormat="1" ht="13.15" customHeight="1" x14ac:dyDescent="0.2"/>
    <row r="156" s="294" customFormat="1" ht="13.15" customHeight="1" x14ac:dyDescent="0.2"/>
    <row r="157" s="294" customFormat="1" ht="13.15" customHeight="1" x14ac:dyDescent="0.2"/>
    <row r="158" s="294" customFormat="1" ht="13.15" customHeight="1" x14ac:dyDescent="0.2"/>
    <row r="159" s="294" customFormat="1" ht="13.15" customHeight="1" x14ac:dyDescent="0.2"/>
    <row r="160" s="294" customFormat="1" ht="13.15" customHeight="1" x14ac:dyDescent="0.2"/>
    <row r="161" s="294" customFormat="1" ht="13.15" customHeight="1" x14ac:dyDescent="0.2"/>
    <row r="162" s="294" customFormat="1" ht="13.15" customHeight="1" x14ac:dyDescent="0.2"/>
    <row r="163" s="294" customFormat="1" ht="13.15" customHeight="1" x14ac:dyDescent="0.2"/>
    <row r="164" s="294" customFormat="1" ht="13.15" customHeight="1" x14ac:dyDescent="0.2"/>
    <row r="165" s="294" customFormat="1" ht="13.15" customHeight="1" x14ac:dyDescent="0.2"/>
    <row r="166" s="294" customFormat="1" ht="13.15" customHeight="1" x14ac:dyDescent="0.2"/>
    <row r="167" s="294" customFormat="1" ht="13.15" customHeight="1" x14ac:dyDescent="0.2"/>
    <row r="168" s="294" customFormat="1" ht="13.15" customHeight="1" x14ac:dyDescent="0.2"/>
    <row r="169" s="294" customFormat="1" ht="13.15" customHeight="1" x14ac:dyDescent="0.2"/>
    <row r="170" s="294" customFormat="1" ht="13.15" customHeight="1" x14ac:dyDescent="0.2"/>
    <row r="171" s="294" customFormat="1" ht="13.15" customHeight="1" x14ac:dyDescent="0.2"/>
    <row r="172" s="294" customFormat="1" ht="13.15" customHeight="1" x14ac:dyDescent="0.2"/>
    <row r="173" s="294" customFormat="1" ht="13.15" customHeight="1" x14ac:dyDescent="0.2"/>
    <row r="174" s="294" customFormat="1" ht="13.15" customHeight="1" x14ac:dyDescent="0.2"/>
    <row r="175" s="294" customFormat="1" ht="13.15" customHeight="1" x14ac:dyDescent="0.2"/>
    <row r="176" s="294" customFormat="1" ht="13.15" customHeight="1" x14ac:dyDescent="0.2"/>
    <row r="177" s="294" customFormat="1" ht="13.15" customHeight="1" x14ac:dyDescent="0.2"/>
    <row r="178" s="294" customFormat="1" ht="13.15" customHeight="1" x14ac:dyDescent="0.2"/>
    <row r="179" s="294" customFormat="1" ht="13.15" customHeight="1" x14ac:dyDescent="0.2"/>
    <row r="180" s="294" customFormat="1" ht="13.15" customHeight="1" x14ac:dyDescent="0.2"/>
    <row r="181" s="294" customFormat="1" ht="13.15" customHeight="1" x14ac:dyDescent="0.2"/>
    <row r="182" s="294" customFormat="1" ht="13.15" customHeight="1" x14ac:dyDescent="0.2"/>
    <row r="183" s="294" customFormat="1" ht="13.15" customHeight="1" x14ac:dyDescent="0.2"/>
    <row r="184" s="294" customFormat="1" ht="13.15" customHeight="1" x14ac:dyDescent="0.2"/>
    <row r="185" s="294" customFormat="1" ht="13.15" customHeight="1" x14ac:dyDescent="0.2"/>
    <row r="186" s="294" customFormat="1" ht="13.15" customHeight="1" x14ac:dyDescent="0.2"/>
    <row r="187" s="294" customFormat="1" ht="13.15" customHeight="1" x14ac:dyDescent="0.2"/>
    <row r="188" s="294" customFormat="1" ht="13.15" customHeight="1" x14ac:dyDescent="0.2"/>
    <row r="189" s="294" customFormat="1" ht="13.15" customHeight="1" x14ac:dyDescent="0.2"/>
    <row r="190" s="294" customFormat="1" ht="13.15" customHeight="1" x14ac:dyDescent="0.2"/>
    <row r="191" s="294" customFormat="1" ht="13.15" customHeight="1" x14ac:dyDescent="0.2"/>
    <row r="192" s="294" customFormat="1" ht="13.15" customHeight="1" x14ac:dyDescent="0.2"/>
    <row r="193" s="294" customFormat="1" ht="13.15" customHeight="1" x14ac:dyDescent="0.2"/>
    <row r="194" s="294" customFormat="1" ht="13.15" customHeight="1" x14ac:dyDescent="0.2"/>
    <row r="195" s="294" customFormat="1" ht="13.15" customHeight="1" x14ac:dyDescent="0.2"/>
    <row r="196" s="294" customFormat="1" ht="13.15" customHeight="1" x14ac:dyDescent="0.2"/>
    <row r="197" s="294" customFormat="1" ht="13.15" customHeight="1" x14ac:dyDescent="0.2"/>
    <row r="198" s="294" customFormat="1" ht="13.15" customHeight="1" x14ac:dyDescent="0.2"/>
    <row r="199" s="294" customFormat="1" ht="13.15" customHeight="1" x14ac:dyDescent="0.2"/>
    <row r="200" s="294" customFormat="1" ht="13.15" customHeight="1" x14ac:dyDescent="0.2"/>
    <row r="201" s="294" customFormat="1" ht="13.15" customHeight="1" x14ac:dyDescent="0.2"/>
    <row r="202" s="294" customFormat="1" ht="13.15" customHeight="1" x14ac:dyDescent="0.2"/>
    <row r="203" s="294" customFormat="1" ht="13.15" customHeight="1" x14ac:dyDescent="0.2"/>
    <row r="204" s="294" customFormat="1" ht="13.15" customHeight="1" x14ac:dyDescent="0.2"/>
  </sheetData>
  <pageMargins left="0" right="0" top="0.5" bottom="0" header="0" footer="0"/>
  <pageSetup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106"/>
  <sheetViews>
    <sheetView showGridLines="0" defaultGridColor="0" colorId="55" workbookViewId="0"/>
  </sheetViews>
  <sheetFormatPr defaultColWidth="10" defaultRowHeight="15.95" customHeight="1" x14ac:dyDescent="0.2"/>
  <cols>
    <col min="1" max="1" width="5.5703125" style="375" customWidth="1"/>
    <col min="2" max="2" width="1.42578125" style="375" customWidth="1"/>
    <col min="3" max="3" width="1.42578125" style="318" customWidth="1"/>
    <col min="4" max="4" width="9.5703125" style="335" customWidth="1"/>
    <col min="5" max="6" width="8.42578125" style="323" customWidth="1"/>
    <col min="7" max="7" width="7.28515625" style="323" customWidth="1"/>
    <col min="8" max="8" width="8.140625" style="323" customWidth="1"/>
    <col min="9" max="11" width="7.28515625" style="323" customWidth="1"/>
    <col min="12" max="14" width="8.42578125" style="323" customWidth="1"/>
    <col min="15" max="16" width="7.28515625" style="323" customWidth="1"/>
    <col min="17" max="17" width="8.42578125" style="348" customWidth="1"/>
    <col min="18" max="18" width="12.140625" style="323" customWidth="1"/>
    <col min="19" max="16384" width="10" style="323"/>
  </cols>
  <sheetData>
    <row r="1" spans="1:18" s="315" customFormat="1" ht="11.25" x14ac:dyDescent="0.2">
      <c r="A1" s="314">
        <v>10</v>
      </c>
      <c r="B1" s="314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Q1" s="317"/>
      <c r="R1" s="314"/>
    </row>
    <row r="2" spans="1:18" ht="11.25" x14ac:dyDescent="0.2">
      <c r="A2" s="314" t="s">
        <v>35</v>
      </c>
      <c r="B2" s="314"/>
      <c r="D2" s="319"/>
      <c r="E2" s="319"/>
      <c r="F2" s="320"/>
      <c r="G2" s="321"/>
      <c r="H2" s="321"/>
      <c r="I2" s="322"/>
      <c r="J2" s="322"/>
      <c r="K2" s="322"/>
      <c r="L2" s="322"/>
      <c r="M2" s="322"/>
      <c r="N2" s="322"/>
      <c r="Q2" s="324" t="s">
        <v>35</v>
      </c>
    </row>
    <row r="3" spans="1:18" ht="11.25" x14ac:dyDescent="0.2">
      <c r="A3" s="325" t="s">
        <v>20</v>
      </c>
      <c r="B3" s="325"/>
      <c r="D3" s="319"/>
      <c r="E3" s="326"/>
      <c r="F3" s="327"/>
      <c r="G3" s="328"/>
      <c r="H3" s="329"/>
      <c r="I3" s="327"/>
      <c r="J3" s="327"/>
      <c r="K3" s="327"/>
      <c r="L3" s="327"/>
      <c r="M3" s="327"/>
      <c r="N3" s="327"/>
      <c r="Q3" s="330" t="s">
        <v>21</v>
      </c>
    </row>
    <row r="4" spans="1:18" ht="11.25" x14ac:dyDescent="0.2">
      <c r="A4" s="331" t="s">
        <v>440</v>
      </c>
      <c r="B4" s="331"/>
      <c r="D4" s="327"/>
      <c r="E4" s="327"/>
      <c r="F4" s="327"/>
      <c r="G4" s="329"/>
      <c r="H4" s="329"/>
      <c r="I4" s="327"/>
      <c r="J4" s="327"/>
      <c r="K4" s="327"/>
      <c r="L4" s="327"/>
      <c r="M4" s="327"/>
      <c r="N4" s="327"/>
      <c r="Q4" s="329" t="s">
        <v>441</v>
      </c>
    </row>
    <row r="5" spans="1:18" s="335" customFormat="1" ht="11.25" x14ac:dyDescent="0.2">
      <c r="A5" s="332"/>
      <c r="B5" s="332"/>
      <c r="C5" s="333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</row>
    <row r="6" spans="1:18" s="336" customFormat="1" ht="21.95" customHeight="1" x14ac:dyDescent="0.25">
      <c r="A6" s="630"/>
      <c r="B6" s="631"/>
      <c r="C6" s="632"/>
      <c r="D6" s="633" t="s">
        <v>395</v>
      </c>
      <c r="E6" s="634" t="s">
        <v>442</v>
      </c>
      <c r="F6" s="635"/>
      <c r="G6" s="635"/>
      <c r="H6" s="635"/>
      <c r="I6" s="635"/>
      <c r="J6" s="635"/>
      <c r="K6" s="636"/>
      <c r="L6" s="634" t="s">
        <v>443</v>
      </c>
      <c r="M6" s="636"/>
      <c r="N6" s="637" t="s">
        <v>444</v>
      </c>
      <c r="O6" s="638"/>
      <c r="P6" s="639"/>
      <c r="Q6" s="640" t="s">
        <v>445</v>
      </c>
    </row>
    <row r="7" spans="1:18" s="336" customFormat="1" ht="24" customHeight="1" x14ac:dyDescent="0.25">
      <c r="A7" s="337"/>
      <c r="B7" s="338"/>
      <c r="C7" s="339"/>
      <c r="D7" s="614"/>
      <c r="E7" s="618" t="s">
        <v>395</v>
      </c>
      <c r="F7" s="641" t="s">
        <v>446</v>
      </c>
      <c r="G7" s="642"/>
      <c r="H7" s="642"/>
      <c r="I7" s="642"/>
      <c r="J7" s="643"/>
      <c r="K7" s="644" t="s">
        <v>447</v>
      </c>
      <c r="L7" s="621" t="s">
        <v>395</v>
      </c>
      <c r="M7" s="644" t="s">
        <v>448</v>
      </c>
      <c r="N7" s="621" t="s">
        <v>395</v>
      </c>
      <c r="O7" s="645" t="s">
        <v>449</v>
      </c>
      <c r="P7" s="646" t="s">
        <v>450</v>
      </c>
      <c r="Q7" s="616"/>
    </row>
    <row r="8" spans="1:18" s="336" customFormat="1" ht="53.45" customHeight="1" x14ac:dyDescent="0.25">
      <c r="A8" s="340"/>
      <c r="B8" s="341"/>
      <c r="C8" s="342"/>
      <c r="D8" s="615"/>
      <c r="E8" s="619"/>
      <c r="F8" s="610" t="s">
        <v>395</v>
      </c>
      <c r="G8" s="647" t="s">
        <v>451</v>
      </c>
      <c r="H8" s="648" t="s">
        <v>452</v>
      </c>
      <c r="I8" s="648" t="s">
        <v>453</v>
      </c>
      <c r="J8" s="649" t="s">
        <v>454</v>
      </c>
      <c r="K8" s="620"/>
      <c r="L8" s="620"/>
      <c r="M8" s="620"/>
      <c r="N8" s="620"/>
      <c r="O8" s="622"/>
      <c r="P8" s="623"/>
      <c r="Q8" s="617"/>
    </row>
    <row r="9" spans="1:18" ht="18" customHeight="1" x14ac:dyDescent="0.2">
      <c r="A9" s="650"/>
      <c r="B9" s="651"/>
      <c r="C9" s="652"/>
      <c r="D9" s="653"/>
      <c r="E9" s="654"/>
      <c r="F9" s="655"/>
      <c r="G9" s="656"/>
      <c r="H9" s="656"/>
      <c r="I9" s="656"/>
      <c r="J9" s="656"/>
      <c r="K9" s="656"/>
      <c r="L9" s="656"/>
      <c r="M9" s="656"/>
      <c r="N9" s="657"/>
      <c r="O9" s="656"/>
      <c r="P9" s="656"/>
      <c r="Q9" s="655"/>
    </row>
    <row r="10" spans="1:18" ht="18.75" customHeight="1" x14ac:dyDescent="0.2">
      <c r="A10" s="343"/>
      <c r="B10" s="334"/>
      <c r="C10" s="344"/>
      <c r="D10" s="345"/>
      <c r="E10" s="346"/>
      <c r="F10" s="347"/>
      <c r="G10" s="348"/>
      <c r="H10" s="348"/>
      <c r="I10" s="333"/>
      <c r="J10" s="348"/>
      <c r="K10" s="349" t="s">
        <v>455</v>
      </c>
      <c r="L10" s="347"/>
      <c r="M10" s="348"/>
      <c r="N10" s="347"/>
      <c r="O10" s="348"/>
      <c r="P10" s="348"/>
      <c r="Q10" s="347"/>
    </row>
    <row r="11" spans="1:18" ht="11.25" x14ac:dyDescent="0.2">
      <c r="A11" s="343"/>
      <c r="B11" s="350"/>
      <c r="C11" s="344"/>
      <c r="D11" s="345"/>
      <c r="E11" s="346"/>
      <c r="F11" s="347"/>
      <c r="G11" s="348"/>
      <c r="H11" s="348"/>
      <c r="I11" s="348"/>
      <c r="J11" s="348"/>
      <c r="K11" s="348"/>
      <c r="L11" s="348"/>
      <c r="M11" s="348"/>
      <c r="N11" s="351"/>
      <c r="O11" s="348"/>
      <c r="P11" s="348"/>
      <c r="Q11" s="347"/>
    </row>
    <row r="12" spans="1:18" ht="15.75" customHeight="1" x14ac:dyDescent="0.2">
      <c r="A12" s="343">
        <v>2018</v>
      </c>
      <c r="B12" s="350"/>
      <c r="C12" s="344"/>
      <c r="D12" s="352">
        <v>1449.636542</v>
      </c>
      <c r="E12" s="353">
        <v>978.76033999999993</v>
      </c>
      <c r="F12" s="354">
        <v>377.80949599999997</v>
      </c>
      <c r="G12" s="355">
        <v>39.436312000000001</v>
      </c>
      <c r="H12" s="355">
        <v>3.3172170000000003</v>
      </c>
      <c r="I12" s="355">
        <v>1.468135</v>
      </c>
      <c r="J12" s="355">
        <v>163.63807699999998</v>
      </c>
      <c r="K12" s="356">
        <v>202.064089</v>
      </c>
      <c r="L12" s="356">
        <v>305.85215600000004</v>
      </c>
      <c r="M12" s="356">
        <v>203.67308199999999</v>
      </c>
      <c r="N12" s="356">
        <v>130.267234</v>
      </c>
      <c r="O12" s="355">
        <v>3.8512420000000001</v>
      </c>
      <c r="P12" s="355">
        <v>21.626422999999999</v>
      </c>
      <c r="Q12" s="354">
        <v>2.6490200000000002</v>
      </c>
    </row>
    <row r="13" spans="1:18" ht="15.75" customHeight="1" x14ac:dyDescent="0.2">
      <c r="A13" s="343">
        <v>2017</v>
      </c>
      <c r="B13" s="350"/>
      <c r="C13" s="344"/>
      <c r="D13" s="352">
        <v>1646.133945</v>
      </c>
      <c r="E13" s="353">
        <v>1155.8873510000001</v>
      </c>
      <c r="F13" s="354">
        <v>475.56887399999999</v>
      </c>
      <c r="G13" s="355">
        <v>60.931326999999996</v>
      </c>
      <c r="H13" s="355">
        <v>22.914128000000002</v>
      </c>
      <c r="I13" s="355">
        <v>1.150943</v>
      </c>
      <c r="J13" s="355">
        <v>167.792024</v>
      </c>
      <c r="K13" s="356">
        <v>271.11531300000001</v>
      </c>
      <c r="L13" s="356">
        <v>369.84646000000004</v>
      </c>
      <c r="M13" s="356">
        <v>302.53260799999998</v>
      </c>
      <c r="N13" s="356">
        <v>77.65445600000001</v>
      </c>
      <c r="O13" s="355">
        <v>5.0062280000000001</v>
      </c>
      <c r="P13" s="355">
        <v>24.584070000000001</v>
      </c>
      <c r="Q13" s="354">
        <v>9.8310509999999987</v>
      </c>
    </row>
    <row r="14" spans="1:18" ht="15.75" customHeight="1" x14ac:dyDescent="0.2">
      <c r="A14" s="343">
        <v>2016</v>
      </c>
      <c r="B14" s="350"/>
      <c r="C14" s="344"/>
      <c r="D14" s="352">
        <v>1310.171245</v>
      </c>
      <c r="E14" s="353">
        <v>958.63014199999998</v>
      </c>
      <c r="F14" s="354">
        <v>228.10776899999999</v>
      </c>
      <c r="G14" s="355">
        <v>17.608687999999997</v>
      </c>
      <c r="H14" s="355">
        <v>8.613327</v>
      </c>
      <c r="I14" s="355">
        <v>0.98607100000000003</v>
      </c>
      <c r="J14" s="355">
        <v>56.553198999999999</v>
      </c>
      <c r="K14" s="356">
        <v>286.25827899999996</v>
      </c>
      <c r="L14" s="356">
        <v>265.66127399999999</v>
      </c>
      <c r="M14" s="356">
        <v>208.36945</v>
      </c>
      <c r="N14" s="356">
        <v>49.694857000000006</v>
      </c>
      <c r="O14" s="355">
        <v>1.916234</v>
      </c>
      <c r="P14" s="355">
        <v>16.279121</v>
      </c>
      <c r="Q14" s="354">
        <v>12.001123999999999</v>
      </c>
    </row>
    <row r="15" spans="1:18" ht="15.75" customHeight="1" x14ac:dyDescent="0.2">
      <c r="A15" s="343">
        <v>2015</v>
      </c>
      <c r="B15" s="350"/>
      <c r="C15" s="344"/>
      <c r="D15" s="357">
        <v>1194.7379530000001</v>
      </c>
      <c r="E15" s="358">
        <v>837.78270999999995</v>
      </c>
      <c r="F15" s="359">
        <v>375.79433399999999</v>
      </c>
      <c r="G15" s="360">
        <v>74.236883000000006</v>
      </c>
      <c r="H15" s="360">
        <v>61.749093999999999</v>
      </c>
      <c r="I15" s="360">
        <v>2.715373</v>
      </c>
      <c r="J15" s="360">
        <v>85.956489000000005</v>
      </c>
      <c r="K15" s="361">
        <v>303.38403199999999</v>
      </c>
      <c r="L15" s="359">
        <v>300.422507</v>
      </c>
      <c r="M15" s="360">
        <v>260.960149</v>
      </c>
      <c r="N15" s="359">
        <v>28.109334999999998</v>
      </c>
      <c r="O15" s="360">
        <v>2.6068159999999998</v>
      </c>
      <c r="P15" s="360">
        <v>20.078728999999999</v>
      </c>
      <c r="Q15" s="359">
        <v>9.2277999999999999E-2</v>
      </c>
    </row>
    <row r="16" spans="1:18" ht="15.75" customHeight="1" x14ac:dyDescent="0.2">
      <c r="A16" s="343">
        <v>2014</v>
      </c>
      <c r="B16" s="350"/>
      <c r="C16" s="344"/>
      <c r="D16" s="352">
        <v>1161.4992180000002</v>
      </c>
      <c r="E16" s="353">
        <v>858.50632400000006</v>
      </c>
      <c r="F16" s="354">
        <v>298.390807</v>
      </c>
      <c r="G16" s="355">
        <v>128.88593499999999</v>
      </c>
      <c r="H16" s="355">
        <v>113.90503699999999</v>
      </c>
      <c r="I16" s="355">
        <v>0.28716799999999998</v>
      </c>
      <c r="J16" s="355">
        <v>41.505786000000001</v>
      </c>
      <c r="K16" s="356">
        <v>296.68294400000002</v>
      </c>
      <c r="L16" s="354">
        <v>238.143957</v>
      </c>
      <c r="M16" s="355">
        <v>208.862639</v>
      </c>
      <c r="N16" s="354">
        <v>35.949612000000002</v>
      </c>
      <c r="O16" s="355">
        <v>4.9237729999999997</v>
      </c>
      <c r="P16" s="355">
        <v>22.80556</v>
      </c>
      <c r="Q16" s="354">
        <v>0.16365000000000002</v>
      </c>
    </row>
    <row r="17" spans="1:17" ht="15.75" customHeight="1" x14ac:dyDescent="0.2">
      <c r="A17" s="343">
        <v>2013</v>
      </c>
      <c r="B17" s="350"/>
      <c r="C17" s="344"/>
      <c r="D17" s="352">
        <v>1362.315732</v>
      </c>
      <c r="E17" s="353">
        <v>1056.8819559999999</v>
      </c>
      <c r="F17" s="354">
        <v>283.64768900000001</v>
      </c>
      <c r="G17" s="355">
        <v>172.856505</v>
      </c>
      <c r="H17" s="355">
        <v>164.473488</v>
      </c>
      <c r="I17" s="355">
        <v>0.25059399999999998</v>
      </c>
      <c r="J17" s="355">
        <v>2.296853</v>
      </c>
      <c r="K17" s="356">
        <v>359.067252</v>
      </c>
      <c r="L17" s="354">
        <v>259.27166599999998</v>
      </c>
      <c r="M17" s="355">
        <v>222.83584500000001</v>
      </c>
      <c r="N17" s="354">
        <v>33.645086999999997</v>
      </c>
      <c r="O17" s="355">
        <v>4.8035579999999998</v>
      </c>
      <c r="P17" s="355">
        <v>7.282</v>
      </c>
      <c r="Q17" s="354">
        <v>0.10942499999999999</v>
      </c>
    </row>
    <row r="18" spans="1:17" ht="15.95" customHeight="1" x14ac:dyDescent="0.2">
      <c r="A18" s="343">
        <v>2012</v>
      </c>
      <c r="B18" s="350"/>
      <c r="C18" s="362"/>
      <c r="D18" s="352">
        <v>1415.2059280000001</v>
      </c>
      <c r="E18" s="353">
        <v>1110.912466</v>
      </c>
      <c r="F18" s="354">
        <v>277.10980899999998</v>
      </c>
      <c r="G18" s="355">
        <v>158.33448000000001</v>
      </c>
      <c r="H18" s="355">
        <v>147.683967</v>
      </c>
      <c r="I18" s="355">
        <v>2.1347519999999998</v>
      </c>
      <c r="J18" s="355">
        <v>1.1992620000000001</v>
      </c>
      <c r="K18" s="356">
        <v>328.07054899999997</v>
      </c>
      <c r="L18" s="354">
        <v>261.32787200000001</v>
      </c>
      <c r="M18" s="355">
        <v>227.30632</v>
      </c>
      <c r="N18" s="354">
        <v>25.434909999999999</v>
      </c>
      <c r="O18" s="355">
        <v>4.1163069999999999</v>
      </c>
      <c r="P18" s="355">
        <v>13.335880999999999</v>
      </c>
      <c r="Q18" s="354">
        <v>1.151688</v>
      </c>
    </row>
    <row r="19" spans="1:17" ht="15.95" customHeight="1" x14ac:dyDescent="0.2">
      <c r="A19" s="343">
        <v>2011</v>
      </c>
      <c r="B19" s="363"/>
      <c r="C19" s="362"/>
      <c r="D19" s="352">
        <v>1159.3552279999999</v>
      </c>
      <c r="E19" s="353">
        <v>875.088303</v>
      </c>
      <c r="F19" s="354">
        <v>250.499258</v>
      </c>
      <c r="G19" s="355">
        <v>115.08052499999999</v>
      </c>
      <c r="H19" s="355">
        <v>105.62704099999999</v>
      </c>
      <c r="I19" s="355">
        <v>0.97394899999999995</v>
      </c>
      <c r="J19" s="355">
        <v>1.3951669999999998</v>
      </c>
      <c r="K19" s="356">
        <v>223.627489</v>
      </c>
      <c r="L19" s="354">
        <v>230.529169</v>
      </c>
      <c r="M19" s="355">
        <v>193.267709</v>
      </c>
      <c r="N19" s="354">
        <v>35.388597999999995</v>
      </c>
      <c r="O19" s="355">
        <v>6.9561229999999998</v>
      </c>
      <c r="P19" s="355">
        <v>7.4546130000000002</v>
      </c>
      <c r="Q19" s="354">
        <v>0.53547900000000004</v>
      </c>
    </row>
    <row r="20" spans="1:17" ht="15.95" customHeight="1" x14ac:dyDescent="0.2">
      <c r="A20" s="343">
        <v>2010</v>
      </c>
      <c r="B20" s="350"/>
      <c r="C20" s="362"/>
      <c r="D20" s="352">
        <v>889.55604299999993</v>
      </c>
      <c r="E20" s="353">
        <v>617.02281000000005</v>
      </c>
      <c r="F20" s="354">
        <v>172.03574499999999</v>
      </c>
      <c r="G20" s="355">
        <v>51.395648000000001</v>
      </c>
      <c r="H20" s="355">
        <v>43.782848999999999</v>
      </c>
      <c r="I20" s="355">
        <v>1.2768430000000002</v>
      </c>
      <c r="J20" s="355">
        <v>0.22437200000000002</v>
      </c>
      <c r="K20" s="356">
        <v>88.727698999999987</v>
      </c>
      <c r="L20" s="354">
        <v>231.065245</v>
      </c>
      <c r="M20" s="355">
        <v>204.215385</v>
      </c>
      <c r="N20" s="354">
        <v>37.556612999999999</v>
      </c>
      <c r="O20" s="355">
        <v>3.290848</v>
      </c>
      <c r="P20" s="355">
        <v>7.246829</v>
      </c>
      <c r="Q20" s="354">
        <v>0.96670500000000004</v>
      </c>
    </row>
    <row r="21" spans="1:17" ht="15.95" customHeight="1" x14ac:dyDescent="0.2">
      <c r="A21" s="343">
        <v>2009</v>
      </c>
      <c r="B21" s="350"/>
      <c r="C21" s="362"/>
      <c r="D21" s="352">
        <v>777.20975499999997</v>
      </c>
      <c r="E21" s="353">
        <v>487.299576</v>
      </c>
      <c r="F21" s="354">
        <v>125.758426</v>
      </c>
      <c r="G21" s="355">
        <v>3.3087620000000002</v>
      </c>
      <c r="H21" s="355">
        <v>2.4684949999999999</v>
      </c>
      <c r="I21" s="355">
        <v>0.72454399999999997</v>
      </c>
      <c r="J21" s="355">
        <v>0.188416</v>
      </c>
      <c r="K21" s="356">
        <v>94.245704000000003</v>
      </c>
      <c r="L21" s="354">
        <v>247.92538300000001</v>
      </c>
      <c r="M21" s="355">
        <v>218.41366300000001</v>
      </c>
      <c r="N21" s="354">
        <v>37.959013999999996</v>
      </c>
      <c r="O21" s="355">
        <v>4.544467</v>
      </c>
      <c r="P21" s="355">
        <v>10.790099</v>
      </c>
      <c r="Q21" s="354">
        <v>0.46703899999999998</v>
      </c>
    </row>
    <row r="22" spans="1:17" ht="15.95" customHeight="1" x14ac:dyDescent="0.2">
      <c r="A22" s="343">
        <v>2008</v>
      </c>
      <c r="B22" s="350"/>
      <c r="C22" s="362"/>
      <c r="D22" s="352">
        <v>820.79194799999993</v>
      </c>
      <c r="E22" s="353">
        <v>468.952516</v>
      </c>
      <c r="F22" s="354">
        <v>141.40222299999999</v>
      </c>
      <c r="G22" s="355">
        <v>10.311041999999999</v>
      </c>
      <c r="H22" s="355">
        <v>2.3832879999999999</v>
      </c>
      <c r="I22" s="355">
        <v>2.3565430000000003</v>
      </c>
      <c r="J22" s="355">
        <v>0.24617599999999998</v>
      </c>
      <c r="K22" s="356">
        <v>112.43013400000001</v>
      </c>
      <c r="L22" s="354">
        <v>269.44092099999995</v>
      </c>
      <c r="M22" s="355">
        <v>246.630053</v>
      </c>
      <c r="N22" s="354">
        <v>47.153115999999997</v>
      </c>
      <c r="O22" s="355">
        <v>4.8649809999999993</v>
      </c>
      <c r="P22" s="355">
        <v>12.289997999999999</v>
      </c>
      <c r="Q22" s="354">
        <v>1.684269</v>
      </c>
    </row>
    <row r="23" spans="1:17" ht="15.95" customHeight="1" x14ac:dyDescent="0.2">
      <c r="A23" s="343">
        <v>2007</v>
      </c>
      <c r="B23" s="350"/>
      <c r="C23" s="362"/>
      <c r="D23" s="352">
        <v>761.11273699999992</v>
      </c>
      <c r="E23" s="353">
        <v>442.73970899999995</v>
      </c>
      <c r="F23" s="354">
        <v>166.87025299999999</v>
      </c>
      <c r="G23" s="355">
        <v>6.92136</v>
      </c>
      <c r="H23" s="355">
        <v>2.8415490000000001</v>
      </c>
      <c r="I23" s="355">
        <v>2.6819679999999999</v>
      </c>
      <c r="J23" s="355">
        <v>0.200207</v>
      </c>
      <c r="K23" s="356">
        <v>106.355413</v>
      </c>
      <c r="L23" s="354">
        <v>253.51257199999998</v>
      </c>
      <c r="M23" s="355">
        <v>226.664421</v>
      </c>
      <c r="N23" s="354">
        <v>49.992563999999994</v>
      </c>
      <c r="O23" s="355">
        <v>4.8853650000000002</v>
      </c>
      <c r="P23" s="355">
        <v>10.007005999999999</v>
      </c>
      <c r="Q23" s="354">
        <v>1.235093</v>
      </c>
    </row>
    <row r="24" spans="1:17" ht="15.95" customHeight="1" x14ac:dyDescent="0.2">
      <c r="A24" s="343">
        <v>2006</v>
      </c>
      <c r="B24" s="350"/>
      <c r="C24" s="362"/>
      <c r="D24" s="352">
        <v>560.36941100000001</v>
      </c>
      <c r="E24" s="353">
        <v>307.668769</v>
      </c>
      <c r="F24" s="354">
        <v>122.41472</v>
      </c>
      <c r="G24" s="355">
        <v>3.716297</v>
      </c>
      <c r="H24" s="355">
        <v>0.97080100000000003</v>
      </c>
      <c r="I24" s="355">
        <v>0.80289300000000008</v>
      </c>
      <c r="J24" s="355">
        <v>8.4528999999999993E-2</v>
      </c>
      <c r="K24" s="356">
        <v>83.609701999999999</v>
      </c>
      <c r="L24" s="354">
        <v>201.04843599999998</v>
      </c>
      <c r="M24" s="355">
        <v>199.005709</v>
      </c>
      <c r="N24" s="354">
        <v>47.388261999999997</v>
      </c>
      <c r="O24" s="355">
        <v>3.8074349999999999</v>
      </c>
      <c r="P24" s="355">
        <v>13.345638000000001</v>
      </c>
      <c r="Q24" s="354">
        <v>0.184729</v>
      </c>
    </row>
    <row r="25" spans="1:17" ht="15.95" customHeight="1" x14ac:dyDescent="0.2">
      <c r="A25" s="343">
        <v>2005</v>
      </c>
      <c r="B25" s="350"/>
      <c r="C25" s="362"/>
      <c r="D25" s="352">
        <v>523.32404999999994</v>
      </c>
      <c r="E25" s="353">
        <v>274.79818399999999</v>
      </c>
      <c r="F25" s="354">
        <v>114.434985</v>
      </c>
      <c r="G25" s="355">
        <v>6.4159959999999998</v>
      </c>
      <c r="H25" s="355">
        <v>1.5490650000000001</v>
      </c>
      <c r="I25" s="355">
        <v>2.2985509999999998</v>
      </c>
      <c r="J25" s="355">
        <v>4.6912000000000002E-2</v>
      </c>
      <c r="K25" s="356">
        <v>74.874293000000009</v>
      </c>
      <c r="L25" s="354">
        <v>204.65700799999999</v>
      </c>
      <c r="M25" s="355">
        <v>203.52546699999999</v>
      </c>
      <c r="N25" s="354">
        <v>32.831456000000003</v>
      </c>
      <c r="O25" s="355">
        <v>1.5839049999999999</v>
      </c>
      <c r="P25" s="355">
        <v>4.578786</v>
      </c>
      <c r="Q25" s="354">
        <v>6.1781620000000004</v>
      </c>
    </row>
    <row r="26" spans="1:17" ht="15.95" customHeight="1" x14ac:dyDescent="0.2">
      <c r="A26" s="343">
        <v>2004</v>
      </c>
      <c r="B26" s="350"/>
      <c r="C26" s="362"/>
      <c r="D26" s="352">
        <v>543.26291700000002</v>
      </c>
      <c r="E26" s="353">
        <v>311.21038799999997</v>
      </c>
      <c r="F26" s="354">
        <v>120.95621799999999</v>
      </c>
      <c r="G26" s="355">
        <v>3.1034280000000001</v>
      </c>
      <c r="H26" s="355">
        <v>0.84175500000000003</v>
      </c>
      <c r="I26" s="355">
        <v>0.63409500000000008</v>
      </c>
      <c r="J26" s="355">
        <v>5.7307999999999998E-2</v>
      </c>
      <c r="K26" s="356">
        <v>88.909098999999998</v>
      </c>
      <c r="L26" s="354">
        <v>198.33498800000001</v>
      </c>
      <c r="M26" s="355">
        <v>197.377915</v>
      </c>
      <c r="N26" s="354">
        <v>18.241105999999998</v>
      </c>
      <c r="O26" s="355">
        <v>0.14987</v>
      </c>
      <c r="P26" s="355">
        <v>1.259709</v>
      </c>
      <c r="Q26" s="354">
        <v>5.0550990000000002</v>
      </c>
    </row>
    <row r="27" spans="1:17" ht="15.95" customHeight="1" x14ac:dyDescent="0.2">
      <c r="A27" s="343">
        <v>2003</v>
      </c>
      <c r="B27" s="350"/>
      <c r="C27" s="362"/>
      <c r="D27" s="352">
        <v>460.37585300000001</v>
      </c>
      <c r="E27" s="353">
        <v>284.31993900000003</v>
      </c>
      <c r="F27" s="354">
        <v>100.31884299999999</v>
      </c>
      <c r="G27" s="355">
        <v>1.986591</v>
      </c>
      <c r="H27" s="355">
        <v>1.2032909999999999</v>
      </c>
      <c r="I27" s="355">
        <v>0.17605999999999999</v>
      </c>
      <c r="J27" s="355">
        <v>0.420323</v>
      </c>
      <c r="K27" s="356">
        <v>89.716363000000001</v>
      </c>
      <c r="L27" s="354">
        <v>157.76584400000002</v>
      </c>
      <c r="M27" s="355">
        <v>157.59773000000001</v>
      </c>
      <c r="N27" s="354">
        <v>8.4366320000000012</v>
      </c>
      <c r="O27" s="355">
        <v>0.20236199999999999</v>
      </c>
      <c r="P27" s="355">
        <v>0.38272600000000001</v>
      </c>
      <c r="Q27" s="354">
        <v>2.4216950000000002</v>
      </c>
    </row>
    <row r="28" spans="1:17" ht="15.95" customHeight="1" x14ac:dyDescent="0.2">
      <c r="A28" s="343">
        <v>2002</v>
      </c>
      <c r="B28" s="350"/>
      <c r="C28" s="362"/>
      <c r="D28" s="352">
        <v>442.50927200000001</v>
      </c>
      <c r="E28" s="353">
        <v>311.481987</v>
      </c>
      <c r="F28" s="354">
        <v>92.497486000000009</v>
      </c>
      <c r="G28" s="355">
        <v>2.5990199999999999</v>
      </c>
      <c r="H28" s="355">
        <v>2.3441170000000002</v>
      </c>
      <c r="I28" s="355">
        <v>7.8578999999999996E-2</v>
      </c>
      <c r="J28" s="355">
        <v>3.5667999999999998E-2</v>
      </c>
      <c r="K28" s="356">
        <v>112.318924</v>
      </c>
      <c r="L28" s="354">
        <v>113.413669</v>
      </c>
      <c r="M28" s="355">
        <v>112.276386</v>
      </c>
      <c r="N28" s="354">
        <v>13.131914</v>
      </c>
      <c r="O28" s="355">
        <v>1.0584690000000001</v>
      </c>
      <c r="P28" s="355">
        <v>1.4657260000000001</v>
      </c>
      <c r="Q28" s="354">
        <v>0.56270500000000001</v>
      </c>
    </row>
    <row r="29" spans="1:17" ht="15.95" customHeight="1" x14ac:dyDescent="0.2">
      <c r="A29" s="343">
        <v>2001</v>
      </c>
      <c r="B29" s="350"/>
      <c r="C29" s="362"/>
      <c r="D29" s="352">
        <v>477.05090200000001</v>
      </c>
      <c r="E29" s="353">
        <v>342.07309200000003</v>
      </c>
      <c r="F29" s="354">
        <v>77.303107999999995</v>
      </c>
      <c r="G29" s="355">
        <v>3.208812</v>
      </c>
      <c r="H29" s="355">
        <v>2.8405169999999997</v>
      </c>
      <c r="I29" s="355">
        <v>0.10981</v>
      </c>
      <c r="J29" s="355">
        <v>0.238648</v>
      </c>
      <c r="K29" s="356">
        <v>157.27688000000001</v>
      </c>
      <c r="L29" s="354">
        <v>122.97175</v>
      </c>
      <c r="M29" s="355">
        <v>119.27996300000001</v>
      </c>
      <c r="N29" s="354">
        <v>6.1477339999999998</v>
      </c>
      <c r="O29" s="355">
        <v>0.22378399999999998</v>
      </c>
      <c r="P29" s="355">
        <v>1.1576120000000001</v>
      </c>
      <c r="Q29" s="354">
        <v>1.28881</v>
      </c>
    </row>
    <row r="30" spans="1:17" ht="15.95" customHeight="1" x14ac:dyDescent="0.2">
      <c r="A30" s="343">
        <v>2000</v>
      </c>
      <c r="B30" s="350"/>
      <c r="C30" s="362"/>
      <c r="D30" s="352">
        <v>518.36861299999998</v>
      </c>
      <c r="E30" s="353">
        <v>356.712761</v>
      </c>
      <c r="F30" s="354">
        <v>80.652146999999999</v>
      </c>
      <c r="G30" s="355">
        <v>3.7694670000000001</v>
      </c>
      <c r="H30" s="355">
        <v>2.9028939999999999</v>
      </c>
      <c r="I30" s="355">
        <v>0.439</v>
      </c>
      <c r="J30" s="355">
        <v>0.24164099999999999</v>
      </c>
      <c r="K30" s="356">
        <v>162.29691600000001</v>
      </c>
      <c r="L30" s="354">
        <v>151.56675399999997</v>
      </c>
      <c r="M30" s="355">
        <v>142.67753400000001</v>
      </c>
      <c r="N30" s="354">
        <v>6.1491199999999999</v>
      </c>
      <c r="O30" s="355">
        <v>0.77714800000000006</v>
      </c>
      <c r="P30" s="355">
        <v>0.93794200000000005</v>
      </c>
      <c r="Q30" s="354">
        <v>0.15803299999999998</v>
      </c>
    </row>
    <row r="31" spans="1:17" s="348" customFormat="1" ht="11.25" customHeight="1" x14ac:dyDescent="0.2">
      <c r="A31" s="343"/>
      <c r="B31" s="350"/>
      <c r="C31" s="344"/>
      <c r="D31" s="345"/>
      <c r="E31" s="346"/>
      <c r="F31" s="347"/>
      <c r="N31" s="351"/>
      <c r="Q31" s="347"/>
    </row>
    <row r="32" spans="1:17" s="348" customFormat="1" ht="11.25" customHeight="1" x14ac:dyDescent="0.2">
      <c r="A32" s="343"/>
      <c r="B32" s="350"/>
      <c r="C32" s="344"/>
      <c r="D32" s="364"/>
      <c r="E32" s="347"/>
      <c r="F32" s="347"/>
      <c r="N32" s="351"/>
      <c r="Q32" s="347"/>
    </row>
    <row r="33" spans="1:17" s="348" customFormat="1" ht="19.5" customHeight="1" x14ac:dyDescent="0.2">
      <c r="A33" s="364"/>
      <c r="B33" s="334"/>
      <c r="C33" s="344"/>
      <c r="D33" s="345"/>
      <c r="E33" s="346"/>
      <c r="F33" s="347"/>
      <c r="K33" s="349" t="s">
        <v>456</v>
      </c>
      <c r="L33" s="345"/>
      <c r="N33" s="347"/>
      <c r="Q33" s="347"/>
    </row>
    <row r="34" spans="1:17" ht="15.75" customHeight="1" x14ac:dyDescent="0.2">
      <c r="A34" s="343"/>
      <c r="B34" s="350"/>
      <c r="C34" s="344"/>
      <c r="D34" s="345"/>
      <c r="E34" s="346"/>
      <c r="F34" s="347"/>
      <c r="G34" s="348"/>
      <c r="H34" s="348"/>
      <c r="I34" s="348"/>
      <c r="J34" s="348"/>
      <c r="K34" s="348"/>
      <c r="L34" s="348"/>
      <c r="M34" s="348"/>
      <c r="N34" s="351"/>
      <c r="O34" s="348"/>
      <c r="P34" s="348"/>
      <c r="Q34" s="347"/>
    </row>
    <row r="35" spans="1:17" ht="15.75" customHeight="1" x14ac:dyDescent="0.2">
      <c r="A35" s="343">
        <v>2018</v>
      </c>
      <c r="B35" s="350"/>
      <c r="C35" s="344"/>
      <c r="D35" s="352">
        <v>3997.9400410000003</v>
      </c>
      <c r="E35" s="353">
        <v>3385.762776</v>
      </c>
      <c r="F35" s="354">
        <v>1072.061786</v>
      </c>
      <c r="G35" s="355">
        <v>114.765137</v>
      </c>
      <c r="H35" s="355">
        <v>41.550305000000002</v>
      </c>
      <c r="I35" s="355">
        <v>27.586527999999998</v>
      </c>
      <c r="J35" s="355">
        <v>49.784607000000001</v>
      </c>
      <c r="K35" s="356">
        <v>2279.5414599999999</v>
      </c>
      <c r="L35" s="356">
        <v>195.44931500000001</v>
      </c>
      <c r="M35" s="356">
        <v>155.04123800000002</v>
      </c>
      <c r="N35" s="356">
        <v>151.344289</v>
      </c>
      <c r="O35" s="355">
        <v>58.226661</v>
      </c>
      <c r="P35" s="355">
        <v>219.93252900000002</v>
      </c>
      <c r="Q35" s="354">
        <v>6.0961030000000003</v>
      </c>
    </row>
    <row r="36" spans="1:17" ht="15.75" customHeight="1" x14ac:dyDescent="0.2">
      <c r="A36" s="343">
        <v>2017</v>
      </c>
      <c r="B36" s="350"/>
      <c r="C36" s="344"/>
      <c r="D36" s="352">
        <v>1761.549616</v>
      </c>
      <c r="E36" s="353">
        <v>1267.956379</v>
      </c>
      <c r="F36" s="354">
        <v>775.02037899999993</v>
      </c>
      <c r="G36" s="355">
        <v>81.66727800000001</v>
      </c>
      <c r="H36" s="355">
        <v>39.899751999999999</v>
      </c>
      <c r="I36" s="355">
        <v>17.446085</v>
      </c>
      <c r="J36" s="355">
        <v>45.546250000000001</v>
      </c>
      <c r="K36" s="356">
        <v>466.17024599999996</v>
      </c>
      <c r="L36" s="356">
        <v>160.66132199999998</v>
      </c>
      <c r="M36" s="356">
        <v>133.22900099999998</v>
      </c>
      <c r="N36" s="356">
        <v>126.849059</v>
      </c>
      <c r="O36" s="355">
        <v>50.229116999999995</v>
      </c>
      <c r="P36" s="355">
        <v>157.076944</v>
      </c>
      <c r="Q36" s="354">
        <v>10.198041</v>
      </c>
    </row>
    <row r="37" spans="1:17" ht="15.75" customHeight="1" x14ac:dyDescent="0.2">
      <c r="A37" s="343">
        <v>2016</v>
      </c>
      <c r="B37" s="350"/>
      <c r="C37" s="344"/>
      <c r="D37" s="352">
        <v>1624.985848</v>
      </c>
      <c r="E37" s="353">
        <v>1225.9571389999999</v>
      </c>
      <c r="F37" s="354">
        <v>740.30834100000004</v>
      </c>
      <c r="G37" s="355">
        <v>79.002402000000004</v>
      </c>
      <c r="H37" s="355">
        <v>34.023381999999998</v>
      </c>
      <c r="I37" s="355">
        <v>19.379311000000001</v>
      </c>
      <c r="J37" s="355">
        <v>36.232031999999997</v>
      </c>
      <c r="K37" s="356">
        <v>448.22553899999997</v>
      </c>
      <c r="L37" s="356">
        <v>134.15952100000001</v>
      </c>
      <c r="M37" s="356">
        <v>108.01512</v>
      </c>
      <c r="N37" s="356">
        <v>94.98028699999999</v>
      </c>
      <c r="O37" s="355">
        <v>50.656948</v>
      </c>
      <c r="P37" s="355">
        <v>119.293947</v>
      </c>
      <c r="Q37" s="354">
        <v>3.1080700000000001</v>
      </c>
    </row>
    <row r="38" spans="1:17" ht="15.75" customHeight="1" x14ac:dyDescent="0.2">
      <c r="A38" s="343">
        <v>2015</v>
      </c>
      <c r="B38" s="350"/>
      <c r="C38" s="344"/>
      <c r="D38" s="357">
        <v>2185.7436740000003</v>
      </c>
      <c r="E38" s="358">
        <v>1034.571549</v>
      </c>
      <c r="F38" s="359">
        <v>584.749954</v>
      </c>
      <c r="G38" s="360">
        <v>114.01789500000001</v>
      </c>
      <c r="H38" s="360">
        <v>60.609087000000002</v>
      </c>
      <c r="I38" s="360">
        <v>21.527346000000001</v>
      </c>
      <c r="J38" s="360">
        <v>35.812221999999998</v>
      </c>
      <c r="K38" s="361">
        <v>429.365385</v>
      </c>
      <c r="L38" s="361">
        <v>146.54356899999999</v>
      </c>
      <c r="M38" s="361">
        <v>131.92726199999998</v>
      </c>
      <c r="N38" s="361">
        <v>797.631393</v>
      </c>
      <c r="O38" s="360">
        <v>56.052175000000005</v>
      </c>
      <c r="P38" s="360">
        <v>113.51358900000001</v>
      </c>
      <c r="Q38" s="359">
        <v>5.1662280000000003</v>
      </c>
    </row>
    <row r="39" spans="1:17" ht="15.75" customHeight="1" x14ac:dyDescent="0.2">
      <c r="A39" s="343">
        <v>2014</v>
      </c>
      <c r="B39" s="350"/>
      <c r="C39" s="344"/>
      <c r="D39" s="352">
        <v>1783.3108430000002</v>
      </c>
      <c r="E39" s="353">
        <v>1320.918156</v>
      </c>
      <c r="F39" s="354">
        <v>876.10772799999995</v>
      </c>
      <c r="G39" s="355">
        <v>276.71720600000003</v>
      </c>
      <c r="H39" s="355">
        <v>239.53750500000001</v>
      </c>
      <c r="I39" s="355">
        <v>14.984325999999999</v>
      </c>
      <c r="J39" s="355">
        <v>40.330529999999996</v>
      </c>
      <c r="K39" s="356">
        <v>427.204429</v>
      </c>
      <c r="L39" s="356">
        <v>145.05164300000001</v>
      </c>
      <c r="M39" s="356">
        <v>128.87519599999999</v>
      </c>
      <c r="N39" s="356">
        <v>121.20808700000001</v>
      </c>
      <c r="O39" s="355">
        <v>59.411750999999995</v>
      </c>
      <c r="P39" s="355">
        <v>133.76669000000001</v>
      </c>
      <c r="Q39" s="354">
        <v>6.9055309999999999</v>
      </c>
    </row>
    <row r="40" spans="1:17" ht="15.75" customHeight="1" x14ac:dyDescent="0.2">
      <c r="A40" s="343">
        <v>2013</v>
      </c>
      <c r="B40" s="350"/>
      <c r="C40" s="344"/>
      <c r="D40" s="352">
        <v>1866.2550800000001</v>
      </c>
      <c r="E40" s="353">
        <v>1339.2617690000002</v>
      </c>
      <c r="F40" s="354">
        <v>894.93119899999999</v>
      </c>
      <c r="G40" s="355">
        <v>286.22863699999999</v>
      </c>
      <c r="H40" s="355">
        <v>251.50871799999999</v>
      </c>
      <c r="I40" s="355">
        <v>14.743748999999999</v>
      </c>
      <c r="J40" s="355">
        <v>39.581283000000006</v>
      </c>
      <c r="K40" s="356">
        <v>405.72974399999998</v>
      </c>
      <c r="L40" s="354">
        <v>179.75141500000001</v>
      </c>
      <c r="M40" s="355">
        <v>165.397807</v>
      </c>
      <c r="N40" s="354">
        <v>116.153837</v>
      </c>
      <c r="O40" s="355">
        <v>61.378532</v>
      </c>
      <c r="P40" s="355">
        <v>165.41559700000002</v>
      </c>
      <c r="Q40" s="354">
        <v>5.6671270000000007</v>
      </c>
    </row>
    <row r="41" spans="1:17" ht="15.95" customHeight="1" x14ac:dyDescent="0.2">
      <c r="A41" s="343">
        <v>2012</v>
      </c>
      <c r="B41" s="350"/>
      <c r="C41" s="362"/>
      <c r="D41" s="352">
        <v>1997.0738289999999</v>
      </c>
      <c r="E41" s="353">
        <v>1431.2775049999998</v>
      </c>
      <c r="F41" s="354">
        <v>930.48691599999995</v>
      </c>
      <c r="G41" s="355">
        <v>405.29249699999997</v>
      </c>
      <c r="H41" s="355">
        <v>371.06287400000002</v>
      </c>
      <c r="I41" s="355">
        <v>13.711675999999999</v>
      </c>
      <c r="J41" s="355">
        <v>36.440531999999997</v>
      </c>
      <c r="K41" s="356">
        <v>457.79636599999998</v>
      </c>
      <c r="L41" s="354">
        <v>177.77646799999999</v>
      </c>
      <c r="M41" s="355">
        <v>158.81894500000001</v>
      </c>
      <c r="N41" s="354">
        <v>119.214417</v>
      </c>
      <c r="O41" s="355">
        <v>77.867063000000002</v>
      </c>
      <c r="P41" s="355">
        <v>194.080882</v>
      </c>
      <c r="Q41" s="354">
        <v>4.2577169999999995</v>
      </c>
    </row>
    <row r="42" spans="1:17" ht="15.95" customHeight="1" x14ac:dyDescent="0.2">
      <c r="A42" s="343">
        <v>2011</v>
      </c>
      <c r="B42" s="350"/>
      <c r="C42" s="362"/>
      <c r="D42" s="352">
        <v>1768.5546750000001</v>
      </c>
      <c r="E42" s="353">
        <v>1329.6319410000001</v>
      </c>
      <c r="F42" s="354">
        <v>833.20099500000003</v>
      </c>
      <c r="G42" s="355">
        <v>251.389343</v>
      </c>
      <c r="H42" s="355">
        <v>215.44843299999999</v>
      </c>
      <c r="I42" s="355">
        <v>16.663625</v>
      </c>
      <c r="J42" s="355">
        <v>26.828363</v>
      </c>
      <c r="K42" s="356">
        <v>445.088955</v>
      </c>
      <c r="L42" s="354">
        <v>168.016559</v>
      </c>
      <c r="M42" s="355">
        <v>156.14003299999999</v>
      </c>
      <c r="N42" s="354">
        <v>106.177611</v>
      </c>
      <c r="O42" s="355">
        <v>53.828635999999996</v>
      </c>
      <c r="P42" s="355">
        <v>106.55131200000001</v>
      </c>
      <c r="Q42" s="354">
        <v>5.0453190000000001</v>
      </c>
    </row>
    <row r="43" spans="1:17" ht="15.95" customHeight="1" x14ac:dyDescent="0.2">
      <c r="A43" s="343">
        <v>2010</v>
      </c>
      <c r="B43" s="350"/>
      <c r="C43" s="362"/>
      <c r="D43" s="352">
        <v>1451.561694</v>
      </c>
      <c r="E43" s="353">
        <v>1100.610447</v>
      </c>
      <c r="F43" s="354">
        <v>654.35740699999997</v>
      </c>
      <c r="G43" s="355">
        <v>154.19634099999999</v>
      </c>
      <c r="H43" s="355">
        <v>127.42481699999999</v>
      </c>
      <c r="I43" s="355">
        <v>15.284130999999999</v>
      </c>
      <c r="J43" s="355">
        <v>10.046289</v>
      </c>
      <c r="K43" s="356">
        <v>401.61338699999999</v>
      </c>
      <c r="L43" s="354">
        <v>121.448487</v>
      </c>
      <c r="M43" s="355">
        <v>114.756057</v>
      </c>
      <c r="N43" s="354">
        <v>226.00597899999997</v>
      </c>
      <c r="O43" s="355">
        <v>52.429918999999998</v>
      </c>
      <c r="P43" s="355">
        <v>83.898463000000007</v>
      </c>
      <c r="Q43" s="354">
        <v>1.736289</v>
      </c>
    </row>
    <row r="44" spans="1:17" ht="15.95" customHeight="1" x14ac:dyDescent="0.2">
      <c r="A44" s="343">
        <v>2009</v>
      </c>
      <c r="B44" s="350"/>
      <c r="C44" s="362"/>
      <c r="D44" s="352">
        <v>1175.3485889999999</v>
      </c>
      <c r="E44" s="353">
        <v>862.21875</v>
      </c>
      <c r="F44" s="354">
        <v>494.084812</v>
      </c>
      <c r="G44" s="355">
        <v>127.083826</v>
      </c>
      <c r="H44" s="355">
        <v>101.218895</v>
      </c>
      <c r="I44" s="355">
        <v>18.176058000000001</v>
      </c>
      <c r="J44" s="355">
        <v>13.723979</v>
      </c>
      <c r="K44" s="356">
        <v>342.13874200000004</v>
      </c>
      <c r="L44" s="354">
        <v>133.655676</v>
      </c>
      <c r="M44" s="355">
        <v>127.504655</v>
      </c>
      <c r="N44" s="354">
        <v>179.10099600000001</v>
      </c>
      <c r="O44" s="355">
        <v>42.151819000000003</v>
      </c>
      <c r="P44" s="355">
        <v>59.227368000000006</v>
      </c>
      <c r="Q44" s="354">
        <v>1.305852</v>
      </c>
    </row>
    <row r="45" spans="1:17" ht="15.95" customHeight="1" x14ac:dyDescent="0.2">
      <c r="A45" s="343">
        <v>2008</v>
      </c>
      <c r="B45" s="350"/>
      <c r="C45" s="362"/>
      <c r="D45" s="352">
        <v>1345.929842</v>
      </c>
      <c r="E45" s="353">
        <v>1036.8025600000001</v>
      </c>
      <c r="F45" s="354">
        <v>642.06835999999998</v>
      </c>
      <c r="G45" s="355">
        <v>208.17907600000001</v>
      </c>
      <c r="H45" s="355">
        <v>187.28918100000001</v>
      </c>
      <c r="I45" s="355">
        <v>11.933279000000001</v>
      </c>
      <c r="J45" s="355">
        <v>6.4145150000000006</v>
      </c>
      <c r="K45" s="356">
        <v>376.68003600000003</v>
      </c>
      <c r="L45" s="354">
        <v>116.51668799999999</v>
      </c>
      <c r="M45" s="355">
        <v>109.29997400000001</v>
      </c>
      <c r="N45" s="354">
        <v>188.25638800000002</v>
      </c>
      <c r="O45" s="355">
        <v>40.202677999999999</v>
      </c>
      <c r="P45" s="355">
        <v>76.228273000000002</v>
      </c>
      <c r="Q45" s="354">
        <v>2.7761269999999998</v>
      </c>
    </row>
    <row r="46" spans="1:17" ht="15.95" customHeight="1" x14ac:dyDescent="0.2">
      <c r="A46" s="343">
        <v>2007</v>
      </c>
      <c r="B46" s="350"/>
      <c r="C46" s="362"/>
      <c r="D46" s="352">
        <v>1028.77844</v>
      </c>
      <c r="E46" s="353">
        <v>673.46786600000007</v>
      </c>
      <c r="F46" s="354">
        <v>378.77340299999997</v>
      </c>
      <c r="G46" s="355">
        <v>60.693510000000003</v>
      </c>
      <c r="H46" s="355">
        <v>42.985275999999999</v>
      </c>
      <c r="I46" s="355">
        <v>10.651809</v>
      </c>
      <c r="J46" s="355">
        <v>8.0256430000000005</v>
      </c>
      <c r="K46" s="356">
        <v>258.57202699999999</v>
      </c>
      <c r="L46" s="354">
        <v>119.44439299999999</v>
      </c>
      <c r="M46" s="355">
        <v>115.93896599999999</v>
      </c>
      <c r="N46" s="354">
        <v>194.40701300000001</v>
      </c>
      <c r="O46" s="355">
        <v>40.474232000000001</v>
      </c>
      <c r="P46" s="355">
        <v>87.366917000000001</v>
      </c>
      <c r="Q46" s="354">
        <v>2.0225879999999998</v>
      </c>
    </row>
    <row r="47" spans="1:17" ht="15.95" customHeight="1" x14ac:dyDescent="0.2">
      <c r="A47" s="343">
        <v>2006</v>
      </c>
      <c r="B47" s="350"/>
      <c r="C47" s="362"/>
      <c r="D47" s="352">
        <v>892.927369</v>
      </c>
      <c r="E47" s="353">
        <v>635.21419200000003</v>
      </c>
      <c r="F47" s="354">
        <v>373.62450100000001</v>
      </c>
      <c r="G47" s="355">
        <v>40.863459000000006</v>
      </c>
      <c r="H47" s="355">
        <v>25.804857999999999</v>
      </c>
      <c r="I47" s="355">
        <v>10.678691000000001</v>
      </c>
      <c r="J47" s="355">
        <v>4.6014840000000001</v>
      </c>
      <c r="K47" s="356">
        <v>242.68327499999998</v>
      </c>
      <c r="L47" s="354">
        <v>90.645056999999994</v>
      </c>
      <c r="M47" s="355">
        <v>87.675647999999995</v>
      </c>
      <c r="N47" s="354">
        <v>131.68526199999999</v>
      </c>
      <c r="O47" s="355">
        <v>31.432441999999998</v>
      </c>
      <c r="P47" s="355">
        <v>45.747284000000001</v>
      </c>
      <c r="Q47" s="354">
        <v>0.67299900000000001</v>
      </c>
    </row>
    <row r="48" spans="1:17" ht="15.95" customHeight="1" x14ac:dyDescent="0.2">
      <c r="A48" s="343">
        <v>2005</v>
      </c>
      <c r="B48" s="350"/>
      <c r="C48" s="362"/>
      <c r="D48" s="352">
        <v>778.141255</v>
      </c>
      <c r="E48" s="353">
        <v>589.756393</v>
      </c>
      <c r="F48" s="354">
        <v>333.03099500000002</v>
      </c>
      <c r="G48" s="355">
        <v>38.208894999999998</v>
      </c>
      <c r="H48" s="355">
        <v>22.746333</v>
      </c>
      <c r="I48" s="355">
        <v>10.001272999999999</v>
      </c>
      <c r="J48" s="355">
        <v>6.5181170000000002</v>
      </c>
      <c r="K48" s="356">
        <v>242.23367499999998</v>
      </c>
      <c r="L48" s="354">
        <v>68.787123000000008</v>
      </c>
      <c r="M48" s="355">
        <v>65.189194999999998</v>
      </c>
      <c r="N48" s="354">
        <v>92.096519999999998</v>
      </c>
      <c r="O48" s="355">
        <v>23.625869999999999</v>
      </c>
      <c r="P48" s="355">
        <v>31.522682</v>
      </c>
      <c r="Q48" s="354">
        <v>1.5493969999999999</v>
      </c>
    </row>
    <row r="49" spans="1:17" ht="15.95" customHeight="1" x14ac:dyDescent="0.2">
      <c r="A49" s="343">
        <v>2004</v>
      </c>
      <c r="B49" s="350"/>
      <c r="C49" s="362"/>
      <c r="D49" s="352">
        <v>636.08623999999998</v>
      </c>
      <c r="E49" s="353">
        <v>425.342444</v>
      </c>
      <c r="F49" s="354">
        <v>225.19593799999998</v>
      </c>
      <c r="G49" s="355">
        <v>27.436400000000003</v>
      </c>
      <c r="H49" s="355">
        <v>18.721985</v>
      </c>
      <c r="I49" s="355">
        <v>5.6270469999999992</v>
      </c>
      <c r="J49" s="355">
        <v>3.5457879999999999</v>
      </c>
      <c r="K49" s="356">
        <v>189.993483</v>
      </c>
      <c r="L49" s="354">
        <v>56.587277</v>
      </c>
      <c r="M49" s="355">
        <v>54.914760000000001</v>
      </c>
      <c r="N49" s="354">
        <v>91.982399999999998</v>
      </c>
      <c r="O49" s="355">
        <v>39.297804999999997</v>
      </c>
      <c r="P49" s="355">
        <v>25.000203000000003</v>
      </c>
      <c r="Q49" s="354">
        <v>1.818716</v>
      </c>
    </row>
    <row r="50" spans="1:17" ht="15.95" customHeight="1" x14ac:dyDescent="0.2">
      <c r="A50" s="343">
        <v>2003</v>
      </c>
      <c r="B50" s="350"/>
      <c r="C50" s="362"/>
      <c r="D50" s="352">
        <v>556.79148799999996</v>
      </c>
      <c r="E50" s="353">
        <v>382.36844100000002</v>
      </c>
      <c r="F50" s="354">
        <v>197.31660600000001</v>
      </c>
      <c r="G50" s="355">
        <v>20.492469</v>
      </c>
      <c r="H50" s="355">
        <v>12.449843999999999</v>
      </c>
      <c r="I50" s="355">
        <v>3.923384</v>
      </c>
      <c r="J50" s="355">
        <v>4.1613810000000004</v>
      </c>
      <c r="K50" s="356">
        <v>177.016288</v>
      </c>
      <c r="L50" s="354">
        <v>68.251170999999999</v>
      </c>
      <c r="M50" s="355">
        <v>66.275062000000005</v>
      </c>
      <c r="N50" s="354">
        <v>56.496803999999997</v>
      </c>
      <c r="O50" s="355">
        <v>20.640086</v>
      </c>
      <c r="P50" s="355">
        <v>19.018148</v>
      </c>
      <c r="Q50" s="354">
        <v>1.521665</v>
      </c>
    </row>
    <row r="51" spans="1:17" ht="15.95" customHeight="1" x14ac:dyDescent="0.2">
      <c r="A51" s="343">
        <v>2002</v>
      </c>
      <c r="B51" s="350"/>
      <c r="C51" s="362"/>
      <c r="D51" s="352">
        <v>564.457536</v>
      </c>
      <c r="E51" s="353">
        <v>357.255447</v>
      </c>
      <c r="F51" s="354">
        <v>151.61845199999999</v>
      </c>
      <c r="G51" s="355">
        <v>37.711220000000004</v>
      </c>
      <c r="H51" s="355">
        <v>29.778025000000003</v>
      </c>
      <c r="I51" s="355">
        <v>4.2978969999999999</v>
      </c>
      <c r="J51" s="355">
        <v>1.961649</v>
      </c>
      <c r="K51" s="356">
        <v>195.86184</v>
      </c>
      <c r="L51" s="354">
        <v>79.631038000000004</v>
      </c>
      <c r="M51" s="355">
        <v>76.039265999999998</v>
      </c>
      <c r="N51" s="354">
        <v>59.729979</v>
      </c>
      <c r="O51" s="355">
        <v>22.404824000000001</v>
      </c>
      <c r="P51" s="355">
        <v>19.171664</v>
      </c>
      <c r="Q51" s="354">
        <v>0.99872099999999997</v>
      </c>
    </row>
    <row r="52" spans="1:17" ht="15.95" customHeight="1" x14ac:dyDescent="0.2">
      <c r="A52" s="343">
        <v>2001</v>
      </c>
      <c r="B52" s="350"/>
      <c r="C52" s="362"/>
      <c r="D52" s="352">
        <v>586.45107200000007</v>
      </c>
      <c r="E52" s="353">
        <v>380.87307600000003</v>
      </c>
      <c r="F52" s="354">
        <v>151.36370099999999</v>
      </c>
      <c r="G52" s="355">
        <v>36.216339999999995</v>
      </c>
      <c r="H52" s="355">
        <v>28.883953000000002</v>
      </c>
      <c r="I52" s="355">
        <v>3.6425360000000002</v>
      </c>
      <c r="J52" s="355">
        <v>2.5340560000000001</v>
      </c>
      <c r="K52" s="356">
        <v>221.18947199999999</v>
      </c>
      <c r="L52" s="354">
        <v>76.793267</v>
      </c>
      <c r="M52" s="355">
        <v>70.975433999999993</v>
      </c>
      <c r="N52" s="354">
        <v>58.695873999999996</v>
      </c>
      <c r="O52" s="355">
        <v>21.718156</v>
      </c>
      <c r="P52" s="355">
        <v>15.822790999999999</v>
      </c>
      <c r="Q52" s="354">
        <v>3.0663809999999998</v>
      </c>
    </row>
    <row r="53" spans="1:17" ht="15.95" customHeight="1" x14ac:dyDescent="0.2">
      <c r="A53" s="343">
        <v>2000</v>
      </c>
      <c r="B53" s="350"/>
      <c r="C53" s="362"/>
      <c r="D53" s="352">
        <v>573.42707200000007</v>
      </c>
      <c r="E53" s="353">
        <v>435.98651899999999</v>
      </c>
      <c r="F53" s="354">
        <v>207.46982199999999</v>
      </c>
      <c r="G53" s="355">
        <v>102.733909</v>
      </c>
      <c r="H53" s="355">
        <v>95.318210000000008</v>
      </c>
      <c r="I53" s="355">
        <v>3.363235</v>
      </c>
      <c r="J53" s="355">
        <v>1.9596579999999999</v>
      </c>
      <c r="K53" s="356">
        <v>219.263856</v>
      </c>
      <c r="L53" s="354">
        <v>69.922370000000001</v>
      </c>
      <c r="M53" s="355">
        <v>68.134702000000004</v>
      </c>
      <c r="N53" s="354">
        <v>59.201087000000001</v>
      </c>
      <c r="O53" s="355">
        <v>21.613759999999999</v>
      </c>
      <c r="P53" s="355">
        <v>16.914360000000002</v>
      </c>
      <c r="Q53" s="354">
        <v>1.0614380000000001</v>
      </c>
    </row>
    <row r="54" spans="1:17" ht="6.95" customHeight="1" x14ac:dyDescent="0.2">
      <c r="A54" s="365"/>
      <c r="B54" s="366"/>
      <c r="C54" s="367"/>
      <c r="D54" s="368"/>
      <c r="E54" s="369"/>
      <c r="F54" s="370"/>
      <c r="G54" s="371"/>
      <c r="H54" s="371"/>
      <c r="I54" s="371"/>
      <c r="J54" s="371"/>
      <c r="K54" s="372"/>
      <c r="L54" s="370"/>
      <c r="M54" s="371"/>
      <c r="N54" s="370"/>
      <c r="O54" s="371"/>
      <c r="P54" s="371"/>
      <c r="Q54" s="370"/>
    </row>
    <row r="55" spans="1:17" ht="6.95" customHeight="1" x14ac:dyDescent="0.2">
      <c r="A55" s="350"/>
      <c r="B55" s="350"/>
      <c r="C55" s="344"/>
      <c r="D55" s="334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P55" s="348"/>
    </row>
    <row r="56" spans="1:17" ht="11.25" x14ac:dyDescent="0.2">
      <c r="A56" s="373" t="s">
        <v>457</v>
      </c>
      <c r="B56" s="373"/>
    </row>
    <row r="57" spans="1:17" ht="11.25" x14ac:dyDescent="0.2">
      <c r="A57" s="374" t="s">
        <v>458</v>
      </c>
    </row>
    <row r="58" spans="1:17" ht="11.25" x14ac:dyDescent="0.2">
      <c r="A58" s="374" t="s">
        <v>459</v>
      </c>
    </row>
    <row r="59" spans="1:17" ht="11.25" x14ac:dyDescent="0.2">
      <c r="A59" s="374"/>
    </row>
    <row r="60" spans="1:17" ht="11.25" x14ac:dyDescent="0.2">
      <c r="A60" s="373" t="s">
        <v>460</v>
      </c>
    </row>
    <row r="61" spans="1:17" ht="11.25" x14ac:dyDescent="0.2">
      <c r="A61" s="374" t="s">
        <v>461</v>
      </c>
      <c r="C61" s="323"/>
      <c r="D61" s="323"/>
      <c r="Q61" s="323"/>
    </row>
    <row r="62" spans="1:17" ht="11.25" x14ac:dyDescent="0.2">
      <c r="A62" s="374" t="s">
        <v>462</v>
      </c>
      <c r="C62" s="323"/>
      <c r="D62" s="323"/>
      <c r="Q62" s="323"/>
    </row>
    <row r="63" spans="1:17" ht="11.25" x14ac:dyDescent="0.2">
      <c r="C63" s="323"/>
      <c r="D63" s="323"/>
      <c r="Q63" s="323"/>
    </row>
    <row r="64" spans="1:17" ht="11.25" x14ac:dyDescent="0.2">
      <c r="A64" s="323"/>
      <c r="B64" s="373"/>
      <c r="C64" s="323"/>
      <c r="D64" s="323"/>
      <c r="Q64" s="323"/>
    </row>
    <row r="65" spans="1:17" ht="11.25" x14ac:dyDescent="0.2">
      <c r="C65" s="323"/>
      <c r="D65" s="323"/>
      <c r="Q65" s="323"/>
    </row>
    <row r="66" spans="1:17" ht="11.25" x14ac:dyDescent="0.2">
      <c r="C66" s="323"/>
      <c r="D66" s="323"/>
      <c r="Q66" s="323"/>
    </row>
    <row r="67" spans="1:17" ht="11.25" x14ac:dyDescent="0.2">
      <c r="C67" s="323"/>
      <c r="D67" s="323"/>
      <c r="Q67" s="323"/>
    </row>
    <row r="68" spans="1:17" ht="11.25" x14ac:dyDescent="0.2">
      <c r="C68" s="323"/>
      <c r="D68" s="323"/>
      <c r="Q68" s="323"/>
    </row>
    <row r="69" spans="1:17" ht="11.25" x14ac:dyDescent="0.2">
      <c r="C69" s="323"/>
      <c r="D69" s="323"/>
      <c r="Q69" s="323"/>
    </row>
    <row r="70" spans="1:17" ht="11.25" x14ac:dyDescent="0.2">
      <c r="C70" s="323"/>
      <c r="D70" s="323"/>
      <c r="Q70" s="323"/>
    </row>
    <row r="71" spans="1:17" ht="11.25" x14ac:dyDescent="0.2">
      <c r="C71" s="323"/>
      <c r="D71" s="323"/>
      <c r="Q71" s="323"/>
    </row>
    <row r="72" spans="1:17" ht="11.25" x14ac:dyDescent="0.2">
      <c r="C72" s="323"/>
      <c r="D72" s="323"/>
      <c r="Q72" s="323"/>
    </row>
    <row r="73" spans="1:17" ht="11.25" x14ac:dyDescent="0.2">
      <c r="C73" s="323"/>
      <c r="D73" s="323"/>
      <c r="Q73" s="323"/>
    </row>
    <row r="74" spans="1:17" ht="11.25" x14ac:dyDescent="0.2">
      <c r="C74" s="323"/>
      <c r="D74" s="323"/>
      <c r="Q74" s="323"/>
    </row>
    <row r="75" spans="1:17" ht="11.25" x14ac:dyDescent="0.2">
      <c r="C75" s="323"/>
      <c r="D75" s="323"/>
      <c r="Q75" s="323"/>
    </row>
    <row r="76" spans="1:17" ht="11.25" x14ac:dyDescent="0.2">
      <c r="C76" s="323"/>
      <c r="D76" s="323"/>
      <c r="Q76" s="323"/>
    </row>
    <row r="77" spans="1:17" ht="11.25" x14ac:dyDescent="0.2">
      <c r="A77" s="323"/>
      <c r="B77" s="323"/>
      <c r="C77" s="323"/>
      <c r="D77" s="323"/>
      <c r="Q77" s="323"/>
    </row>
    <row r="78" spans="1:17" ht="11.25" x14ac:dyDescent="0.2">
      <c r="A78" s="323"/>
      <c r="B78" s="323"/>
      <c r="C78" s="323"/>
      <c r="D78" s="323"/>
      <c r="Q78" s="323"/>
    </row>
    <row r="79" spans="1:17" ht="11.25" x14ac:dyDescent="0.2">
      <c r="A79" s="323"/>
      <c r="B79" s="323"/>
      <c r="C79" s="323"/>
      <c r="D79" s="323"/>
      <c r="Q79" s="323"/>
    </row>
    <row r="80" spans="1:17" ht="11.25" x14ac:dyDescent="0.2">
      <c r="A80" s="323"/>
      <c r="B80" s="323"/>
      <c r="C80" s="323"/>
      <c r="D80" s="323"/>
      <c r="Q80" s="323"/>
    </row>
    <row r="81" spans="1:17" ht="11.25" x14ac:dyDescent="0.2">
      <c r="A81" s="323"/>
      <c r="B81" s="323"/>
      <c r="C81" s="323"/>
      <c r="D81" s="323"/>
      <c r="Q81" s="323"/>
    </row>
    <row r="82" spans="1:17" ht="11.25" x14ac:dyDescent="0.2">
      <c r="A82" s="323"/>
      <c r="B82" s="323"/>
      <c r="C82" s="323"/>
      <c r="D82" s="323"/>
      <c r="Q82" s="323"/>
    </row>
    <row r="83" spans="1:17" ht="11.25" x14ac:dyDescent="0.2">
      <c r="A83" s="323"/>
      <c r="B83" s="323"/>
      <c r="C83" s="323"/>
      <c r="D83" s="323"/>
      <c r="Q83" s="323"/>
    </row>
    <row r="84" spans="1:17" ht="11.25" x14ac:dyDescent="0.2">
      <c r="A84" s="323"/>
      <c r="B84" s="323"/>
      <c r="C84" s="323"/>
      <c r="D84" s="323"/>
      <c r="Q84" s="323"/>
    </row>
    <row r="85" spans="1:17" ht="11.25" x14ac:dyDescent="0.2">
      <c r="A85" s="323"/>
      <c r="B85" s="323"/>
      <c r="C85" s="323"/>
      <c r="D85" s="323"/>
      <c r="Q85" s="323"/>
    </row>
    <row r="86" spans="1:17" ht="11.25" x14ac:dyDescent="0.2">
      <c r="A86" s="323"/>
      <c r="B86" s="323"/>
      <c r="C86" s="323"/>
      <c r="D86" s="323"/>
      <c r="Q86" s="323"/>
    </row>
    <row r="87" spans="1:17" ht="11.25" x14ac:dyDescent="0.2">
      <c r="A87" s="323"/>
      <c r="B87" s="323"/>
      <c r="C87" s="323"/>
      <c r="D87" s="323"/>
      <c r="Q87" s="323"/>
    </row>
    <row r="88" spans="1:17" ht="11.25" x14ac:dyDescent="0.2">
      <c r="A88" s="323"/>
      <c r="B88" s="323"/>
      <c r="C88" s="323"/>
      <c r="D88" s="323"/>
      <c r="Q88" s="323"/>
    </row>
    <row r="89" spans="1:17" ht="11.25" x14ac:dyDescent="0.2">
      <c r="A89" s="323"/>
      <c r="B89" s="323"/>
      <c r="C89" s="323"/>
      <c r="D89" s="323"/>
      <c r="Q89" s="323"/>
    </row>
    <row r="90" spans="1:17" ht="11.25" x14ac:dyDescent="0.2">
      <c r="A90" s="323"/>
      <c r="B90" s="323"/>
      <c r="C90" s="323"/>
      <c r="D90" s="323"/>
      <c r="Q90" s="323"/>
    </row>
    <row r="91" spans="1:17" ht="11.25" x14ac:dyDescent="0.2">
      <c r="A91" s="323"/>
      <c r="B91" s="323"/>
      <c r="C91" s="323"/>
      <c r="D91" s="323"/>
      <c r="Q91" s="323"/>
    </row>
    <row r="92" spans="1:17" ht="11.25" x14ac:dyDescent="0.2">
      <c r="A92" s="323"/>
      <c r="B92" s="323"/>
      <c r="C92" s="323"/>
      <c r="D92" s="323"/>
      <c r="Q92" s="323"/>
    </row>
    <row r="93" spans="1:17" ht="11.25" x14ac:dyDescent="0.2">
      <c r="A93" s="323"/>
      <c r="B93" s="323"/>
      <c r="C93" s="323"/>
      <c r="D93" s="323"/>
      <c r="Q93" s="323"/>
    </row>
    <row r="94" spans="1:17" ht="11.25" x14ac:dyDescent="0.2">
      <c r="A94" s="323"/>
      <c r="B94" s="323"/>
      <c r="C94" s="323"/>
      <c r="D94" s="323"/>
      <c r="Q94" s="323"/>
    </row>
    <row r="95" spans="1:17" ht="11.25" x14ac:dyDescent="0.2">
      <c r="A95" s="323"/>
      <c r="B95" s="323"/>
      <c r="C95" s="323"/>
      <c r="D95" s="323"/>
      <c r="Q95" s="323"/>
    </row>
    <row r="96" spans="1:17" ht="11.25" x14ac:dyDescent="0.2">
      <c r="A96" s="323"/>
      <c r="B96" s="323"/>
      <c r="C96" s="323"/>
      <c r="D96" s="323"/>
      <c r="Q96" s="323"/>
    </row>
    <row r="97" spans="1:17" ht="11.25" x14ac:dyDescent="0.2">
      <c r="A97" s="323"/>
      <c r="B97" s="323"/>
      <c r="C97" s="323"/>
      <c r="D97" s="323"/>
      <c r="Q97" s="323"/>
    </row>
    <row r="98" spans="1:17" ht="11.25" x14ac:dyDescent="0.2">
      <c r="A98" s="323"/>
      <c r="B98" s="323"/>
      <c r="C98" s="323"/>
      <c r="D98" s="323"/>
      <c r="Q98" s="323"/>
    </row>
    <row r="99" spans="1:17" ht="11.25" x14ac:dyDescent="0.2">
      <c r="A99" s="323"/>
      <c r="B99" s="323"/>
      <c r="C99" s="323"/>
      <c r="D99" s="323"/>
      <c r="Q99" s="323"/>
    </row>
    <row r="100" spans="1:17" ht="11.25" x14ac:dyDescent="0.2">
      <c r="A100" s="323"/>
      <c r="B100" s="323"/>
      <c r="C100" s="323"/>
      <c r="D100" s="323"/>
      <c r="Q100" s="323"/>
    </row>
    <row r="101" spans="1:17" ht="11.25" x14ac:dyDescent="0.2">
      <c r="A101" s="323"/>
      <c r="B101" s="323"/>
      <c r="C101" s="323"/>
      <c r="D101" s="323"/>
      <c r="Q101" s="323"/>
    </row>
    <row r="102" spans="1:17" ht="11.25" x14ac:dyDescent="0.2">
      <c r="A102" s="323"/>
      <c r="B102" s="323"/>
      <c r="C102" s="323"/>
      <c r="D102" s="323"/>
      <c r="Q102" s="323"/>
    </row>
    <row r="103" spans="1:17" ht="11.25" x14ac:dyDescent="0.2">
      <c r="A103" s="323"/>
      <c r="B103" s="323"/>
      <c r="C103" s="323"/>
      <c r="D103" s="323"/>
      <c r="Q103" s="323"/>
    </row>
    <row r="104" spans="1:17" ht="11.25" x14ac:dyDescent="0.2">
      <c r="A104" s="323"/>
      <c r="B104" s="323"/>
      <c r="C104" s="323"/>
      <c r="D104" s="323"/>
      <c r="Q104" s="323"/>
    </row>
    <row r="105" spans="1:17" ht="11.25" x14ac:dyDescent="0.2">
      <c r="A105" s="323"/>
      <c r="B105" s="323"/>
      <c r="C105" s="323"/>
      <c r="D105" s="323"/>
      <c r="Q105" s="323"/>
    </row>
    <row r="106" spans="1:17" ht="11.25" x14ac:dyDescent="0.2">
      <c r="A106" s="323"/>
      <c r="B106" s="323"/>
      <c r="C106" s="323"/>
      <c r="D106" s="323"/>
      <c r="Q106" s="323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77"/>
  <sheetViews>
    <sheetView showGridLines="0" defaultGridColor="0" colorId="55" workbookViewId="0"/>
  </sheetViews>
  <sheetFormatPr defaultColWidth="10" defaultRowHeight="11.25" x14ac:dyDescent="0.2"/>
  <cols>
    <col min="1" max="1" width="5" style="374" customWidth="1"/>
    <col min="2" max="2" width="11.140625" style="374" customWidth="1"/>
    <col min="3" max="3" width="1.5703125" style="374" customWidth="1"/>
    <col min="4" max="4" width="9.5703125" style="408" customWidth="1"/>
    <col min="5" max="6" width="8.42578125" style="374" customWidth="1"/>
    <col min="7" max="11" width="7.28515625" style="374" customWidth="1"/>
    <col min="12" max="13" width="8.42578125" style="374" customWidth="1"/>
    <col min="14" max="14" width="9.42578125" style="374" customWidth="1"/>
    <col min="15" max="16" width="7.28515625" style="374" customWidth="1"/>
    <col min="17" max="17" width="8.42578125" style="374" customWidth="1"/>
    <col min="18" max="18" width="11.5703125" style="374" customWidth="1"/>
    <col min="19" max="16384" width="10" style="374"/>
  </cols>
  <sheetData>
    <row r="1" spans="1:18" s="376" customFormat="1" x14ac:dyDescent="0.2">
      <c r="A1" s="314">
        <v>11</v>
      </c>
      <c r="R1" s="314"/>
    </row>
    <row r="2" spans="1:18" x14ac:dyDescent="0.2">
      <c r="A2" s="314" t="s">
        <v>35</v>
      </c>
      <c r="B2" s="377"/>
      <c r="C2" s="377"/>
      <c r="D2" s="319"/>
      <c r="E2" s="319"/>
      <c r="F2" s="320"/>
      <c r="G2" s="321"/>
      <c r="H2" s="321"/>
      <c r="I2" s="322"/>
      <c r="J2" s="322">
        <v>1000</v>
      </c>
      <c r="K2" s="322"/>
      <c r="L2" s="322"/>
      <c r="M2" s="322"/>
      <c r="N2" s="322"/>
      <c r="R2" s="324" t="s">
        <v>35</v>
      </c>
    </row>
    <row r="3" spans="1:18" x14ac:dyDescent="0.2">
      <c r="A3" s="314" t="s">
        <v>463</v>
      </c>
      <c r="D3" s="319"/>
      <c r="E3" s="326"/>
      <c r="F3" s="327"/>
      <c r="G3" s="328"/>
      <c r="H3" s="329"/>
      <c r="I3" s="327"/>
      <c r="J3" s="327"/>
      <c r="K3" s="327"/>
      <c r="L3" s="327"/>
      <c r="M3" s="327"/>
      <c r="N3" s="327"/>
      <c r="R3" s="330" t="s">
        <v>464</v>
      </c>
    </row>
    <row r="4" spans="1:18" x14ac:dyDescent="0.2">
      <c r="A4" s="378" t="s">
        <v>440</v>
      </c>
      <c r="D4" s="327"/>
      <c r="E4" s="327"/>
      <c r="F4" s="327"/>
      <c r="G4" s="329"/>
      <c r="H4" s="329"/>
      <c r="I4" s="327"/>
      <c r="J4" s="327"/>
      <c r="K4" s="327"/>
      <c r="L4" s="327"/>
      <c r="M4" s="327"/>
      <c r="N4" s="327"/>
      <c r="R4" s="329" t="s">
        <v>441</v>
      </c>
    </row>
    <row r="5" spans="1:18" x14ac:dyDescent="0.2">
      <c r="A5" s="379"/>
      <c r="B5" s="379"/>
      <c r="C5" s="379"/>
      <c r="D5" s="380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81"/>
    </row>
    <row r="6" spans="1:18" s="382" customFormat="1" ht="21.95" customHeight="1" x14ac:dyDescent="0.25">
      <c r="A6" s="658"/>
      <c r="B6" s="659"/>
      <c r="C6" s="660"/>
      <c r="D6" s="633" t="s">
        <v>395</v>
      </c>
      <c r="E6" s="634" t="s">
        <v>442</v>
      </c>
      <c r="F6" s="635"/>
      <c r="G6" s="635"/>
      <c r="H6" s="635"/>
      <c r="I6" s="635"/>
      <c r="J6" s="635"/>
      <c r="K6" s="636"/>
      <c r="L6" s="634" t="s">
        <v>443</v>
      </c>
      <c r="M6" s="636"/>
      <c r="N6" s="661" t="s">
        <v>444</v>
      </c>
      <c r="O6" s="662"/>
      <c r="P6" s="663"/>
      <c r="Q6" s="664" t="s">
        <v>445</v>
      </c>
      <c r="R6" s="665"/>
    </row>
    <row r="7" spans="1:18" s="382" customFormat="1" ht="24" customHeight="1" x14ac:dyDescent="0.25">
      <c r="A7" s="383"/>
      <c r="B7" s="384"/>
      <c r="C7" s="385"/>
      <c r="D7" s="614"/>
      <c r="E7" s="618" t="s">
        <v>395</v>
      </c>
      <c r="F7" s="641" t="s">
        <v>446</v>
      </c>
      <c r="G7" s="642"/>
      <c r="H7" s="642"/>
      <c r="I7" s="642"/>
      <c r="J7" s="643"/>
      <c r="K7" s="666" t="s">
        <v>447</v>
      </c>
      <c r="L7" s="627" t="s">
        <v>395</v>
      </c>
      <c r="M7" s="666" t="s">
        <v>448</v>
      </c>
      <c r="N7" s="627" t="s">
        <v>395</v>
      </c>
      <c r="O7" s="667" t="s">
        <v>449</v>
      </c>
      <c r="P7" s="668" t="s">
        <v>450</v>
      </c>
      <c r="Q7" s="624"/>
      <c r="R7" s="386"/>
    </row>
    <row r="8" spans="1:18" s="382" customFormat="1" ht="53.45" customHeight="1" x14ac:dyDescent="0.25">
      <c r="A8" s="387"/>
      <c r="B8" s="388"/>
      <c r="C8" s="389"/>
      <c r="D8" s="615"/>
      <c r="E8" s="619"/>
      <c r="F8" s="611" t="s">
        <v>395</v>
      </c>
      <c r="G8" s="669" t="s">
        <v>451</v>
      </c>
      <c r="H8" s="670" t="s">
        <v>465</v>
      </c>
      <c r="I8" s="670" t="s">
        <v>453</v>
      </c>
      <c r="J8" s="671" t="s">
        <v>454</v>
      </c>
      <c r="K8" s="626"/>
      <c r="L8" s="626"/>
      <c r="M8" s="626"/>
      <c r="N8" s="626"/>
      <c r="O8" s="628"/>
      <c r="P8" s="629"/>
      <c r="Q8" s="625"/>
      <c r="R8" s="390"/>
    </row>
    <row r="9" spans="1:18" x14ac:dyDescent="0.2">
      <c r="A9" s="391"/>
      <c r="B9" s="672"/>
      <c r="C9" s="381"/>
      <c r="D9" s="392"/>
      <c r="E9" s="393"/>
      <c r="F9" s="394"/>
      <c r="G9" s="395"/>
      <c r="H9" s="394"/>
      <c r="I9" s="394"/>
      <c r="J9" s="394"/>
      <c r="K9" s="394"/>
      <c r="L9" s="393"/>
      <c r="M9" s="394"/>
      <c r="N9" s="393"/>
      <c r="O9" s="394"/>
      <c r="P9" s="394"/>
      <c r="Q9" s="393"/>
      <c r="R9" s="396"/>
    </row>
    <row r="10" spans="1:18" ht="24" customHeight="1" x14ac:dyDescent="0.2">
      <c r="A10" s="397">
        <v>2018</v>
      </c>
      <c r="B10" s="381" t="s">
        <v>395</v>
      </c>
      <c r="C10" s="381"/>
      <c r="D10" s="392">
        <v>1449.636542</v>
      </c>
      <c r="E10" s="393">
        <v>978.76033999999993</v>
      </c>
      <c r="F10" s="394">
        <v>377.80949599999997</v>
      </c>
      <c r="G10" s="395">
        <v>39.436312000000001</v>
      </c>
      <c r="H10" s="394">
        <v>3.3172170000000003</v>
      </c>
      <c r="I10" s="394">
        <v>1.468135</v>
      </c>
      <c r="J10" s="394">
        <v>163.63807699999998</v>
      </c>
      <c r="K10" s="394">
        <v>202.064089</v>
      </c>
      <c r="L10" s="393">
        <v>305.85215600000004</v>
      </c>
      <c r="M10" s="394">
        <v>203.67308199999999</v>
      </c>
      <c r="N10" s="393">
        <v>130.267234</v>
      </c>
      <c r="O10" s="394">
        <v>3.8512420000000001</v>
      </c>
      <c r="P10" s="394">
        <v>21.626422999999999</v>
      </c>
      <c r="Q10" s="393">
        <v>2.6490200000000002</v>
      </c>
      <c r="R10" s="396" t="s">
        <v>466</v>
      </c>
    </row>
    <row r="11" spans="1:18" ht="15.75" customHeight="1" x14ac:dyDescent="0.2">
      <c r="A11" s="397"/>
      <c r="B11" s="381" t="s">
        <v>467</v>
      </c>
      <c r="C11" s="381"/>
      <c r="D11" s="392">
        <v>1225.754964</v>
      </c>
      <c r="E11" s="393">
        <v>780.63456700000006</v>
      </c>
      <c r="F11" s="394">
        <v>186.00648999999999</v>
      </c>
      <c r="G11" s="395">
        <v>39.419160000000005</v>
      </c>
      <c r="H11" s="394">
        <v>3.3071700000000002</v>
      </c>
      <c r="I11" s="394">
        <v>1.4610300000000001</v>
      </c>
      <c r="J11" s="394">
        <v>26.677658999999998</v>
      </c>
      <c r="K11" s="394">
        <v>195.944019</v>
      </c>
      <c r="L11" s="393">
        <v>291.66458899999998</v>
      </c>
      <c r="M11" s="394">
        <v>189.49455399999999</v>
      </c>
      <c r="N11" s="393">
        <v>124.898646</v>
      </c>
      <c r="O11" s="394">
        <v>3.8455749999999997</v>
      </c>
      <c r="P11" s="394">
        <v>16.952492999999997</v>
      </c>
      <c r="Q11" s="393">
        <v>2.2012330000000002</v>
      </c>
      <c r="R11" s="396" t="s">
        <v>468</v>
      </c>
    </row>
    <row r="12" spans="1:18" ht="15.75" customHeight="1" x14ac:dyDescent="0.2">
      <c r="A12" s="397"/>
      <c r="B12" s="381" t="s">
        <v>469</v>
      </c>
      <c r="C12" s="381"/>
      <c r="D12" s="392">
        <v>223.88157800000002</v>
      </c>
      <c r="E12" s="393">
        <v>198.12577299999998</v>
      </c>
      <c r="F12" s="394">
        <v>191.80300599999998</v>
      </c>
      <c r="G12" s="395">
        <v>1.7152000000000001E-2</v>
      </c>
      <c r="H12" s="394">
        <v>1.0047E-2</v>
      </c>
      <c r="I12" s="394">
        <v>7.1050000000000002E-3</v>
      </c>
      <c r="J12" s="394">
        <v>136.960418</v>
      </c>
      <c r="K12" s="394">
        <v>6.1200700000000001</v>
      </c>
      <c r="L12" s="393">
        <v>14.187567</v>
      </c>
      <c r="M12" s="394">
        <v>14.178528</v>
      </c>
      <c r="N12" s="393">
        <v>5.3685879999999999</v>
      </c>
      <c r="O12" s="394">
        <v>5.6680000000000003E-3</v>
      </c>
      <c r="P12" s="394">
        <v>4.6739300000000004</v>
      </c>
      <c r="Q12" s="393">
        <v>0.44778699999999999</v>
      </c>
      <c r="R12" s="396" t="s">
        <v>470</v>
      </c>
    </row>
    <row r="13" spans="1:18" ht="24" customHeight="1" x14ac:dyDescent="0.2">
      <c r="A13" s="397">
        <v>2017</v>
      </c>
      <c r="B13" s="381" t="s">
        <v>395</v>
      </c>
      <c r="C13" s="381"/>
      <c r="D13" s="392">
        <v>1646.133945</v>
      </c>
      <c r="E13" s="393">
        <v>1155.8873510000001</v>
      </c>
      <c r="F13" s="394">
        <v>475.56887399999999</v>
      </c>
      <c r="G13" s="395">
        <v>60.931326999999996</v>
      </c>
      <c r="H13" s="394">
        <v>22.914128000000002</v>
      </c>
      <c r="I13" s="394">
        <v>1.150943</v>
      </c>
      <c r="J13" s="394">
        <v>167.792024</v>
      </c>
      <c r="K13" s="394">
        <v>271.11531300000001</v>
      </c>
      <c r="L13" s="393">
        <v>369.84646000000004</v>
      </c>
      <c r="M13" s="394">
        <v>302.53260799999998</v>
      </c>
      <c r="N13" s="393">
        <v>77.65445600000001</v>
      </c>
      <c r="O13" s="394">
        <v>5.0062280000000001</v>
      </c>
      <c r="P13" s="394">
        <v>24.584070000000001</v>
      </c>
      <c r="Q13" s="393">
        <v>9.8310509999999987</v>
      </c>
      <c r="R13" s="396" t="s">
        <v>466</v>
      </c>
    </row>
    <row r="14" spans="1:18" ht="15.75" customHeight="1" x14ac:dyDescent="0.2">
      <c r="A14" s="397"/>
      <c r="B14" s="381" t="s">
        <v>467</v>
      </c>
      <c r="C14" s="381"/>
      <c r="D14" s="392">
        <v>1365.4012339999999</v>
      </c>
      <c r="E14" s="393">
        <v>911.58755599999995</v>
      </c>
      <c r="F14" s="394">
        <v>237.36259899999999</v>
      </c>
      <c r="G14" s="395">
        <v>60.846487000000003</v>
      </c>
      <c r="H14" s="394">
        <v>22.878614000000002</v>
      </c>
      <c r="I14" s="394">
        <v>1.1016170000000001</v>
      </c>
      <c r="J14" s="394">
        <v>30.170750999999999</v>
      </c>
      <c r="K14" s="394">
        <v>265.38809000000003</v>
      </c>
      <c r="L14" s="393">
        <v>347.57838699999996</v>
      </c>
      <c r="M14" s="394">
        <v>280.26564399999995</v>
      </c>
      <c r="N14" s="393">
        <v>71.014178999999999</v>
      </c>
      <c r="O14" s="394">
        <v>5.0062280000000001</v>
      </c>
      <c r="P14" s="394">
        <v>18.194718000000002</v>
      </c>
      <c r="Q14" s="393">
        <v>9.5546119999999988</v>
      </c>
      <c r="R14" s="396" t="s">
        <v>468</v>
      </c>
    </row>
    <row r="15" spans="1:18" ht="15.75" customHeight="1" x14ac:dyDescent="0.2">
      <c r="A15" s="397"/>
      <c r="B15" s="381" t="s">
        <v>469</v>
      </c>
      <c r="C15" s="381"/>
      <c r="D15" s="392">
        <v>280.73271099999999</v>
      </c>
      <c r="E15" s="393">
        <v>244.29979500000002</v>
      </c>
      <c r="F15" s="394">
        <v>238.206276</v>
      </c>
      <c r="G15" s="395">
        <v>8.4841E-2</v>
      </c>
      <c r="H15" s="394">
        <v>3.5514000000000004E-2</v>
      </c>
      <c r="I15" s="394">
        <v>4.9326999999999996E-2</v>
      </c>
      <c r="J15" s="394">
        <v>137.62127299999997</v>
      </c>
      <c r="K15" s="394">
        <v>5.7272230000000004</v>
      </c>
      <c r="L15" s="393">
        <v>22.268073000000001</v>
      </c>
      <c r="M15" s="394">
        <v>22.266964000000002</v>
      </c>
      <c r="N15" s="393">
        <v>6.6402770000000002</v>
      </c>
      <c r="O15" s="394">
        <v>0</v>
      </c>
      <c r="P15" s="394">
        <v>6.3893519999999997</v>
      </c>
      <c r="Q15" s="393">
        <v>0.27643900000000005</v>
      </c>
      <c r="R15" s="396" t="s">
        <v>470</v>
      </c>
    </row>
    <row r="16" spans="1:18" ht="24" customHeight="1" x14ac:dyDescent="0.2">
      <c r="A16" s="397">
        <v>2016</v>
      </c>
      <c r="B16" s="381" t="s">
        <v>395</v>
      </c>
      <c r="C16" s="381"/>
      <c r="D16" s="392">
        <v>1310.171245</v>
      </c>
      <c r="E16" s="393">
        <v>958.63014199999998</v>
      </c>
      <c r="F16" s="394">
        <v>228.10776899999999</v>
      </c>
      <c r="G16" s="395">
        <v>17.608687999999997</v>
      </c>
      <c r="H16" s="394">
        <v>8.613327</v>
      </c>
      <c r="I16" s="394">
        <v>0.98607100000000003</v>
      </c>
      <c r="J16" s="394">
        <v>56.553198999999999</v>
      </c>
      <c r="K16" s="394">
        <v>286.25827899999996</v>
      </c>
      <c r="L16" s="393">
        <v>265.66127399999999</v>
      </c>
      <c r="M16" s="394">
        <v>208.36945</v>
      </c>
      <c r="N16" s="393">
        <v>49.694857000000006</v>
      </c>
      <c r="O16" s="394">
        <v>1.916234</v>
      </c>
      <c r="P16" s="394">
        <v>16.279121</v>
      </c>
      <c r="Q16" s="393">
        <v>12.001123999999999</v>
      </c>
      <c r="R16" s="396" t="s">
        <v>466</v>
      </c>
    </row>
    <row r="17" spans="1:18" ht="15.75" customHeight="1" x14ac:dyDescent="0.2">
      <c r="A17" s="397"/>
      <c r="B17" s="381" t="s">
        <v>467</v>
      </c>
      <c r="C17" s="381"/>
      <c r="D17" s="392">
        <v>1228.265541</v>
      </c>
      <c r="E17" s="393">
        <v>919.28690399999994</v>
      </c>
      <c r="F17" s="394">
        <v>194.55727299999998</v>
      </c>
      <c r="G17" s="395">
        <v>17.598769000000001</v>
      </c>
      <c r="H17" s="394">
        <v>8.6111180000000012</v>
      </c>
      <c r="I17" s="394">
        <v>0.97836100000000004</v>
      </c>
      <c r="J17" s="394">
        <v>39.337637000000001</v>
      </c>
      <c r="K17" s="394">
        <v>280.59092399999997</v>
      </c>
      <c r="L17" s="393">
        <v>257.37007199999999</v>
      </c>
      <c r="M17" s="394">
        <v>200.08302499999999</v>
      </c>
      <c r="N17" s="393">
        <v>21.999058000000002</v>
      </c>
      <c r="O17" s="394">
        <v>1.916234</v>
      </c>
      <c r="P17" s="394">
        <v>11.799543</v>
      </c>
      <c r="Q17" s="393">
        <v>11.944796</v>
      </c>
      <c r="R17" s="396" t="s">
        <v>468</v>
      </c>
    </row>
    <row r="18" spans="1:18" ht="15.75" customHeight="1" x14ac:dyDescent="0.2">
      <c r="A18" s="397"/>
      <c r="B18" s="381" t="s">
        <v>469</v>
      </c>
      <c r="C18" s="381"/>
      <c r="D18" s="392">
        <v>81.905702999999988</v>
      </c>
      <c r="E18" s="393">
        <v>39.343237999999999</v>
      </c>
      <c r="F18" s="394">
        <v>33.550496000000003</v>
      </c>
      <c r="G18" s="395">
        <v>9.9179999999999997E-3</v>
      </c>
      <c r="H18" s="394">
        <v>2.209E-3</v>
      </c>
      <c r="I18" s="394">
        <v>7.7089999999999997E-3</v>
      </c>
      <c r="J18" s="394">
        <v>17.215562000000002</v>
      </c>
      <c r="K18" s="394">
        <v>5.6673549999999997</v>
      </c>
      <c r="L18" s="393">
        <v>8.2911990000000007</v>
      </c>
      <c r="M18" s="394">
        <v>8.286422</v>
      </c>
      <c r="N18" s="393">
        <v>27.695802</v>
      </c>
      <c r="O18" s="394">
        <v>0</v>
      </c>
      <c r="P18" s="394">
        <v>4.4795769999999999</v>
      </c>
      <c r="Q18" s="393">
        <v>5.6328000000000003E-2</v>
      </c>
      <c r="R18" s="396" t="s">
        <v>470</v>
      </c>
    </row>
    <row r="19" spans="1:18" ht="24" customHeight="1" x14ac:dyDescent="0.2">
      <c r="A19" s="397">
        <v>2015</v>
      </c>
      <c r="B19" s="381" t="s">
        <v>395</v>
      </c>
      <c r="C19" s="381"/>
      <c r="D19" s="398">
        <v>1194.7379530000001</v>
      </c>
      <c r="E19" s="399">
        <v>837.78270999999995</v>
      </c>
      <c r="F19" s="400">
        <v>375.79433399999999</v>
      </c>
      <c r="G19" s="401">
        <v>74.236883000000006</v>
      </c>
      <c r="H19" s="400">
        <v>61.749093999999999</v>
      </c>
      <c r="I19" s="400">
        <v>2.715373</v>
      </c>
      <c r="J19" s="400">
        <v>85.956489000000005</v>
      </c>
      <c r="K19" s="400">
        <v>303.38403199999999</v>
      </c>
      <c r="L19" s="399">
        <v>300.422507</v>
      </c>
      <c r="M19" s="400">
        <v>260.960149</v>
      </c>
      <c r="N19" s="399">
        <v>28.109334999999998</v>
      </c>
      <c r="O19" s="400">
        <v>2.6068159999999998</v>
      </c>
      <c r="P19" s="400">
        <v>20.078728999999999</v>
      </c>
      <c r="Q19" s="399">
        <v>9.2277999999999999E-2</v>
      </c>
      <c r="R19" s="396" t="s">
        <v>466</v>
      </c>
    </row>
    <row r="20" spans="1:18" ht="15.75" customHeight="1" x14ac:dyDescent="0.2">
      <c r="A20" s="397"/>
      <c r="B20" s="381" t="s">
        <v>467</v>
      </c>
      <c r="C20" s="381"/>
      <c r="D20" s="398">
        <v>1020.5612169999999</v>
      </c>
      <c r="E20" s="399">
        <v>697.53470600000003</v>
      </c>
      <c r="F20" s="400">
        <v>242.50217600000002</v>
      </c>
      <c r="G20" s="401">
        <v>74.202855999999997</v>
      </c>
      <c r="H20" s="400">
        <v>61.717088000000004</v>
      </c>
      <c r="I20" s="400">
        <v>2.7153529999999999</v>
      </c>
      <c r="J20" s="400">
        <v>26.278355000000001</v>
      </c>
      <c r="K20" s="400">
        <v>296.61808399999995</v>
      </c>
      <c r="L20" s="399">
        <v>285.69607900000005</v>
      </c>
      <c r="M20" s="400">
        <v>246.564696</v>
      </c>
      <c r="N20" s="399">
        <v>20.545271</v>
      </c>
      <c r="O20" s="400">
        <v>2.6068159999999998</v>
      </c>
      <c r="P20" s="400">
        <v>11.119495000000001</v>
      </c>
      <c r="Q20" s="399">
        <v>3.4737000000000004E-2</v>
      </c>
      <c r="R20" s="396" t="s">
        <v>468</v>
      </c>
    </row>
    <row r="21" spans="1:18" ht="15.75" customHeight="1" x14ac:dyDescent="0.2">
      <c r="A21" s="397"/>
      <c r="B21" s="381" t="s">
        <v>469</v>
      </c>
      <c r="C21" s="381"/>
      <c r="D21" s="398">
        <v>174.176739</v>
      </c>
      <c r="E21" s="399">
        <v>140.248008</v>
      </c>
      <c r="F21" s="400">
        <v>133.29216</v>
      </c>
      <c r="G21" s="401">
        <v>3.4026000000000001E-2</v>
      </c>
      <c r="H21" s="400">
        <v>3.2006E-2</v>
      </c>
      <c r="I21" s="400">
        <v>2.0000000000000002E-5</v>
      </c>
      <c r="J21" s="400">
        <v>59.678134</v>
      </c>
      <c r="K21" s="400">
        <v>6.7659500000000001</v>
      </c>
      <c r="L21" s="399">
        <v>14.726426999999999</v>
      </c>
      <c r="M21" s="400">
        <v>14.395451999999999</v>
      </c>
      <c r="N21" s="399">
        <v>7.5640590000000003</v>
      </c>
      <c r="O21" s="400">
        <v>0</v>
      </c>
      <c r="P21" s="400">
        <v>8.9592350000000014</v>
      </c>
      <c r="Q21" s="399">
        <v>5.7540999999999995E-2</v>
      </c>
      <c r="R21" s="396" t="s">
        <v>470</v>
      </c>
    </row>
    <row r="22" spans="1:18" ht="24" customHeight="1" x14ac:dyDescent="0.2">
      <c r="A22" s="397">
        <v>2014</v>
      </c>
      <c r="B22" s="381" t="s">
        <v>395</v>
      </c>
      <c r="C22" s="381"/>
      <c r="D22" s="392">
        <v>1161.4992180000002</v>
      </c>
      <c r="E22" s="393">
        <v>858.50632400000006</v>
      </c>
      <c r="F22" s="394">
        <v>298.390807</v>
      </c>
      <c r="G22" s="395">
        <v>128.88593499999999</v>
      </c>
      <c r="H22" s="394">
        <v>113.90503699999999</v>
      </c>
      <c r="I22" s="394">
        <v>0.28716799999999998</v>
      </c>
      <c r="J22" s="394">
        <v>41.505786000000001</v>
      </c>
      <c r="K22" s="394">
        <v>296.68294400000002</v>
      </c>
      <c r="L22" s="393">
        <v>238.143957</v>
      </c>
      <c r="M22" s="394">
        <v>208.862639</v>
      </c>
      <c r="N22" s="393">
        <v>35.949612000000002</v>
      </c>
      <c r="O22" s="394">
        <v>4.9237729999999997</v>
      </c>
      <c r="P22" s="394">
        <v>22.80556</v>
      </c>
      <c r="Q22" s="393">
        <v>0.16365000000000002</v>
      </c>
      <c r="R22" s="396" t="s">
        <v>466</v>
      </c>
    </row>
    <row r="23" spans="1:18" ht="15.75" customHeight="1" x14ac:dyDescent="0.2">
      <c r="A23" s="397"/>
      <c r="B23" s="381" t="s">
        <v>467</v>
      </c>
      <c r="C23" s="381"/>
      <c r="D23" s="392">
        <v>1113.0019709999999</v>
      </c>
      <c r="E23" s="393">
        <v>838.86735099999999</v>
      </c>
      <c r="F23" s="394">
        <v>287.63840700000003</v>
      </c>
      <c r="G23" s="395">
        <v>128.73785799999999</v>
      </c>
      <c r="H23" s="394">
        <v>113.75966</v>
      </c>
      <c r="I23" s="394">
        <v>0.284468</v>
      </c>
      <c r="J23" s="394">
        <v>41.453986</v>
      </c>
      <c r="K23" s="394">
        <v>288.02237099999996</v>
      </c>
      <c r="L23" s="393">
        <v>232.751328</v>
      </c>
      <c r="M23" s="394">
        <v>203.47000800000001</v>
      </c>
      <c r="N23" s="393">
        <v>23.168402999999998</v>
      </c>
      <c r="O23" s="394">
        <v>4.8741250000000003</v>
      </c>
      <c r="P23" s="394">
        <v>12.509097000000001</v>
      </c>
      <c r="Q23" s="393">
        <v>8.9161000000000004E-2</v>
      </c>
      <c r="R23" s="396" t="s">
        <v>468</v>
      </c>
    </row>
    <row r="24" spans="1:18" ht="15.75" customHeight="1" x14ac:dyDescent="0.2">
      <c r="A24" s="397"/>
      <c r="B24" s="381" t="s">
        <v>469</v>
      </c>
      <c r="C24" s="381"/>
      <c r="D24" s="392">
        <v>48.497245999999997</v>
      </c>
      <c r="E24" s="393">
        <v>19.63897</v>
      </c>
      <c r="F24" s="394">
        <v>10.752397999999999</v>
      </c>
      <c r="G24" s="395">
        <v>0.14807599999999999</v>
      </c>
      <c r="H24" s="394">
        <v>0.14537600000000001</v>
      </c>
      <c r="I24" s="394">
        <v>2.7000000000000001E-3</v>
      </c>
      <c r="J24" s="394">
        <v>5.1799999999999999E-2</v>
      </c>
      <c r="K24" s="394">
        <v>8.6605730000000012</v>
      </c>
      <c r="L24" s="393">
        <v>5.3926300000000005</v>
      </c>
      <c r="M24" s="394">
        <v>5.3926300000000005</v>
      </c>
      <c r="N24" s="393">
        <v>12.78121</v>
      </c>
      <c r="O24" s="394">
        <v>4.9648000000000005E-2</v>
      </c>
      <c r="P24" s="394">
        <v>10.296462999999999</v>
      </c>
      <c r="Q24" s="393">
        <v>7.4489E-2</v>
      </c>
      <c r="R24" s="396" t="s">
        <v>470</v>
      </c>
    </row>
    <row r="25" spans="1:18" ht="24" customHeight="1" x14ac:dyDescent="0.2">
      <c r="A25" s="397">
        <v>2013</v>
      </c>
      <c r="B25" s="381" t="s">
        <v>395</v>
      </c>
      <c r="C25" s="381"/>
      <c r="D25" s="392">
        <v>1362.315732</v>
      </c>
      <c r="E25" s="393">
        <v>1056.8819559999999</v>
      </c>
      <c r="F25" s="394">
        <v>283.64768900000001</v>
      </c>
      <c r="G25" s="395">
        <v>172.856505</v>
      </c>
      <c r="H25" s="394">
        <v>164.473488</v>
      </c>
      <c r="I25" s="394">
        <v>0.25059399999999998</v>
      </c>
      <c r="J25" s="394">
        <v>2.296853</v>
      </c>
      <c r="K25" s="394">
        <v>359.067252</v>
      </c>
      <c r="L25" s="393">
        <v>259.27166599999998</v>
      </c>
      <c r="M25" s="394">
        <v>222.83584500000001</v>
      </c>
      <c r="N25" s="393">
        <v>33.645086999999997</v>
      </c>
      <c r="O25" s="394">
        <v>4.8035579999999998</v>
      </c>
      <c r="P25" s="394">
        <v>7.282</v>
      </c>
      <c r="Q25" s="393">
        <v>0.10942499999999999</v>
      </c>
      <c r="R25" s="396" t="s">
        <v>466</v>
      </c>
    </row>
    <row r="26" spans="1:18" ht="15.95" customHeight="1" x14ac:dyDescent="0.2">
      <c r="A26" s="397"/>
      <c r="B26" s="381" t="s">
        <v>467</v>
      </c>
      <c r="C26" s="381"/>
      <c r="D26" s="392">
        <v>1321.9875609999999</v>
      </c>
      <c r="E26" s="393">
        <v>1035.5118729999999</v>
      </c>
      <c r="F26" s="394">
        <v>274.40999699999998</v>
      </c>
      <c r="G26" s="395">
        <v>172.617346</v>
      </c>
      <c r="H26" s="394">
        <v>164.234328</v>
      </c>
      <c r="I26" s="394">
        <v>0.25059399999999998</v>
      </c>
      <c r="J26" s="394">
        <v>2.269946</v>
      </c>
      <c r="K26" s="394">
        <v>347.02317099999999</v>
      </c>
      <c r="L26" s="393">
        <v>253.252105</v>
      </c>
      <c r="M26" s="394">
        <v>216.816283</v>
      </c>
      <c r="N26" s="393">
        <v>25.429008999999997</v>
      </c>
      <c r="O26" s="394">
        <v>4.8035579999999998</v>
      </c>
      <c r="P26" s="394">
        <v>2.9733770000000002</v>
      </c>
      <c r="Q26" s="393">
        <v>4.1360000000000001E-2</v>
      </c>
      <c r="R26" s="396" t="s">
        <v>468</v>
      </c>
    </row>
    <row r="27" spans="1:18" ht="15.95" customHeight="1" x14ac:dyDescent="0.2">
      <c r="A27" s="397"/>
      <c r="B27" s="381" t="s">
        <v>469</v>
      </c>
      <c r="C27" s="381"/>
      <c r="D27" s="392">
        <v>40.328172000000002</v>
      </c>
      <c r="E27" s="393">
        <v>21.370089</v>
      </c>
      <c r="F27" s="394">
        <v>9.237698</v>
      </c>
      <c r="G27" s="395">
        <v>0.23916100000000001</v>
      </c>
      <c r="H27" s="394">
        <v>0.23916100000000001</v>
      </c>
      <c r="I27" s="394">
        <v>0</v>
      </c>
      <c r="J27" s="394">
        <v>2.6905999999999999E-2</v>
      </c>
      <c r="K27" s="394">
        <v>12.044079999999999</v>
      </c>
      <c r="L27" s="393">
        <v>6.0195600000000002</v>
      </c>
      <c r="M27" s="394">
        <v>6.0195600000000002</v>
      </c>
      <c r="N27" s="393">
        <v>8.2160779999999995</v>
      </c>
      <c r="O27" s="394">
        <v>0</v>
      </c>
      <c r="P27" s="394">
        <v>4.308624</v>
      </c>
      <c r="Q27" s="393">
        <v>6.8065000000000001E-2</v>
      </c>
      <c r="R27" s="396" t="s">
        <v>470</v>
      </c>
    </row>
    <row r="28" spans="1:18" ht="24" customHeight="1" x14ac:dyDescent="0.2">
      <c r="A28" s="397">
        <v>2012</v>
      </c>
      <c r="B28" s="381" t="s">
        <v>395</v>
      </c>
      <c r="C28" s="381"/>
      <c r="D28" s="392">
        <v>1415.2059280000001</v>
      </c>
      <c r="E28" s="393">
        <v>1110.912466</v>
      </c>
      <c r="F28" s="394">
        <v>277.10980899999998</v>
      </c>
      <c r="G28" s="395">
        <v>158.33448000000001</v>
      </c>
      <c r="H28" s="394">
        <v>147.683967</v>
      </c>
      <c r="I28" s="394">
        <v>2.1347519999999998</v>
      </c>
      <c r="J28" s="394">
        <v>1.1992620000000001</v>
      </c>
      <c r="K28" s="394">
        <v>328.07054899999997</v>
      </c>
      <c r="L28" s="393">
        <v>261.32787200000001</v>
      </c>
      <c r="M28" s="394">
        <v>227.30632</v>
      </c>
      <c r="N28" s="393">
        <v>25.434909999999999</v>
      </c>
      <c r="O28" s="394">
        <v>4.1163069999999999</v>
      </c>
      <c r="P28" s="394">
        <v>13.335880999999999</v>
      </c>
      <c r="Q28" s="393">
        <v>1.151688</v>
      </c>
      <c r="R28" s="396" t="s">
        <v>466</v>
      </c>
    </row>
    <row r="29" spans="1:18" ht="15.95" customHeight="1" x14ac:dyDescent="0.2">
      <c r="A29" s="397"/>
      <c r="B29" s="381" t="s">
        <v>467</v>
      </c>
      <c r="C29" s="381"/>
      <c r="D29" s="392">
        <v>1381.5855730000001</v>
      </c>
      <c r="E29" s="393">
        <v>1092.7060839999999</v>
      </c>
      <c r="F29" s="394">
        <v>268.47314</v>
      </c>
      <c r="G29" s="395">
        <v>158.32573600000001</v>
      </c>
      <c r="H29" s="394">
        <v>147.67522200000002</v>
      </c>
      <c r="I29" s="394">
        <v>2.1347519999999998</v>
      </c>
      <c r="J29" s="394">
        <v>1.1361839999999999</v>
      </c>
      <c r="K29" s="394">
        <v>318.61355900000001</v>
      </c>
      <c r="L29" s="393">
        <v>254.47082399999999</v>
      </c>
      <c r="M29" s="394">
        <v>220.679868</v>
      </c>
      <c r="N29" s="393">
        <v>20.957712000000001</v>
      </c>
      <c r="O29" s="394">
        <v>4.1163069999999999</v>
      </c>
      <c r="P29" s="394">
        <v>9.9007039999999993</v>
      </c>
      <c r="Q29" s="393">
        <v>0.76566800000000002</v>
      </c>
      <c r="R29" s="396" t="s">
        <v>468</v>
      </c>
    </row>
    <row r="30" spans="1:18" ht="15.95" customHeight="1" x14ac:dyDescent="0.2">
      <c r="A30" s="397"/>
      <c r="B30" s="381" t="s">
        <v>469</v>
      </c>
      <c r="C30" s="381"/>
      <c r="D30" s="392">
        <v>33.620358000000003</v>
      </c>
      <c r="E30" s="393">
        <v>18.206388</v>
      </c>
      <c r="F30" s="394">
        <v>8.636673</v>
      </c>
      <c r="G30" s="395">
        <v>8.7460000000000003E-3</v>
      </c>
      <c r="H30" s="394">
        <v>8.7460000000000003E-3</v>
      </c>
      <c r="I30" s="394">
        <v>0</v>
      </c>
      <c r="J30" s="394">
        <v>6.3079999999999997E-2</v>
      </c>
      <c r="K30" s="394">
        <v>9.4569910000000004</v>
      </c>
      <c r="L30" s="393">
        <v>6.8570460000000004</v>
      </c>
      <c r="M30" s="394">
        <v>6.6264500000000002</v>
      </c>
      <c r="N30" s="393">
        <v>4.4771980000000005</v>
      </c>
      <c r="O30" s="394">
        <v>0</v>
      </c>
      <c r="P30" s="394">
        <v>3.4351759999999998</v>
      </c>
      <c r="Q30" s="393">
        <v>0.386021</v>
      </c>
      <c r="R30" s="396" t="s">
        <v>470</v>
      </c>
    </row>
    <row r="31" spans="1:18" ht="24" customHeight="1" x14ac:dyDescent="0.2">
      <c r="A31" s="397">
        <v>2011</v>
      </c>
      <c r="B31" s="381" t="s">
        <v>395</v>
      </c>
      <c r="C31" s="381"/>
      <c r="D31" s="392">
        <v>1159.3552279999999</v>
      </c>
      <c r="E31" s="393">
        <v>875.088303</v>
      </c>
      <c r="F31" s="394">
        <v>250.499258</v>
      </c>
      <c r="G31" s="395">
        <v>115.08052499999999</v>
      </c>
      <c r="H31" s="394">
        <v>105.62704099999999</v>
      </c>
      <c r="I31" s="394">
        <v>0.97394899999999995</v>
      </c>
      <c r="J31" s="394">
        <v>1.3951669999999998</v>
      </c>
      <c r="K31" s="394">
        <v>223.627489</v>
      </c>
      <c r="L31" s="393">
        <v>230.529169</v>
      </c>
      <c r="M31" s="394">
        <v>193.267709</v>
      </c>
      <c r="N31" s="393">
        <v>35.388597999999995</v>
      </c>
      <c r="O31" s="394">
        <v>6.9561229999999998</v>
      </c>
      <c r="P31" s="394">
        <v>7.4546130000000002</v>
      </c>
      <c r="Q31" s="393">
        <v>0.53547900000000004</v>
      </c>
      <c r="R31" s="396" t="s">
        <v>466</v>
      </c>
    </row>
    <row r="32" spans="1:18" ht="15.95" customHeight="1" x14ac:dyDescent="0.2">
      <c r="A32" s="397"/>
      <c r="B32" s="381" t="s">
        <v>467</v>
      </c>
      <c r="C32" s="381"/>
      <c r="D32" s="392">
        <v>1117.829673</v>
      </c>
      <c r="E32" s="393">
        <v>856.67931599999997</v>
      </c>
      <c r="F32" s="394">
        <v>243.05344299999999</v>
      </c>
      <c r="G32" s="395">
        <v>115.06835599999999</v>
      </c>
      <c r="H32" s="394">
        <v>105.61487200000001</v>
      </c>
      <c r="I32" s="394">
        <v>0.97394899999999995</v>
      </c>
      <c r="J32" s="394">
        <v>1.306305</v>
      </c>
      <c r="K32" s="394">
        <v>212.75604199999998</v>
      </c>
      <c r="L32" s="393">
        <v>221.75969599999999</v>
      </c>
      <c r="M32" s="394">
        <v>184.55869799999999</v>
      </c>
      <c r="N32" s="393">
        <v>24.02374</v>
      </c>
      <c r="O32" s="394">
        <v>6.9561229999999998</v>
      </c>
      <c r="P32" s="394">
        <v>4.7135379999999998</v>
      </c>
      <c r="Q32" s="393">
        <v>0.47081900000000004</v>
      </c>
      <c r="R32" s="396" t="s">
        <v>468</v>
      </c>
    </row>
    <row r="33" spans="1:18" ht="15.95" customHeight="1" x14ac:dyDescent="0.2">
      <c r="A33" s="397"/>
      <c r="B33" s="381" t="s">
        <v>469</v>
      </c>
      <c r="C33" s="381"/>
      <c r="D33" s="392">
        <v>41.525553000000002</v>
      </c>
      <c r="E33" s="393">
        <v>18.408999000000001</v>
      </c>
      <c r="F33" s="394">
        <v>7.4458260000000003</v>
      </c>
      <c r="G33" s="395">
        <v>1.2172000000000001E-2</v>
      </c>
      <c r="H33" s="394">
        <v>1.2172000000000001E-2</v>
      </c>
      <c r="I33" s="394">
        <v>0</v>
      </c>
      <c r="J33" s="394">
        <v>8.8861999999999997E-2</v>
      </c>
      <c r="K33" s="394">
        <v>10.871449</v>
      </c>
      <c r="L33" s="393">
        <v>8.7694749999999999</v>
      </c>
      <c r="M33" s="394">
        <v>8.7090130000000006</v>
      </c>
      <c r="N33" s="393">
        <v>11.364857000000001</v>
      </c>
      <c r="O33" s="394">
        <v>0</v>
      </c>
      <c r="P33" s="394">
        <v>2.7410740000000002</v>
      </c>
      <c r="Q33" s="393">
        <v>6.4659999999999995E-2</v>
      </c>
      <c r="R33" s="396" t="s">
        <v>470</v>
      </c>
    </row>
    <row r="34" spans="1:18" ht="24" customHeight="1" x14ac:dyDescent="0.2">
      <c r="A34" s="397">
        <v>2010</v>
      </c>
      <c r="B34" s="381" t="s">
        <v>395</v>
      </c>
      <c r="C34" s="381"/>
      <c r="D34" s="392">
        <v>889.55604299999993</v>
      </c>
      <c r="E34" s="393">
        <v>617.02281000000005</v>
      </c>
      <c r="F34" s="394">
        <v>172.03574499999999</v>
      </c>
      <c r="G34" s="395">
        <v>51.395648000000001</v>
      </c>
      <c r="H34" s="394">
        <v>43.782848999999999</v>
      </c>
      <c r="I34" s="394">
        <v>1.2768430000000002</v>
      </c>
      <c r="J34" s="394">
        <v>0.22437200000000002</v>
      </c>
      <c r="K34" s="394">
        <v>88.727698999999987</v>
      </c>
      <c r="L34" s="393">
        <v>231.065245</v>
      </c>
      <c r="M34" s="394">
        <v>204.215385</v>
      </c>
      <c r="N34" s="393">
        <v>37.556612999999999</v>
      </c>
      <c r="O34" s="394">
        <v>3.290848</v>
      </c>
      <c r="P34" s="394">
        <v>7.246829</v>
      </c>
      <c r="Q34" s="393">
        <v>0.96670500000000004</v>
      </c>
      <c r="R34" s="396" t="s">
        <v>466</v>
      </c>
    </row>
    <row r="35" spans="1:18" ht="15.95" customHeight="1" x14ac:dyDescent="0.2">
      <c r="A35" s="397"/>
      <c r="B35" s="381" t="s">
        <v>467</v>
      </c>
      <c r="C35" s="381"/>
      <c r="D35" s="392">
        <v>850.29896699999995</v>
      </c>
      <c r="E35" s="393">
        <v>599.05109199999993</v>
      </c>
      <c r="F35" s="394">
        <v>163.077506</v>
      </c>
      <c r="G35" s="395">
        <v>51.387303000000003</v>
      </c>
      <c r="H35" s="394">
        <v>43.774504</v>
      </c>
      <c r="I35" s="394">
        <v>1.2768440000000001</v>
      </c>
      <c r="J35" s="394">
        <v>0.12872800000000001</v>
      </c>
      <c r="K35" s="394">
        <v>80.056511</v>
      </c>
      <c r="L35" s="393">
        <v>224.757779</v>
      </c>
      <c r="M35" s="394">
        <v>197.930589</v>
      </c>
      <c r="N35" s="393">
        <v>23.103538000000004</v>
      </c>
      <c r="O35" s="394">
        <v>3.290848</v>
      </c>
      <c r="P35" s="394">
        <v>3.2883610000000001</v>
      </c>
      <c r="Q35" s="393">
        <v>0.816442</v>
      </c>
      <c r="R35" s="396" t="s">
        <v>468</v>
      </c>
    </row>
    <row r="36" spans="1:18" ht="15.95" customHeight="1" x14ac:dyDescent="0.2">
      <c r="A36" s="397"/>
      <c r="B36" s="381" t="s">
        <v>469</v>
      </c>
      <c r="C36" s="381"/>
      <c r="D36" s="392">
        <v>39.257075999999998</v>
      </c>
      <c r="E36" s="393">
        <v>17.971710999999999</v>
      </c>
      <c r="F36" s="394">
        <v>8.9582329999999999</v>
      </c>
      <c r="G36" s="395">
        <v>8.3429999999999997E-3</v>
      </c>
      <c r="H36" s="394">
        <v>8.3429999999999997E-3</v>
      </c>
      <c r="I36" s="394">
        <v>0</v>
      </c>
      <c r="J36" s="394">
        <v>9.5644000000000007E-2</v>
      </c>
      <c r="K36" s="394">
        <v>8.6711860000000005</v>
      </c>
      <c r="L36" s="393">
        <v>6.3074650000000005</v>
      </c>
      <c r="M36" s="394">
        <v>6.2847969999999993</v>
      </c>
      <c r="N36" s="393">
        <v>14.453074000000001</v>
      </c>
      <c r="O36" s="394">
        <v>0</v>
      </c>
      <c r="P36" s="394">
        <v>3.958469</v>
      </c>
      <c r="Q36" s="393">
        <v>0.15026200000000001</v>
      </c>
      <c r="R36" s="396" t="s">
        <v>470</v>
      </c>
    </row>
    <row r="37" spans="1:18" ht="24" customHeight="1" x14ac:dyDescent="0.2">
      <c r="A37" s="397">
        <v>2009</v>
      </c>
      <c r="B37" s="381" t="s">
        <v>395</v>
      </c>
      <c r="C37" s="381"/>
      <c r="D37" s="392">
        <v>777.20975499999997</v>
      </c>
      <c r="E37" s="393">
        <v>487.299576</v>
      </c>
      <c r="F37" s="394">
        <v>125.758426</v>
      </c>
      <c r="G37" s="395">
        <v>3.3087620000000002</v>
      </c>
      <c r="H37" s="394">
        <v>2.4684949999999999</v>
      </c>
      <c r="I37" s="394">
        <v>0.72454399999999997</v>
      </c>
      <c r="J37" s="394">
        <v>0.188416</v>
      </c>
      <c r="K37" s="394">
        <v>94.245704000000003</v>
      </c>
      <c r="L37" s="393">
        <v>247.92538300000001</v>
      </c>
      <c r="M37" s="394">
        <v>218.41366300000001</v>
      </c>
      <c r="N37" s="393">
        <v>37.959013999999996</v>
      </c>
      <c r="O37" s="394">
        <v>4.544467</v>
      </c>
      <c r="P37" s="394">
        <v>10.790099</v>
      </c>
      <c r="Q37" s="393">
        <v>0.46703899999999998</v>
      </c>
      <c r="R37" s="396" t="s">
        <v>466</v>
      </c>
    </row>
    <row r="38" spans="1:18" ht="15.95" customHeight="1" x14ac:dyDescent="0.2">
      <c r="A38" s="397"/>
      <c r="B38" s="381" t="s">
        <v>467</v>
      </c>
      <c r="C38" s="381"/>
      <c r="D38" s="392">
        <v>737.977575</v>
      </c>
      <c r="E38" s="393">
        <v>470.46448300000003</v>
      </c>
      <c r="F38" s="394">
        <v>116.290356</v>
      </c>
      <c r="G38" s="395">
        <v>3.2996370000000002</v>
      </c>
      <c r="H38" s="394">
        <v>2.4615819999999999</v>
      </c>
      <c r="I38" s="394">
        <v>0.72454399999999997</v>
      </c>
      <c r="J38" s="394">
        <v>0.187583</v>
      </c>
      <c r="K38" s="394">
        <v>87.145026999999999</v>
      </c>
      <c r="L38" s="393">
        <v>237.528605</v>
      </c>
      <c r="M38" s="394">
        <v>208.016885</v>
      </c>
      <c r="N38" s="393">
        <v>26.857061000000002</v>
      </c>
      <c r="O38" s="394">
        <v>4.5444680000000002</v>
      </c>
      <c r="P38" s="394">
        <v>7.4116109999999997</v>
      </c>
      <c r="Q38" s="393">
        <v>0.12781000000000001</v>
      </c>
      <c r="R38" s="396" t="s">
        <v>468</v>
      </c>
    </row>
    <row r="39" spans="1:18" ht="15.95" customHeight="1" x14ac:dyDescent="0.2">
      <c r="A39" s="397"/>
      <c r="B39" s="381" t="s">
        <v>469</v>
      </c>
      <c r="C39" s="381"/>
      <c r="D39" s="392">
        <v>39.232176000000003</v>
      </c>
      <c r="E39" s="393">
        <v>16.835093000000001</v>
      </c>
      <c r="F39" s="394">
        <v>9.4680699999999991</v>
      </c>
      <c r="G39" s="395">
        <v>9.1240000000000002E-3</v>
      </c>
      <c r="H39" s="394">
        <v>6.9119999999999997E-3</v>
      </c>
      <c r="I39" s="394">
        <v>0</v>
      </c>
      <c r="J39" s="394">
        <v>8.34E-4</v>
      </c>
      <c r="K39" s="394">
        <v>7.1006780000000003</v>
      </c>
      <c r="L39" s="393">
        <v>10.396780000000001</v>
      </c>
      <c r="M39" s="394">
        <v>10.396780000000001</v>
      </c>
      <c r="N39" s="393">
        <v>11.101953</v>
      </c>
      <c r="O39" s="394">
        <v>0</v>
      </c>
      <c r="P39" s="394">
        <v>3.3784879999999999</v>
      </c>
      <c r="Q39" s="393">
        <v>0.339229</v>
      </c>
      <c r="R39" s="396" t="s">
        <v>470</v>
      </c>
    </row>
    <row r="40" spans="1:18" ht="24" customHeight="1" x14ac:dyDescent="0.2">
      <c r="A40" s="397">
        <v>2008</v>
      </c>
      <c r="B40" s="381" t="s">
        <v>395</v>
      </c>
      <c r="C40" s="381"/>
      <c r="D40" s="392">
        <v>820.79194799999993</v>
      </c>
      <c r="E40" s="393">
        <v>468.952516</v>
      </c>
      <c r="F40" s="394">
        <v>141.40222299999999</v>
      </c>
      <c r="G40" s="395">
        <v>10.311041999999999</v>
      </c>
      <c r="H40" s="394">
        <v>2.3832879999999999</v>
      </c>
      <c r="I40" s="394">
        <v>2.3565430000000003</v>
      </c>
      <c r="J40" s="394">
        <v>0.24617599999999998</v>
      </c>
      <c r="K40" s="394">
        <v>112.43013400000001</v>
      </c>
      <c r="L40" s="393">
        <v>269.44092099999995</v>
      </c>
      <c r="M40" s="394">
        <v>246.630053</v>
      </c>
      <c r="N40" s="393">
        <v>47.153115999999997</v>
      </c>
      <c r="O40" s="394">
        <v>4.8649809999999993</v>
      </c>
      <c r="P40" s="394">
        <v>12.289997999999999</v>
      </c>
      <c r="Q40" s="393">
        <v>1.684269</v>
      </c>
      <c r="R40" s="396" t="s">
        <v>466</v>
      </c>
    </row>
    <row r="41" spans="1:18" ht="15.95" customHeight="1" x14ac:dyDescent="0.2">
      <c r="A41" s="397"/>
      <c r="B41" s="381" t="s">
        <v>467</v>
      </c>
      <c r="C41" s="381"/>
      <c r="D41" s="392">
        <v>756.95107400000006</v>
      </c>
      <c r="E41" s="393">
        <v>446.52017099999995</v>
      </c>
      <c r="F41" s="394">
        <v>130.08462699999998</v>
      </c>
      <c r="G41" s="395">
        <v>10.273599000000001</v>
      </c>
      <c r="H41" s="394">
        <v>2.3774290000000002</v>
      </c>
      <c r="I41" s="394">
        <v>2.3565430000000003</v>
      </c>
      <c r="J41" s="394">
        <v>0.229127</v>
      </c>
      <c r="K41" s="394">
        <v>101.700772</v>
      </c>
      <c r="L41" s="393">
        <v>244.781046</v>
      </c>
      <c r="M41" s="394">
        <v>222.222801</v>
      </c>
      <c r="N41" s="393">
        <v>31.025283999999999</v>
      </c>
      <c r="O41" s="394">
        <v>4.8643649999999994</v>
      </c>
      <c r="P41" s="394">
        <v>6.244618</v>
      </c>
      <c r="Q41" s="393">
        <v>1.324317</v>
      </c>
      <c r="R41" s="396" t="s">
        <v>468</v>
      </c>
    </row>
    <row r="42" spans="1:18" ht="15.95" customHeight="1" x14ac:dyDescent="0.2">
      <c r="A42" s="397"/>
      <c r="B42" s="381" t="s">
        <v>469</v>
      </c>
      <c r="C42" s="381"/>
      <c r="D42" s="392">
        <v>63.840873000000002</v>
      </c>
      <c r="E42" s="393">
        <v>22.432348000000001</v>
      </c>
      <c r="F42" s="394">
        <v>11.317599</v>
      </c>
      <c r="G42" s="395">
        <v>3.7444000000000005E-2</v>
      </c>
      <c r="H42" s="394">
        <v>5.8600000000000006E-3</v>
      </c>
      <c r="I42" s="394">
        <v>0</v>
      </c>
      <c r="J42" s="394">
        <v>1.7048999999999998E-2</v>
      </c>
      <c r="K42" s="394">
        <v>10.729361999999998</v>
      </c>
      <c r="L42" s="393">
        <v>24.659877000000002</v>
      </c>
      <c r="M42" s="394">
        <v>24.407254000000002</v>
      </c>
      <c r="N42" s="393">
        <v>16.127829999999996</v>
      </c>
      <c r="O42" s="394">
        <v>6.1700000000000004E-4</v>
      </c>
      <c r="P42" s="394">
        <v>6.0453779999999995</v>
      </c>
      <c r="Q42" s="393">
        <v>0.35995299999999997</v>
      </c>
      <c r="R42" s="396" t="s">
        <v>470</v>
      </c>
    </row>
    <row r="43" spans="1:18" ht="24" customHeight="1" x14ac:dyDescent="0.2">
      <c r="A43" s="397">
        <v>2007</v>
      </c>
      <c r="B43" s="381" t="s">
        <v>395</v>
      </c>
      <c r="C43" s="381"/>
      <c r="D43" s="392">
        <v>761.11273699999992</v>
      </c>
      <c r="E43" s="393">
        <v>442.73970899999995</v>
      </c>
      <c r="F43" s="394">
        <v>166.87025299999999</v>
      </c>
      <c r="G43" s="395">
        <v>6.92136</v>
      </c>
      <c r="H43" s="394">
        <v>2.8415490000000001</v>
      </c>
      <c r="I43" s="394">
        <v>2.6819679999999999</v>
      </c>
      <c r="J43" s="394">
        <v>0.200207</v>
      </c>
      <c r="K43" s="394">
        <v>106.355413</v>
      </c>
      <c r="L43" s="393">
        <v>253.51257199999998</v>
      </c>
      <c r="M43" s="394">
        <v>226.664421</v>
      </c>
      <c r="N43" s="393">
        <v>49.992563999999994</v>
      </c>
      <c r="O43" s="394">
        <v>4.8853650000000002</v>
      </c>
      <c r="P43" s="394">
        <v>10.007005999999999</v>
      </c>
      <c r="Q43" s="393">
        <v>1.235093</v>
      </c>
      <c r="R43" s="396" t="s">
        <v>466</v>
      </c>
    </row>
    <row r="44" spans="1:18" ht="15.95" customHeight="1" x14ac:dyDescent="0.2">
      <c r="A44" s="397"/>
      <c r="B44" s="381" t="s">
        <v>467</v>
      </c>
      <c r="C44" s="381"/>
      <c r="D44" s="392">
        <v>641.232034</v>
      </c>
      <c r="E44" s="393">
        <v>372.65497499999998</v>
      </c>
      <c r="F44" s="394">
        <v>116.31468700000001</v>
      </c>
      <c r="G44" s="395">
        <v>6.807118</v>
      </c>
      <c r="H44" s="394">
        <v>2.7961579999999997</v>
      </c>
      <c r="I44" s="394">
        <v>2.666296</v>
      </c>
      <c r="J44" s="394">
        <v>0.200207</v>
      </c>
      <c r="K44" s="394">
        <v>86.945392999999996</v>
      </c>
      <c r="L44" s="393">
        <v>224.04357999999999</v>
      </c>
      <c r="M44" s="394">
        <v>197.29251199999999</v>
      </c>
      <c r="N44" s="393">
        <v>30.368445999999999</v>
      </c>
      <c r="O44" s="394">
        <v>4.8848649999999996</v>
      </c>
      <c r="P44" s="394">
        <v>6.5974370000000002</v>
      </c>
      <c r="Q44" s="393">
        <v>1.022805</v>
      </c>
      <c r="R44" s="396" t="s">
        <v>468</v>
      </c>
    </row>
    <row r="45" spans="1:18" ht="15.95" customHeight="1" x14ac:dyDescent="0.2">
      <c r="A45" s="397"/>
      <c r="B45" s="381" t="s">
        <v>469</v>
      </c>
      <c r="C45" s="381"/>
      <c r="D45" s="392">
        <v>119.88070399999999</v>
      </c>
      <c r="E45" s="393">
        <v>70.084732000000002</v>
      </c>
      <c r="F45" s="394">
        <v>50.555563999999997</v>
      </c>
      <c r="G45" s="395">
        <v>0.114241</v>
      </c>
      <c r="H45" s="394">
        <v>4.5391000000000001E-2</v>
      </c>
      <c r="I45" s="394">
        <v>1.567E-2</v>
      </c>
      <c r="J45" s="394">
        <v>0</v>
      </c>
      <c r="K45" s="394">
        <v>19.410019000000002</v>
      </c>
      <c r="L45" s="393">
        <v>29.468992</v>
      </c>
      <c r="M45" s="394">
        <v>29.37191</v>
      </c>
      <c r="N45" s="393">
        <v>19.624123000000001</v>
      </c>
      <c r="O45" s="394">
        <v>5.0000000000000001E-4</v>
      </c>
      <c r="P45" s="394">
        <v>3.4095680000000002</v>
      </c>
      <c r="Q45" s="393">
        <v>0.212287</v>
      </c>
      <c r="R45" s="396" t="s">
        <v>470</v>
      </c>
    </row>
    <row r="46" spans="1:18" ht="24" customHeight="1" x14ac:dyDescent="0.2">
      <c r="A46" s="397">
        <v>2006</v>
      </c>
      <c r="B46" s="381" t="s">
        <v>395</v>
      </c>
      <c r="C46" s="381"/>
      <c r="D46" s="392">
        <v>560.36941100000001</v>
      </c>
      <c r="E46" s="393">
        <v>307.668769</v>
      </c>
      <c r="F46" s="394">
        <v>122.41472</v>
      </c>
      <c r="G46" s="395">
        <v>3.716297</v>
      </c>
      <c r="H46" s="394">
        <v>0.97080100000000003</v>
      </c>
      <c r="I46" s="394">
        <v>0.80289300000000008</v>
      </c>
      <c r="J46" s="394">
        <v>8.4528999999999993E-2</v>
      </c>
      <c r="K46" s="394">
        <v>83.609701999999999</v>
      </c>
      <c r="L46" s="393">
        <v>201.04843599999998</v>
      </c>
      <c r="M46" s="394">
        <v>199.005709</v>
      </c>
      <c r="N46" s="393">
        <v>47.388261999999997</v>
      </c>
      <c r="O46" s="394">
        <v>3.8074349999999999</v>
      </c>
      <c r="P46" s="394">
        <v>13.345638000000001</v>
      </c>
      <c r="Q46" s="393">
        <v>0.184729</v>
      </c>
      <c r="R46" s="396" t="s">
        <v>466</v>
      </c>
    </row>
    <row r="47" spans="1:18" ht="15.95" customHeight="1" x14ac:dyDescent="0.2">
      <c r="A47" s="397"/>
      <c r="B47" s="381" t="s">
        <v>467</v>
      </c>
      <c r="C47" s="381"/>
      <c r="D47" s="392">
        <v>469.149475</v>
      </c>
      <c r="E47" s="393">
        <v>260.84488299999998</v>
      </c>
      <c r="F47" s="394">
        <v>102.718735</v>
      </c>
      <c r="G47" s="395">
        <v>3.5309149999999998</v>
      </c>
      <c r="H47" s="394">
        <v>0.9552480000000001</v>
      </c>
      <c r="I47" s="394">
        <v>0.63306300000000004</v>
      </c>
      <c r="J47" s="394">
        <v>8.4528999999999993E-2</v>
      </c>
      <c r="K47" s="394">
        <v>56.610266000000003</v>
      </c>
      <c r="L47" s="393">
        <v>172.43213500000002</v>
      </c>
      <c r="M47" s="394">
        <v>170.49219299999999</v>
      </c>
      <c r="N47" s="393">
        <v>32.263646999999999</v>
      </c>
      <c r="O47" s="394">
        <v>3.8074349999999999</v>
      </c>
      <c r="P47" s="394">
        <v>11.069649999999999</v>
      </c>
      <c r="Q47" s="393">
        <v>0.17371300000000001</v>
      </c>
      <c r="R47" s="396" t="s">
        <v>468</v>
      </c>
    </row>
    <row r="48" spans="1:18" ht="15.95" customHeight="1" x14ac:dyDescent="0.2">
      <c r="A48" s="397"/>
      <c r="B48" s="381" t="s">
        <v>469</v>
      </c>
      <c r="C48" s="381"/>
      <c r="D48" s="392">
        <v>91.219933999999995</v>
      </c>
      <c r="E48" s="393">
        <v>46.823889000000001</v>
      </c>
      <c r="F48" s="394">
        <v>19.695990000000002</v>
      </c>
      <c r="G48" s="395">
        <v>0.18538399999999999</v>
      </c>
      <c r="H48" s="394">
        <v>1.5554E-2</v>
      </c>
      <c r="I48" s="394">
        <v>0.16983000000000001</v>
      </c>
      <c r="J48" s="394">
        <v>0</v>
      </c>
      <c r="K48" s="394">
        <v>26.999437999999998</v>
      </c>
      <c r="L48" s="393">
        <v>28.616298999999998</v>
      </c>
      <c r="M48" s="394">
        <v>28.513514000000001</v>
      </c>
      <c r="N48" s="393">
        <v>15.124615</v>
      </c>
      <c r="O48" s="394">
        <v>0</v>
      </c>
      <c r="P48" s="394">
        <v>2.2759860000000001</v>
      </c>
      <c r="Q48" s="393">
        <v>1.1016E-2</v>
      </c>
      <c r="R48" s="396" t="s">
        <v>470</v>
      </c>
    </row>
    <row r="49" spans="1:18" ht="24" customHeight="1" x14ac:dyDescent="0.2">
      <c r="A49" s="397">
        <v>2005</v>
      </c>
      <c r="B49" s="381" t="s">
        <v>395</v>
      </c>
      <c r="C49" s="381"/>
      <c r="D49" s="392">
        <v>523.32404999999994</v>
      </c>
      <c r="E49" s="393">
        <v>274.79818399999999</v>
      </c>
      <c r="F49" s="394">
        <v>114.434985</v>
      </c>
      <c r="G49" s="395">
        <v>6.4159959999999998</v>
      </c>
      <c r="H49" s="394">
        <v>1.5490650000000001</v>
      </c>
      <c r="I49" s="394">
        <v>2.2985509999999998</v>
      </c>
      <c r="J49" s="394">
        <v>4.6912000000000002E-2</v>
      </c>
      <c r="K49" s="394">
        <v>74.874293000000009</v>
      </c>
      <c r="L49" s="393">
        <v>204.65700799999999</v>
      </c>
      <c r="M49" s="394">
        <v>203.52546699999999</v>
      </c>
      <c r="N49" s="393">
        <v>32.831456000000003</v>
      </c>
      <c r="O49" s="394">
        <v>1.5839049999999999</v>
      </c>
      <c r="P49" s="394">
        <v>4.578786</v>
      </c>
      <c r="Q49" s="393">
        <v>6.1781620000000004</v>
      </c>
      <c r="R49" s="396" t="s">
        <v>466</v>
      </c>
    </row>
    <row r="50" spans="1:18" ht="15.95" customHeight="1" x14ac:dyDescent="0.2">
      <c r="A50" s="397"/>
      <c r="B50" s="381" t="s">
        <v>467</v>
      </c>
      <c r="C50" s="381"/>
      <c r="D50" s="392">
        <v>445.14021200000002</v>
      </c>
      <c r="E50" s="393">
        <v>243.71738699999997</v>
      </c>
      <c r="F50" s="394">
        <v>100.71091800000001</v>
      </c>
      <c r="G50" s="395">
        <v>6.3005259999999996</v>
      </c>
      <c r="H50" s="394">
        <v>1.436542</v>
      </c>
      <c r="I50" s="394">
        <v>2.2958499999999997</v>
      </c>
      <c r="J50" s="394">
        <v>4.65E-2</v>
      </c>
      <c r="K50" s="394">
        <v>57.963982000000001</v>
      </c>
      <c r="L50" s="393">
        <v>174.52896100000001</v>
      </c>
      <c r="M50" s="394">
        <v>174.28218900000002</v>
      </c>
      <c r="N50" s="393">
        <v>21.871567000000002</v>
      </c>
      <c r="O50" s="394">
        <v>1.5839049999999999</v>
      </c>
      <c r="P50" s="394">
        <v>3.8631729999999997</v>
      </c>
      <c r="Q50" s="393">
        <v>1.343232</v>
      </c>
      <c r="R50" s="396" t="s">
        <v>468</v>
      </c>
    </row>
    <row r="51" spans="1:18" ht="15.95" customHeight="1" x14ac:dyDescent="0.2">
      <c r="A51" s="397"/>
      <c r="B51" s="381" t="s">
        <v>469</v>
      </c>
      <c r="C51" s="381"/>
      <c r="D51" s="392">
        <v>78.183839000000006</v>
      </c>
      <c r="E51" s="393">
        <v>31.080804000000001</v>
      </c>
      <c r="F51" s="394">
        <v>13.724073000000001</v>
      </c>
      <c r="G51" s="395">
        <v>0.11547400000000001</v>
      </c>
      <c r="H51" s="394">
        <v>0.112524</v>
      </c>
      <c r="I51" s="394">
        <v>2.702E-3</v>
      </c>
      <c r="J51" s="394">
        <v>4.1199999999999999E-4</v>
      </c>
      <c r="K51" s="394">
        <v>16.910311</v>
      </c>
      <c r="L51" s="393">
        <v>30.128046999999999</v>
      </c>
      <c r="M51" s="394">
        <v>29.243276000000002</v>
      </c>
      <c r="N51" s="393">
        <v>10.959890999999999</v>
      </c>
      <c r="O51" s="394">
        <v>0</v>
      </c>
      <c r="P51" s="394">
        <v>0.71561300000000005</v>
      </c>
      <c r="Q51" s="393">
        <v>4.8349320000000002</v>
      </c>
      <c r="R51" s="396" t="s">
        <v>470</v>
      </c>
    </row>
    <row r="52" spans="1:18" ht="24" customHeight="1" x14ac:dyDescent="0.2">
      <c r="A52" s="397">
        <v>2004</v>
      </c>
      <c r="B52" s="381" t="s">
        <v>395</v>
      </c>
      <c r="C52" s="381"/>
      <c r="D52" s="392">
        <v>543.26291700000002</v>
      </c>
      <c r="E52" s="393">
        <v>311.21038799999997</v>
      </c>
      <c r="F52" s="394">
        <v>120.95621799999999</v>
      </c>
      <c r="G52" s="395">
        <v>3.1034280000000001</v>
      </c>
      <c r="H52" s="394">
        <v>0.84175500000000003</v>
      </c>
      <c r="I52" s="394">
        <v>0.63409500000000008</v>
      </c>
      <c r="J52" s="394">
        <v>5.7307999999999998E-2</v>
      </c>
      <c r="K52" s="394">
        <v>88.909098999999998</v>
      </c>
      <c r="L52" s="393">
        <v>198.33498800000001</v>
      </c>
      <c r="M52" s="394">
        <v>197.377915</v>
      </c>
      <c r="N52" s="393">
        <v>18.241105999999998</v>
      </c>
      <c r="O52" s="394">
        <v>0.14987</v>
      </c>
      <c r="P52" s="394">
        <v>1.259709</v>
      </c>
      <c r="Q52" s="393">
        <v>5.0550990000000002</v>
      </c>
      <c r="R52" s="396" t="s">
        <v>466</v>
      </c>
    </row>
    <row r="53" spans="1:18" ht="15.95" customHeight="1" x14ac:dyDescent="0.2">
      <c r="A53" s="397"/>
      <c r="B53" s="381" t="s">
        <v>467</v>
      </c>
      <c r="C53" s="381"/>
      <c r="D53" s="392">
        <v>411.96027700000002</v>
      </c>
      <c r="E53" s="393">
        <v>273.577001</v>
      </c>
      <c r="F53" s="394">
        <v>107.73333</v>
      </c>
      <c r="G53" s="395">
        <v>2.6365419999999999</v>
      </c>
      <c r="H53" s="394">
        <v>0.61590900000000004</v>
      </c>
      <c r="I53" s="394">
        <v>0.62593200000000004</v>
      </c>
      <c r="J53" s="394">
        <v>5.5936E-2</v>
      </c>
      <c r="K53" s="394">
        <v>65.167394000000002</v>
      </c>
      <c r="L53" s="393">
        <v>115.097685</v>
      </c>
      <c r="M53" s="394">
        <v>114.29140200000001</v>
      </c>
      <c r="N53" s="393">
        <v>11.921868999999999</v>
      </c>
      <c r="O53" s="394">
        <v>0.14860300000000001</v>
      </c>
      <c r="P53" s="394">
        <v>0.69737199999999999</v>
      </c>
      <c r="Q53" s="393">
        <v>1.6262260000000002</v>
      </c>
      <c r="R53" s="396" t="s">
        <v>468</v>
      </c>
    </row>
    <row r="54" spans="1:18" ht="15.95" customHeight="1" x14ac:dyDescent="0.2">
      <c r="A54" s="397"/>
      <c r="B54" s="381" t="s">
        <v>469</v>
      </c>
      <c r="C54" s="381"/>
      <c r="D54" s="392">
        <v>131.30264000000003</v>
      </c>
      <c r="E54" s="393">
        <v>37.633386999999999</v>
      </c>
      <c r="F54" s="394">
        <v>13.222888000000001</v>
      </c>
      <c r="G54" s="395">
        <v>0.46688600000000002</v>
      </c>
      <c r="H54" s="394">
        <v>0.22584599999999999</v>
      </c>
      <c r="I54" s="394">
        <v>8.1630000000000001E-3</v>
      </c>
      <c r="J54" s="394">
        <v>1.3720000000000002E-3</v>
      </c>
      <c r="K54" s="394">
        <v>23.741705000000003</v>
      </c>
      <c r="L54" s="393">
        <v>83.237302999999997</v>
      </c>
      <c r="M54" s="394">
        <v>83.086513000000011</v>
      </c>
      <c r="N54" s="393">
        <v>6.3192370000000002</v>
      </c>
      <c r="O54" s="394">
        <v>1.2669999999999999E-3</v>
      </c>
      <c r="P54" s="394">
        <v>0.56233699999999998</v>
      </c>
      <c r="Q54" s="393">
        <v>3.4288729999999998</v>
      </c>
      <c r="R54" s="396" t="s">
        <v>470</v>
      </c>
    </row>
    <row r="55" spans="1:18" ht="24" customHeight="1" x14ac:dyDescent="0.2">
      <c r="A55" s="397">
        <v>2003</v>
      </c>
      <c r="B55" s="381" t="s">
        <v>395</v>
      </c>
      <c r="C55" s="381"/>
      <c r="D55" s="392">
        <v>460.37585300000001</v>
      </c>
      <c r="E55" s="393">
        <v>284.31993900000003</v>
      </c>
      <c r="F55" s="394">
        <v>100.31884299999999</v>
      </c>
      <c r="G55" s="395">
        <v>1.986591</v>
      </c>
      <c r="H55" s="394">
        <v>1.2032909999999999</v>
      </c>
      <c r="I55" s="394">
        <v>0.17605999999999999</v>
      </c>
      <c r="J55" s="394">
        <v>0.420323</v>
      </c>
      <c r="K55" s="394">
        <v>89.716363000000001</v>
      </c>
      <c r="L55" s="393">
        <v>157.76584400000002</v>
      </c>
      <c r="M55" s="394">
        <v>157.59773000000001</v>
      </c>
      <c r="N55" s="393">
        <v>8.4366320000000012</v>
      </c>
      <c r="O55" s="394">
        <v>0.20236199999999999</v>
      </c>
      <c r="P55" s="394">
        <v>0.38272600000000001</v>
      </c>
      <c r="Q55" s="393">
        <v>2.4216950000000002</v>
      </c>
      <c r="R55" s="396" t="s">
        <v>466</v>
      </c>
    </row>
    <row r="56" spans="1:18" ht="15.95" customHeight="1" x14ac:dyDescent="0.2">
      <c r="A56" s="397"/>
      <c r="B56" s="381" t="s">
        <v>467</v>
      </c>
      <c r="C56" s="381"/>
      <c r="D56" s="392">
        <v>371.89219600000001</v>
      </c>
      <c r="E56" s="393">
        <v>231.99763200000001</v>
      </c>
      <c r="F56" s="394">
        <v>77.625527000000005</v>
      </c>
      <c r="G56" s="395">
        <v>1.358133</v>
      </c>
      <c r="H56" s="394">
        <v>0.78550500000000001</v>
      </c>
      <c r="I56" s="394">
        <v>0.17605999999999999</v>
      </c>
      <c r="J56" s="394">
        <v>0.158031</v>
      </c>
      <c r="K56" s="394">
        <v>60.380677000000006</v>
      </c>
      <c r="L56" s="393">
        <v>129.78589099999999</v>
      </c>
      <c r="M56" s="394">
        <v>129.68234699999999</v>
      </c>
      <c r="N56" s="393">
        <v>3.6461429999999995</v>
      </c>
      <c r="O56" s="394">
        <v>0.20236199999999999</v>
      </c>
      <c r="P56" s="394">
        <v>0.36843799999999999</v>
      </c>
      <c r="Q56" s="393">
        <v>0.57493399999999995</v>
      </c>
      <c r="R56" s="396" t="s">
        <v>468</v>
      </c>
    </row>
    <row r="57" spans="1:18" ht="15.95" customHeight="1" x14ac:dyDescent="0.2">
      <c r="A57" s="397"/>
      <c r="B57" s="381" t="s">
        <v>469</v>
      </c>
      <c r="C57" s="381"/>
      <c r="D57" s="392">
        <v>88.483657000000008</v>
      </c>
      <c r="E57" s="393">
        <v>52.322302999999998</v>
      </c>
      <c r="F57" s="394">
        <v>22.693317</v>
      </c>
      <c r="G57" s="395">
        <v>0.62845799999999996</v>
      </c>
      <c r="H57" s="394">
        <v>0.41778599999999999</v>
      </c>
      <c r="I57" s="394">
        <v>0</v>
      </c>
      <c r="J57" s="394">
        <v>0.26229199999999997</v>
      </c>
      <c r="K57" s="394">
        <v>29.335682000000002</v>
      </c>
      <c r="L57" s="393">
        <v>27.979950000000002</v>
      </c>
      <c r="M57" s="394">
        <v>27.915380000000003</v>
      </c>
      <c r="N57" s="393">
        <v>4.790489</v>
      </c>
      <c r="O57" s="394">
        <v>0</v>
      </c>
      <c r="P57" s="394">
        <v>1.4288E-2</v>
      </c>
      <c r="Q57" s="393">
        <v>1.8467609999999999</v>
      </c>
      <c r="R57" s="396" t="s">
        <v>470</v>
      </c>
    </row>
    <row r="58" spans="1:18" ht="24" customHeight="1" x14ac:dyDescent="0.2">
      <c r="A58" s="397">
        <v>2002</v>
      </c>
      <c r="B58" s="381" t="s">
        <v>395</v>
      </c>
      <c r="C58" s="381"/>
      <c r="D58" s="392">
        <v>442.50927200000001</v>
      </c>
      <c r="E58" s="393">
        <v>311.481987</v>
      </c>
      <c r="F58" s="394">
        <v>92.497486000000009</v>
      </c>
      <c r="G58" s="395">
        <v>2.5990199999999999</v>
      </c>
      <c r="H58" s="394">
        <v>2.3441170000000002</v>
      </c>
      <c r="I58" s="394">
        <v>7.8578999999999996E-2</v>
      </c>
      <c r="J58" s="394">
        <v>3.5667999999999998E-2</v>
      </c>
      <c r="K58" s="394">
        <v>112.318924</v>
      </c>
      <c r="L58" s="393">
        <v>113.413669</v>
      </c>
      <c r="M58" s="394">
        <v>112.276386</v>
      </c>
      <c r="N58" s="393">
        <v>13.131914</v>
      </c>
      <c r="O58" s="394">
        <v>1.0584690000000001</v>
      </c>
      <c r="P58" s="394">
        <v>1.4657260000000001</v>
      </c>
      <c r="Q58" s="393">
        <v>0.56270500000000001</v>
      </c>
      <c r="R58" s="396" t="s">
        <v>466</v>
      </c>
    </row>
    <row r="59" spans="1:18" ht="15.95" customHeight="1" x14ac:dyDescent="0.2">
      <c r="A59" s="397"/>
      <c r="B59" s="381" t="s">
        <v>467</v>
      </c>
      <c r="C59" s="381"/>
      <c r="D59" s="392">
        <v>369.17294300000003</v>
      </c>
      <c r="E59" s="393">
        <v>259.15685100000002</v>
      </c>
      <c r="F59" s="394">
        <v>75.566998000000012</v>
      </c>
      <c r="G59" s="395">
        <v>1.235085</v>
      </c>
      <c r="H59" s="394">
        <v>1.014858</v>
      </c>
      <c r="I59" s="394">
        <v>7.8578999999999996E-2</v>
      </c>
      <c r="J59" s="394">
        <v>3.5667999999999998E-2</v>
      </c>
      <c r="K59" s="394">
        <v>77.465218999999991</v>
      </c>
      <c r="L59" s="393">
        <v>99.384525999999994</v>
      </c>
      <c r="M59" s="394">
        <v>98.497015000000005</v>
      </c>
      <c r="N59" s="393">
        <v>6.9326799999999986</v>
      </c>
      <c r="O59" s="394">
        <v>1.044052</v>
      </c>
      <c r="P59" s="394">
        <v>0.729657</v>
      </c>
      <c r="Q59" s="393">
        <v>0.538524</v>
      </c>
      <c r="R59" s="396" t="s">
        <v>468</v>
      </c>
    </row>
    <row r="60" spans="1:18" ht="15.95" customHeight="1" x14ac:dyDescent="0.2">
      <c r="A60" s="397"/>
      <c r="B60" s="381" t="s">
        <v>469</v>
      </c>
      <c r="C60" s="381"/>
      <c r="D60" s="392">
        <v>73.336339000000009</v>
      </c>
      <c r="E60" s="393">
        <v>52.325136000000001</v>
      </c>
      <c r="F60" s="394">
        <v>16.930489000000001</v>
      </c>
      <c r="G60" s="395">
        <v>1.3639349999999999</v>
      </c>
      <c r="H60" s="394">
        <v>1.329259</v>
      </c>
      <c r="I60" s="394">
        <v>0</v>
      </c>
      <c r="J60" s="394">
        <v>0</v>
      </c>
      <c r="K60" s="394">
        <v>34.853701999999998</v>
      </c>
      <c r="L60" s="393">
        <v>14.029140999999999</v>
      </c>
      <c r="M60" s="394">
        <v>13.779369000000001</v>
      </c>
      <c r="N60" s="393">
        <v>6.1992339999999988</v>
      </c>
      <c r="O60" s="394">
        <v>1.4416999999999999E-2</v>
      </c>
      <c r="P60" s="394">
        <v>0.73606899999999997</v>
      </c>
      <c r="Q60" s="393">
        <v>2.4181000000000001E-2</v>
      </c>
      <c r="R60" s="396" t="s">
        <v>470</v>
      </c>
    </row>
    <row r="61" spans="1:18" ht="24" customHeight="1" x14ac:dyDescent="0.2">
      <c r="A61" s="397">
        <v>2001</v>
      </c>
      <c r="B61" s="381" t="s">
        <v>395</v>
      </c>
      <c r="C61" s="381"/>
      <c r="D61" s="392">
        <v>477.05090200000001</v>
      </c>
      <c r="E61" s="393">
        <v>342.07309200000003</v>
      </c>
      <c r="F61" s="394">
        <v>77.303107999999995</v>
      </c>
      <c r="G61" s="395">
        <v>3.208812</v>
      </c>
      <c r="H61" s="394">
        <v>2.8405169999999997</v>
      </c>
      <c r="I61" s="394">
        <v>0.10981</v>
      </c>
      <c r="J61" s="394">
        <v>0.238648</v>
      </c>
      <c r="K61" s="394">
        <v>157.27688000000001</v>
      </c>
      <c r="L61" s="393">
        <v>122.97175</v>
      </c>
      <c r="M61" s="394">
        <v>119.27996300000001</v>
      </c>
      <c r="N61" s="393">
        <v>6.1477339999999998</v>
      </c>
      <c r="O61" s="394">
        <v>0.22378399999999998</v>
      </c>
      <c r="P61" s="394">
        <v>1.1576120000000001</v>
      </c>
      <c r="Q61" s="393">
        <v>1.28881</v>
      </c>
      <c r="R61" s="396" t="s">
        <v>466</v>
      </c>
    </row>
    <row r="62" spans="1:18" ht="15.95" customHeight="1" x14ac:dyDescent="0.2">
      <c r="A62" s="397"/>
      <c r="B62" s="381" t="s">
        <v>467</v>
      </c>
      <c r="C62" s="381"/>
      <c r="D62" s="392">
        <v>413.29770299999996</v>
      </c>
      <c r="E62" s="393">
        <v>292.77719400000001</v>
      </c>
      <c r="F62" s="394">
        <v>63.323641000000002</v>
      </c>
      <c r="G62" s="395">
        <v>1.2814839999999998</v>
      </c>
      <c r="H62" s="394">
        <v>0.92994500000000002</v>
      </c>
      <c r="I62" s="394">
        <v>0.10542</v>
      </c>
      <c r="J62" s="394">
        <v>0.238648</v>
      </c>
      <c r="K62" s="394">
        <v>123.028575</v>
      </c>
      <c r="L62" s="393">
        <v>111.33402099999999</v>
      </c>
      <c r="M62" s="394">
        <v>108.17003800000001</v>
      </c>
      <c r="N62" s="393">
        <v>3.7211889999999999</v>
      </c>
      <c r="O62" s="394">
        <v>0.14824600000000002</v>
      </c>
      <c r="P62" s="394">
        <v>0.99473500000000004</v>
      </c>
      <c r="Q62" s="393">
        <v>1.2002840000000001</v>
      </c>
      <c r="R62" s="396" t="s">
        <v>468</v>
      </c>
    </row>
    <row r="63" spans="1:18" ht="15.95" customHeight="1" x14ac:dyDescent="0.2">
      <c r="A63" s="397"/>
      <c r="B63" s="381" t="s">
        <v>469</v>
      </c>
      <c r="C63" s="381"/>
      <c r="D63" s="392">
        <v>63.753197</v>
      </c>
      <c r="E63" s="393">
        <v>49.295902000000005</v>
      </c>
      <c r="F63" s="394">
        <v>13.979469</v>
      </c>
      <c r="G63" s="395">
        <v>1.9273279999999999</v>
      </c>
      <c r="H63" s="394">
        <v>1.9105719999999999</v>
      </c>
      <c r="I63" s="394">
        <v>4.3899999999999998E-3</v>
      </c>
      <c r="J63" s="394">
        <v>0</v>
      </c>
      <c r="K63" s="394">
        <v>34.248307000000004</v>
      </c>
      <c r="L63" s="393">
        <v>11.637729</v>
      </c>
      <c r="M63" s="394">
        <v>11.109924999999999</v>
      </c>
      <c r="N63" s="393">
        <v>2.426545</v>
      </c>
      <c r="O63" s="394">
        <v>7.5537999999999994E-2</v>
      </c>
      <c r="P63" s="394">
        <v>0.16287700000000002</v>
      </c>
      <c r="Q63" s="393">
        <v>8.8525999999999994E-2</v>
      </c>
      <c r="R63" s="396" t="s">
        <v>470</v>
      </c>
    </row>
    <row r="64" spans="1:18" ht="24" customHeight="1" x14ac:dyDescent="0.2">
      <c r="A64" s="397">
        <v>2000</v>
      </c>
      <c r="B64" s="381" t="s">
        <v>395</v>
      </c>
      <c r="C64" s="381"/>
      <c r="D64" s="392">
        <v>518.36861299999998</v>
      </c>
      <c r="E64" s="393">
        <v>356.712761</v>
      </c>
      <c r="F64" s="394">
        <v>80.652146999999999</v>
      </c>
      <c r="G64" s="395">
        <v>3.7694670000000001</v>
      </c>
      <c r="H64" s="394">
        <v>2.9028939999999999</v>
      </c>
      <c r="I64" s="394">
        <v>0.439</v>
      </c>
      <c r="J64" s="394">
        <v>0.24164099999999999</v>
      </c>
      <c r="K64" s="394">
        <v>162.29691600000001</v>
      </c>
      <c r="L64" s="393">
        <v>151.56675399999997</v>
      </c>
      <c r="M64" s="394">
        <v>142.67753400000001</v>
      </c>
      <c r="N64" s="393">
        <v>6.1491199999999999</v>
      </c>
      <c r="O64" s="394">
        <v>0.77714800000000006</v>
      </c>
      <c r="P64" s="394">
        <v>0.93794200000000005</v>
      </c>
      <c r="Q64" s="393">
        <v>0.15803299999999998</v>
      </c>
      <c r="R64" s="396" t="s">
        <v>466</v>
      </c>
    </row>
    <row r="65" spans="1:18" ht="15.95" customHeight="1" x14ac:dyDescent="0.2">
      <c r="A65" s="397"/>
      <c r="B65" s="381" t="s">
        <v>467</v>
      </c>
      <c r="C65" s="381"/>
      <c r="D65" s="392">
        <v>458.07233399999996</v>
      </c>
      <c r="E65" s="393">
        <v>303.28954399999998</v>
      </c>
      <c r="F65" s="394">
        <v>54.941646999999996</v>
      </c>
      <c r="G65" s="395">
        <v>1.6376400000000002</v>
      </c>
      <c r="H65" s="394">
        <v>0.77106700000000006</v>
      </c>
      <c r="I65" s="394">
        <v>0.439</v>
      </c>
      <c r="J65" s="394">
        <v>0.19537000000000002</v>
      </c>
      <c r="K65" s="394">
        <v>135.19794300000001</v>
      </c>
      <c r="L65" s="393">
        <v>146.466328</v>
      </c>
      <c r="M65" s="394">
        <v>138.39080100000001</v>
      </c>
      <c r="N65" s="393">
        <v>4.7288509999999997</v>
      </c>
      <c r="O65" s="394">
        <v>0.776227</v>
      </c>
      <c r="P65" s="394">
        <v>0.93794200000000005</v>
      </c>
      <c r="Q65" s="393">
        <v>5.4549E-2</v>
      </c>
      <c r="R65" s="396" t="s">
        <v>468</v>
      </c>
    </row>
    <row r="66" spans="1:18" ht="15.95" customHeight="1" x14ac:dyDescent="0.2">
      <c r="A66" s="397"/>
      <c r="B66" s="381" t="s">
        <v>469</v>
      </c>
      <c r="C66" s="381"/>
      <c r="D66" s="392">
        <v>60.296281999999998</v>
      </c>
      <c r="E66" s="393">
        <v>53.423222000000003</v>
      </c>
      <c r="F66" s="394">
        <v>25.7105</v>
      </c>
      <c r="G66" s="395">
        <v>2.1318270000000004</v>
      </c>
      <c r="H66" s="394">
        <v>2.1318270000000004</v>
      </c>
      <c r="I66" s="394">
        <v>0</v>
      </c>
      <c r="J66" s="394">
        <v>4.6271E-2</v>
      </c>
      <c r="K66" s="394">
        <v>27.098973999999998</v>
      </c>
      <c r="L66" s="393">
        <v>5.1004300000000002</v>
      </c>
      <c r="M66" s="394">
        <v>4.2867370000000005</v>
      </c>
      <c r="N66" s="393">
        <v>1.420269</v>
      </c>
      <c r="O66" s="394">
        <v>9.2100000000000005E-4</v>
      </c>
      <c r="P66" s="394">
        <v>0</v>
      </c>
      <c r="Q66" s="393">
        <v>0.10348399999999999</v>
      </c>
      <c r="R66" s="396" t="s">
        <v>470</v>
      </c>
    </row>
    <row r="67" spans="1:18" ht="8.1" customHeight="1" x14ac:dyDescent="0.2">
      <c r="A67" s="402"/>
      <c r="B67" s="379"/>
      <c r="C67" s="379"/>
      <c r="D67" s="403"/>
      <c r="E67" s="404"/>
      <c r="F67" s="405"/>
      <c r="G67" s="406"/>
      <c r="H67" s="405"/>
      <c r="I67" s="405"/>
      <c r="J67" s="405"/>
      <c r="K67" s="405"/>
      <c r="L67" s="404"/>
      <c r="M67" s="405"/>
      <c r="N67" s="404"/>
      <c r="O67" s="405"/>
      <c r="P67" s="405"/>
      <c r="Q67" s="406"/>
      <c r="R67" s="407"/>
    </row>
    <row r="69" spans="1:18" x14ac:dyDescent="0.2">
      <c r="A69" s="373" t="s">
        <v>457</v>
      </c>
    </row>
    <row r="70" spans="1:18" x14ac:dyDescent="0.2">
      <c r="A70" s="373" t="s">
        <v>471</v>
      </c>
    </row>
    <row r="71" spans="1:18" x14ac:dyDescent="0.2">
      <c r="A71" s="373" t="s">
        <v>472</v>
      </c>
    </row>
    <row r="72" spans="1:18" x14ac:dyDescent="0.2">
      <c r="A72" s="373" t="s">
        <v>473</v>
      </c>
    </row>
    <row r="73" spans="1:18" x14ac:dyDescent="0.2">
      <c r="A73" s="373" t="s">
        <v>474</v>
      </c>
    </row>
    <row r="74" spans="1:18" x14ac:dyDescent="0.2">
      <c r="A74" s="373" t="s">
        <v>460</v>
      </c>
    </row>
    <row r="75" spans="1:18" x14ac:dyDescent="0.2">
      <c r="A75" s="373" t="s">
        <v>475</v>
      </c>
    </row>
    <row r="76" spans="1:18" x14ac:dyDescent="0.2">
      <c r="A76" s="373" t="s">
        <v>476</v>
      </c>
      <c r="D76" s="409"/>
    </row>
    <row r="77" spans="1:18" x14ac:dyDescent="0.2">
      <c r="A77" s="373" t="s">
        <v>477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8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9"/>
  <sheetViews>
    <sheetView showGridLines="0" defaultGridColor="0" colorId="55" workbookViewId="0"/>
  </sheetViews>
  <sheetFormatPr defaultColWidth="10" defaultRowHeight="11.25" x14ac:dyDescent="0.2"/>
  <cols>
    <col min="1" max="1" width="6" style="416" customWidth="1"/>
    <col min="2" max="2" width="11.42578125" style="323" customWidth="1"/>
    <col min="3" max="3" width="1.85546875" style="323" customWidth="1"/>
    <col min="4" max="4" width="9.5703125" style="335" customWidth="1"/>
    <col min="5" max="6" width="8.42578125" style="323" customWidth="1"/>
    <col min="7" max="10" width="7.28515625" style="323" customWidth="1"/>
    <col min="11" max="12" width="8.42578125" style="323" customWidth="1"/>
    <col min="13" max="13" width="9.85546875" style="323" customWidth="1"/>
    <col min="14" max="17" width="8.42578125" style="323" customWidth="1"/>
    <col min="18" max="18" width="12.140625" style="323" customWidth="1"/>
    <col min="19" max="16384" width="10" style="323"/>
  </cols>
  <sheetData>
    <row r="1" spans="1:18" s="315" customFormat="1" x14ac:dyDescent="0.2">
      <c r="A1" s="314">
        <v>12</v>
      </c>
      <c r="R1" s="314"/>
    </row>
    <row r="2" spans="1:18" x14ac:dyDescent="0.2">
      <c r="A2" s="314" t="s">
        <v>35</v>
      </c>
      <c r="B2" s="318"/>
      <c r="C2" s="318"/>
      <c r="D2" s="319"/>
      <c r="E2" s="319"/>
      <c r="F2" s="320"/>
      <c r="G2" s="321"/>
      <c r="H2" s="321"/>
      <c r="I2" s="322"/>
      <c r="J2" s="322"/>
      <c r="K2" s="322"/>
      <c r="L2" s="322"/>
      <c r="M2" s="322"/>
      <c r="N2" s="322"/>
      <c r="R2" s="324" t="s">
        <v>35</v>
      </c>
    </row>
    <row r="3" spans="1:18" x14ac:dyDescent="0.2">
      <c r="A3" s="325" t="s">
        <v>478</v>
      </c>
      <c r="D3" s="319"/>
      <c r="E3" s="326"/>
      <c r="F3" s="327"/>
      <c r="G3" s="328"/>
      <c r="H3" s="329"/>
      <c r="I3" s="327"/>
      <c r="J3" s="327"/>
      <c r="K3" s="327"/>
      <c r="L3" s="327"/>
      <c r="M3" s="327"/>
      <c r="N3" s="327"/>
      <c r="R3" s="410" t="s">
        <v>479</v>
      </c>
    </row>
    <row r="4" spans="1:18" x14ac:dyDescent="0.2">
      <c r="A4" s="411" t="s">
        <v>440</v>
      </c>
      <c r="D4" s="327"/>
      <c r="E4" s="327"/>
      <c r="F4" s="327"/>
      <c r="G4" s="329"/>
      <c r="H4" s="329"/>
      <c r="I4" s="327"/>
      <c r="J4" s="327"/>
      <c r="K4" s="327"/>
      <c r="L4" s="327"/>
      <c r="M4" s="327"/>
      <c r="N4" s="327"/>
      <c r="R4" s="412" t="s">
        <v>441</v>
      </c>
    </row>
    <row r="5" spans="1:18" x14ac:dyDescent="0.2">
      <c r="A5" s="413"/>
      <c r="B5" s="371"/>
      <c r="C5" s="371"/>
      <c r="D5" s="414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48"/>
    </row>
    <row r="6" spans="1:18" s="336" customFormat="1" ht="21.95" customHeight="1" x14ac:dyDescent="0.25">
      <c r="A6" s="658"/>
      <c r="B6" s="659"/>
      <c r="C6" s="660"/>
      <c r="D6" s="633" t="s">
        <v>395</v>
      </c>
      <c r="E6" s="634" t="s">
        <v>442</v>
      </c>
      <c r="F6" s="635"/>
      <c r="G6" s="635"/>
      <c r="H6" s="635"/>
      <c r="I6" s="635"/>
      <c r="J6" s="635"/>
      <c r="K6" s="636"/>
      <c r="L6" s="634" t="s">
        <v>443</v>
      </c>
      <c r="M6" s="636"/>
      <c r="N6" s="661" t="s">
        <v>444</v>
      </c>
      <c r="O6" s="662"/>
      <c r="P6" s="663"/>
      <c r="Q6" s="664" t="s">
        <v>445</v>
      </c>
      <c r="R6" s="665"/>
    </row>
    <row r="7" spans="1:18" s="336" customFormat="1" ht="21.95" customHeight="1" x14ac:dyDescent="0.25">
      <c r="A7" s="383"/>
      <c r="B7" s="384"/>
      <c r="C7" s="385"/>
      <c r="D7" s="614"/>
      <c r="E7" s="618" t="s">
        <v>395</v>
      </c>
      <c r="F7" s="641" t="s">
        <v>446</v>
      </c>
      <c r="G7" s="642"/>
      <c r="H7" s="642"/>
      <c r="I7" s="642"/>
      <c r="J7" s="643"/>
      <c r="K7" s="666" t="s">
        <v>447</v>
      </c>
      <c r="L7" s="627" t="s">
        <v>395</v>
      </c>
      <c r="M7" s="666" t="s">
        <v>448</v>
      </c>
      <c r="N7" s="627" t="s">
        <v>395</v>
      </c>
      <c r="O7" s="667" t="s">
        <v>449</v>
      </c>
      <c r="P7" s="668" t="s">
        <v>450</v>
      </c>
      <c r="Q7" s="624"/>
      <c r="R7" s="386"/>
    </row>
    <row r="8" spans="1:18" s="336" customFormat="1" ht="53.1" customHeight="1" x14ac:dyDescent="0.25">
      <c r="A8" s="387"/>
      <c r="B8" s="388"/>
      <c r="C8" s="389"/>
      <c r="D8" s="615"/>
      <c r="E8" s="619"/>
      <c r="F8" s="611" t="s">
        <v>395</v>
      </c>
      <c r="G8" s="669" t="s">
        <v>451</v>
      </c>
      <c r="H8" s="670" t="s">
        <v>465</v>
      </c>
      <c r="I8" s="670" t="s">
        <v>453</v>
      </c>
      <c r="J8" s="671" t="s">
        <v>454</v>
      </c>
      <c r="K8" s="626"/>
      <c r="L8" s="626"/>
      <c r="M8" s="626"/>
      <c r="N8" s="626"/>
      <c r="O8" s="628"/>
      <c r="P8" s="629"/>
      <c r="Q8" s="625"/>
      <c r="R8" s="390"/>
    </row>
    <row r="9" spans="1:18" x14ac:dyDescent="0.2">
      <c r="A9" s="391"/>
      <c r="B9" s="672"/>
      <c r="C9" s="381"/>
      <c r="D9" s="392"/>
      <c r="E9" s="393"/>
      <c r="F9" s="394"/>
      <c r="G9" s="395"/>
      <c r="H9" s="394"/>
      <c r="I9" s="394"/>
      <c r="J9" s="394"/>
      <c r="K9" s="394"/>
      <c r="L9" s="393"/>
      <c r="M9" s="394"/>
      <c r="N9" s="393"/>
      <c r="O9" s="394"/>
      <c r="P9" s="394"/>
      <c r="Q9" s="393"/>
      <c r="R9" s="396"/>
    </row>
    <row r="10" spans="1:18" s="374" customFormat="1" ht="24" customHeight="1" x14ac:dyDescent="0.2">
      <c r="A10" s="397">
        <v>2018</v>
      </c>
      <c r="B10" s="381" t="s">
        <v>395</v>
      </c>
      <c r="C10" s="381"/>
      <c r="D10" s="392">
        <v>3997.9400410000003</v>
      </c>
      <c r="E10" s="393">
        <v>3385.762776</v>
      </c>
      <c r="F10" s="394">
        <v>1072.061786</v>
      </c>
      <c r="G10" s="395">
        <v>114.765137</v>
      </c>
      <c r="H10" s="394">
        <v>41.550305000000002</v>
      </c>
      <c r="I10" s="394">
        <v>27.586527999999998</v>
      </c>
      <c r="J10" s="394">
        <v>49.784607000000001</v>
      </c>
      <c r="K10" s="394">
        <v>2279.5414599999999</v>
      </c>
      <c r="L10" s="393">
        <v>195.44931500000001</v>
      </c>
      <c r="M10" s="394">
        <v>155.04123800000002</v>
      </c>
      <c r="N10" s="393">
        <v>151.344289</v>
      </c>
      <c r="O10" s="394">
        <v>58.226661</v>
      </c>
      <c r="P10" s="394">
        <v>219.93252900000002</v>
      </c>
      <c r="Q10" s="393">
        <v>6.0961030000000003</v>
      </c>
      <c r="R10" s="396" t="s">
        <v>466</v>
      </c>
    </row>
    <row r="11" spans="1:18" s="374" customFormat="1" ht="15.75" customHeight="1" x14ac:dyDescent="0.2">
      <c r="A11" s="397"/>
      <c r="B11" s="381" t="s">
        <v>467</v>
      </c>
      <c r="C11" s="381"/>
      <c r="D11" s="392">
        <v>793.69259199999999</v>
      </c>
      <c r="E11" s="393">
        <v>708.22146200000009</v>
      </c>
      <c r="F11" s="394">
        <v>532.735366</v>
      </c>
      <c r="G11" s="395">
        <v>27.105903999999999</v>
      </c>
      <c r="H11" s="394">
        <v>11.785292</v>
      </c>
      <c r="I11" s="394">
        <v>5.5501040000000001</v>
      </c>
      <c r="J11" s="394">
        <v>7.7627199999999998</v>
      </c>
      <c r="K11" s="394">
        <v>166.850618</v>
      </c>
      <c r="L11" s="393">
        <v>42.181124000000004</v>
      </c>
      <c r="M11" s="394">
        <v>36.466459999999998</v>
      </c>
      <c r="N11" s="393">
        <v>38.100847000000002</v>
      </c>
      <c r="O11" s="394">
        <v>0.10934099999999999</v>
      </c>
      <c r="P11" s="394">
        <v>7.3453239999999997</v>
      </c>
      <c r="Q11" s="393">
        <v>0.23308699999999999</v>
      </c>
      <c r="R11" s="396" t="s">
        <v>468</v>
      </c>
    </row>
    <row r="12" spans="1:18" s="374" customFormat="1" ht="15.75" customHeight="1" x14ac:dyDescent="0.2">
      <c r="A12" s="397"/>
      <c r="B12" s="381" t="s">
        <v>469</v>
      </c>
      <c r="C12" s="381"/>
      <c r="D12" s="392">
        <v>3204.247449</v>
      </c>
      <c r="E12" s="393">
        <v>2677.5413139999996</v>
      </c>
      <c r="F12" s="394">
        <v>539.3264200000001</v>
      </c>
      <c r="G12" s="395">
        <v>87.659232999999986</v>
      </c>
      <c r="H12" s="394">
        <v>29.765013</v>
      </c>
      <c r="I12" s="394">
        <v>22.036424</v>
      </c>
      <c r="J12" s="394">
        <v>42.021887</v>
      </c>
      <c r="K12" s="394">
        <v>2112.690842</v>
      </c>
      <c r="L12" s="393">
        <v>153.268191</v>
      </c>
      <c r="M12" s="394">
        <v>118.57477800000001</v>
      </c>
      <c r="N12" s="393">
        <v>113.243442</v>
      </c>
      <c r="O12" s="394">
        <v>58.117319000000002</v>
      </c>
      <c r="P12" s="394">
        <v>212.58720499999998</v>
      </c>
      <c r="Q12" s="393">
        <v>5.863016</v>
      </c>
      <c r="R12" s="396" t="s">
        <v>470</v>
      </c>
    </row>
    <row r="13" spans="1:18" s="374" customFormat="1" ht="24" customHeight="1" x14ac:dyDescent="0.2">
      <c r="A13" s="397">
        <v>2017</v>
      </c>
      <c r="B13" s="381" t="s">
        <v>395</v>
      </c>
      <c r="C13" s="381"/>
      <c r="D13" s="392">
        <v>1761.549616</v>
      </c>
      <c r="E13" s="393">
        <v>1267.956379</v>
      </c>
      <c r="F13" s="394">
        <v>775.02037899999993</v>
      </c>
      <c r="G13" s="395">
        <v>81.66727800000001</v>
      </c>
      <c r="H13" s="394">
        <v>39.899751999999999</v>
      </c>
      <c r="I13" s="394">
        <v>17.446085</v>
      </c>
      <c r="J13" s="394">
        <v>45.546250000000001</v>
      </c>
      <c r="K13" s="394">
        <v>466.17024599999996</v>
      </c>
      <c r="L13" s="393">
        <v>160.66132199999998</v>
      </c>
      <c r="M13" s="394">
        <v>133.22900099999998</v>
      </c>
      <c r="N13" s="393">
        <v>126.849059</v>
      </c>
      <c r="O13" s="394">
        <v>50.229116999999995</v>
      </c>
      <c r="P13" s="394">
        <v>157.076944</v>
      </c>
      <c r="Q13" s="393">
        <v>10.198041</v>
      </c>
      <c r="R13" s="396" t="s">
        <v>466</v>
      </c>
    </row>
    <row r="14" spans="1:18" s="374" customFormat="1" ht="15.75" customHeight="1" x14ac:dyDescent="0.2">
      <c r="A14" s="397"/>
      <c r="B14" s="381" t="s">
        <v>467</v>
      </c>
      <c r="C14" s="381"/>
      <c r="D14" s="392">
        <v>664.612889</v>
      </c>
      <c r="E14" s="393">
        <v>577.85324700000001</v>
      </c>
      <c r="F14" s="394">
        <v>435.84836200000001</v>
      </c>
      <c r="G14" s="395">
        <v>21.751732000000001</v>
      </c>
      <c r="H14" s="394">
        <v>9.063682</v>
      </c>
      <c r="I14" s="394">
        <v>4.8839390000000007</v>
      </c>
      <c r="J14" s="394">
        <v>6.2727690000000003</v>
      </c>
      <c r="K14" s="394">
        <v>130.387912</v>
      </c>
      <c r="L14" s="393">
        <v>38.998035000000002</v>
      </c>
      <c r="M14" s="394">
        <v>35.851279000000005</v>
      </c>
      <c r="N14" s="393">
        <v>34.404517999999996</v>
      </c>
      <c r="O14" s="394">
        <v>7.8143000000000004E-2</v>
      </c>
      <c r="P14" s="394">
        <v>9.0730159999999991</v>
      </c>
      <c r="Q14" s="393">
        <v>2.5034450000000001</v>
      </c>
      <c r="R14" s="396" t="s">
        <v>468</v>
      </c>
    </row>
    <row r="15" spans="1:18" s="374" customFormat="1" ht="15.75" customHeight="1" x14ac:dyDescent="0.2">
      <c r="A15" s="397"/>
      <c r="B15" s="381" t="s">
        <v>469</v>
      </c>
      <c r="C15" s="381"/>
      <c r="D15" s="392">
        <v>1096.9367260000001</v>
      </c>
      <c r="E15" s="393">
        <v>690.10313100000008</v>
      </c>
      <c r="F15" s="394">
        <v>339.17201799999998</v>
      </c>
      <c r="G15" s="395">
        <v>59.915545999999999</v>
      </c>
      <c r="H15" s="394">
        <v>30.836069999999999</v>
      </c>
      <c r="I15" s="394">
        <v>12.562146</v>
      </c>
      <c r="J15" s="394">
        <v>39.273480000000006</v>
      </c>
      <c r="K15" s="394">
        <v>335.78233399999999</v>
      </c>
      <c r="L15" s="393">
        <v>121.663287</v>
      </c>
      <c r="M15" s="394">
        <v>97.377721999999991</v>
      </c>
      <c r="N15" s="393">
        <v>92.444541000000001</v>
      </c>
      <c r="O15" s="394">
        <v>50.150974000000005</v>
      </c>
      <c r="P15" s="394">
        <v>148.003928</v>
      </c>
      <c r="Q15" s="393">
        <v>7.6945959999999998</v>
      </c>
      <c r="R15" s="396" t="s">
        <v>470</v>
      </c>
    </row>
    <row r="16" spans="1:18" ht="24" customHeight="1" x14ac:dyDescent="0.2">
      <c r="A16" s="397">
        <v>2016</v>
      </c>
      <c r="B16" s="381" t="s">
        <v>395</v>
      </c>
      <c r="C16" s="381"/>
      <c r="D16" s="392">
        <v>1624.985848</v>
      </c>
      <c r="E16" s="393">
        <v>1225.9571389999999</v>
      </c>
      <c r="F16" s="394">
        <v>740.30834100000004</v>
      </c>
      <c r="G16" s="395">
        <v>79.002402000000004</v>
      </c>
      <c r="H16" s="394">
        <v>34.023381999999998</v>
      </c>
      <c r="I16" s="394">
        <v>19.379311000000001</v>
      </c>
      <c r="J16" s="394">
        <v>36.232031999999997</v>
      </c>
      <c r="K16" s="394">
        <v>448.22553899999997</v>
      </c>
      <c r="L16" s="393">
        <v>134.15952100000001</v>
      </c>
      <c r="M16" s="394">
        <v>108.01512</v>
      </c>
      <c r="N16" s="393">
        <v>94.98028699999999</v>
      </c>
      <c r="O16" s="394">
        <v>50.656948</v>
      </c>
      <c r="P16" s="394">
        <v>119.293947</v>
      </c>
      <c r="Q16" s="393">
        <v>3.1080700000000001</v>
      </c>
      <c r="R16" s="396" t="s">
        <v>466</v>
      </c>
    </row>
    <row r="17" spans="1:18" ht="15.75" customHeight="1" x14ac:dyDescent="0.2">
      <c r="A17" s="397"/>
      <c r="B17" s="381" t="s">
        <v>467</v>
      </c>
      <c r="C17" s="381"/>
      <c r="D17" s="392">
        <v>616.30540399999995</v>
      </c>
      <c r="E17" s="393">
        <v>545.73098500000003</v>
      </c>
      <c r="F17" s="394">
        <v>404.87998499999998</v>
      </c>
      <c r="G17" s="395">
        <v>20.422789999999999</v>
      </c>
      <c r="H17" s="394">
        <v>8.6180620000000001</v>
      </c>
      <c r="I17" s="394">
        <v>5.3903819999999998</v>
      </c>
      <c r="J17" s="394">
        <v>7.0727709999999995</v>
      </c>
      <c r="K17" s="394">
        <v>122.901471</v>
      </c>
      <c r="L17" s="393">
        <v>33.677150999999995</v>
      </c>
      <c r="M17" s="394">
        <v>30.405030999999997</v>
      </c>
      <c r="N17" s="393">
        <v>27.902115000000002</v>
      </c>
      <c r="O17" s="394">
        <v>5.2103999999999998E-2</v>
      </c>
      <c r="P17" s="394">
        <v>8.6231290000000005</v>
      </c>
      <c r="Q17" s="393">
        <v>0.33951900000000002</v>
      </c>
      <c r="R17" s="396" t="s">
        <v>468</v>
      </c>
    </row>
    <row r="18" spans="1:18" ht="15.75" customHeight="1" x14ac:dyDescent="0.2">
      <c r="A18" s="397"/>
      <c r="B18" s="381" t="s">
        <v>469</v>
      </c>
      <c r="C18" s="381"/>
      <c r="D18" s="392">
        <v>1008.680444</v>
      </c>
      <c r="E18" s="393">
        <v>680.22614599999997</v>
      </c>
      <c r="F18" s="394">
        <v>335.42834999999997</v>
      </c>
      <c r="G18" s="395">
        <v>58.579607000000003</v>
      </c>
      <c r="H18" s="394">
        <v>25.405317</v>
      </c>
      <c r="I18" s="394">
        <v>13.988928</v>
      </c>
      <c r="J18" s="394">
        <v>29.159261999999998</v>
      </c>
      <c r="K18" s="394">
        <v>325.32406699999996</v>
      </c>
      <c r="L18" s="393">
        <v>100.482364</v>
      </c>
      <c r="M18" s="394">
        <v>77.610083000000003</v>
      </c>
      <c r="N18" s="393">
        <v>67.078164999999998</v>
      </c>
      <c r="O18" s="394">
        <v>50.604841999999998</v>
      </c>
      <c r="P18" s="394">
        <v>110.670818</v>
      </c>
      <c r="Q18" s="393">
        <v>2.7685500000000003</v>
      </c>
      <c r="R18" s="396" t="s">
        <v>470</v>
      </c>
    </row>
    <row r="19" spans="1:18" ht="24" customHeight="1" x14ac:dyDescent="0.2">
      <c r="A19" s="397">
        <v>2015</v>
      </c>
      <c r="B19" s="381" t="s">
        <v>395</v>
      </c>
      <c r="C19" s="381"/>
      <c r="D19" s="398">
        <v>2185.7436740000003</v>
      </c>
      <c r="E19" s="399">
        <v>1034.571549</v>
      </c>
      <c r="F19" s="400">
        <v>584.749954</v>
      </c>
      <c r="G19" s="401">
        <v>114.01789500000001</v>
      </c>
      <c r="H19" s="400">
        <v>60.609087000000002</v>
      </c>
      <c r="I19" s="400">
        <v>21.527346000000001</v>
      </c>
      <c r="J19" s="400">
        <v>35.812221999999998</v>
      </c>
      <c r="K19" s="400">
        <v>429.365385</v>
      </c>
      <c r="L19" s="399">
        <v>146.54356899999999</v>
      </c>
      <c r="M19" s="400">
        <v>131.92726199999998</v>
      </c>
      <c r="N19" s="399">
        <v>797.631393</v>
      </c>
      <c r="O19" s="400">
        <v>56.052175000000005</v>
      </c>
      <c r="P19" s="400">
        <v>113.51358900000001</v>
      </c>
      <c r="Q19" s="399">
        <v>5.1662280000000003</v>
      </c>
      <c r="R19" s="396" t="s">
        <v>466</v>
      </c>
    </row>
    <row r="20" spans="1:18" ht="15.75" customHeight="1" x14ac:dyDescent="0.2">
      <c r="A20" s="397"/>
      <c r="B20" s="381" t="s">
        <v>467</v>
      </c>
      <c r="C20" s="381"/>
      <c r="D20" s="398">
        <v>586.02085999999997</v>
      </c>
      <c r="E20" s="399">
        <v>478.921899</v>
      </c>
      <c r="F20" s="400">
        <v>362.35345899999999</v>
      </c>
      <c r="G20" s="401">
        <v>53.964542999999999</v>
      </c>
      <c r="H20" s="400">
        <v>42.576116999999996</v>
      </c>
      <c r="I20" s="400">
        <v>6.0281510000000003</v>
      </c>
      <c r="J20" s="400">
        <v>7.1296470000000003</v>
      </c>
      <c r="K20" s="400">
        <v>113.490404</v>
      </c>
      <c r="L20" s="399">
        <v>31.382428000000001</v>
      </c>
      <c r="M20" s="400">
        <v>30.54204</v>
      </c>
      <c r="N20" s="399">
        <v>32.670451</v>
      </c>
      <c r="O20" s="400">
        <v>8.1483E-2</v>
      </c>
      <c r="P20" s="400">
        <v>6.5466360000000003</v>
      </c>
      <c r="Q20" s="399">
        <v>0.46569499999999997</v>
      </c>
      <c r="R20" s="396" t="s">
        <v>468</v>
      </c>
    </row>
    <row r="21" spans="1:18" ht="15.75" customHeight="1" x14ac:dyDescent="0.2">
      <c r="A21" s="397"/>
      <c r="B21" s="381" t="s">
        <v>469</v>
      </c>
      <c r="C21" s="381"/>
      <c r="D21" s="398">
        <v>1599.7228149999999</v>
      </c>
      <c r="E21" s="399">
        <v>555.64965300000006</v>
      </c>
      <c r="F21" s="400">
        <v>222.39649700000001</v>
      </c>
      <c r="G21" s="401">
        <v>60.053355000000003</v>
      </c>
      <c r="H21" s="400">
        <v>18.032971</v>
      </c>
      <c r="I21" s="400">
        <v>15.499198</v>
      </c>
      <c r="J21" s="400">
        <v>28.682577000000002</v>
      </c>
      <c r="K21" s="400">
        <v>315.87497999999999</v>
      </c>
      <c r="L21" s="399">
        <v>115.16113899999999</v>
      </c>
      <c r="M21" s="400">
        <v>101.385221</v>
      </c>
      <c r="N21" s="399">
        <v>764.96093700000006</v>
      </c>
      <c r="O21" s="400">
        <v>55.970692999999997</v>
      </c>
      <c r="P21" s="400">
        <v>106.96695299999999</v>
      </c>
      <c r="Q21" s="399">
        <v>4.7005319999999999</v>
      </c>
      <c r="R21" s="396" t="s">
        <v>470</v>
      </c>
    </row>
    <row r="22" spans="1:18" ht="24" customHeight="1" x14ac:dyDescent="0.2">
      <c r="A22" s="397">
        <v>2014</v>
      </c>
      <c r="B22" s="381" t="s">
        <v>395</v>
      </c>
      <c r="C22" s="381"/>
      <c r="D22" s="392">
        <v>1783.3108430000002</v>
      </c>
      <c r="E22" s="393">
        <v>1320.918156</v>
      </c>
      <c r="F22" s="394">
        <v>876.10772799999995</v>
      </c>
      <c r="G22" s="395">
        <v>276.71720600000003</v>
      </c>
      <c r="H22" s="394">
        <v>239.53750500000001</v>
      </c>
      <c r="I22" s="394">
        <v>14.984325999999999</v>
      </c>
      <c r="J22" s="394">
        <v>40.330529999999996</v>
      </c>
      <c r="K22" s="394">
        <v>427.204429</v>
      </c>
      <c r="L22" s="393">
        <v>145.05164300000001</v>
      </c>
      <c r="M22" s="394">
        <v>128.87519599999999</v>
      </c>
      <c r="N22" s="393">
        <v>121.20808700000001</v>
      </c>
      <c r="O22" s="394">
        <v>59.411750999999995</v>
      </c>
      <c r="P22" s="394">
        <v>133.76669000000001</v>
      </c>
      <c r="Q22" s="393">
        <v>6.9055309999999999</v>
      </c>
      <c r="R22" s="396" t="s">
        <v>466</v>
      </c>
    </row>
    <row r="23" spans="1:18" ht="15.75" customHeight="1" x14ac:dyDescent="0.2">
      <c r="A23" s="397"/>
      <c r="B23" s="381" t="s">
        <v>467</v>
      </c>
      <c r="C23" s="381"/>
      <c r="D23" s="392">
        <v>860.07681400000001</v>
      </c>
      <c r="E23" s="393">
        <v>792.29018999999994</v>
      </c>
      <c r="F23" s="394">
        <v>678.28787999999997</v>
      </c>
      <c r="G23" s="395">
        <v>228.31469200000001</v>
      </c>
      <c r="H23" s="394">
        <v>218.25429800000001</v>
      </c>
      <c r="I23" s="394">
        <v>4.9037309999999996</v>
      </c>
      <c r="J23" s="394">
        <v>8.7003269999999997</v>
      </c>
      <c r="K23" s="394">
        <v>111.051469</v>
      </c>
      <c r="L23" s="393">
        <v>34.177754999999998</v>
      </c>
      <c r="M23" s="394">
        <v>32.149366000000001</v>
      </c>
      <c r="N23" s="393">
        <v>27.369730999999998</v>
      </c>
      <c r="O23" s="394">
        <v>7.3415999999999995E-2</v>
      </c>
      <c r="P23" s="394">
        <v>6.5653680000000003</v>
      </c>
      <c r="Q23" s="393">
        <v>0.535941</v>
      </c>
      <c r="R23" s="396" t="s">
        <v>468</v>
      </c>
    </row>
    <row r="24" spans="1:18" ht="15.75" customHeight="1" x14ac:dyDescent="0.2">
      <c r="A24" s="397"/>
      <c r="B24" s="381" t="s">
        <v>469</v>
      </c>
      <c r="C24" s="381"/>
      <c r="D24" s="392">
        <v>923.23402899999996</v>
      </c>
      <c r="E24" s="393">
        <v>528.62796200000003</v>
      </c>
      <c r="F24" s="394">
        <v>197.81984800000001</v>
      </c>
      <c r="G24" s="395">
        <v>48.402512000000002</v>
      </c>
      <c r="H24" s="394">
        <v>21.283206</v>
      </c>
      <c r="I24" s="394">
        <v>10.080596</v>
      </c>
      <c r="J24" s="394">
        <v>31.630201</v>
      </c>
      <c r="K24" s="394">
        <v>316.15295899999995</v>
      </c>
      <c r="L24" s="393">
        <v>110.87388199999999</v>
      </c>
      <c r="M24" s="394">
        <v>96.72582700000001</v>
      </c>
      <c r="N24" s="393">
        <v>93.838357000000002</v>
      </c>
      <c r="O24" s="394">
        <v>59.338334000000003</v>
      </c>
      <c r="P24" s="394">
        <v>127.201323</v>
      </c>
      <c r="Q24" s="393">
        <v>6.3695879999999994</v>
      </c>
      <c r="R24" s="396" t="s">
        <v>470</v>
      </c>
    </row>
    <row r="25" spans="1:18" ht="24" customHeight="1" x14ac:dyDescent="0.2">
      <c r="A25" s="397">
        <v>2013</v>
      </c>
      <c r="B25" s="381" t="s">
        <v>395</v>
      </c>
      <c r="C25" s="381"/>
      <c r="D25" s="392">
        <v>1866.2550800000001</v>
      </c>
      <c r="E25" s="393">
        <v>1339.2617690000002</v>
      </c>
      <c r="F25" s="394">
        <v>894.93119899999999</v>
      </c>
      <c r="G25" s="395">
        <v>286.22863699999999</v>
      </c>
      <c r="H25" s="394">
        <v>251.50871799999999</v>
      </c>
      <c r="I25" s="394">
        <v>14.743748999999999</v>
      </c>
      <c r="J25" s="394">
        <v>39.581283000000006</v>
      </c>
      <c r="K25" s="394">
        <v>405.72974399999998</v>
      </c>
      <c r="L25" s="393">
        <v>179.75141500000001</v>
      </c>
      <c r="M25" s="394">
        <v>165.397807</v>
      </c>
      <c r="N25" s="393">
        <v>116.153837</v>
      </c>
      <c r="O25" s="394">
        <v>61.378532</v>
      </c>
      <c r="P25" s="394">
        <v>165.41559700000002</v>
      </c>
      <c r="Q25" s="393">
        <v>5.6671270000000007</v>
      </c>
      <c r="R25" s="396" t="s">
        <v>466</v>
      </c>
    </row>
    <row r="26" spans="1:18" ht="15.75" customHeight="1" x14ac:dyDescent="0.2">
      <c r="A26" s="397"/>
      <c r="B26" s="381" t="s">
        <v>467</v>
      </c>
      <c r="C26" s="381"/>
      <c r="D26" s="392">
        <v>884.92144499999995</v>
      </c>
      <c r="E26" s="393">
        <v>804.69025800000009</v>
      </c>
      <c r="F26" s="394">
        <v>678.2710699999999</v>
      </c>
      <c r="G26" s="395">
        <v>230.35636799999997</v>
      </c>
      <c r="H26" s="394">
        <v>220.517067</v>
      </c>
      <c r="I26" s="394">
        <v>5.4993360000000004</v>
      </c>
      <c r="J26" s="394">
        <v>9.8272119999999994</v>
      </c>
      <c r="K26" s="394">
        <v>104.49091899999999</v>
      </c>
      <c r="L26" s="393">
        <v>31.187600999999997</v>
      </c>
      <c r="M26" s="394">
        <v>29.115324000000001</v>
      </c>
      <c r="N26" s="393">
        <v>39.851872999999998</v>
      </c>
      <c r="O26" s="394">
        <v>8.3767999999999995E-2</v>
      </c>
      <c r="P26" s="394">
        <v>9.7945270000000004</v>
      </c>
      <c r="Q26" s="393">
        <v>0.37231400000000003</v>
      </c>
      <c r="R26" s="396" t="s">
        <v>468</v>
      </c>
    </row>
    <row r="27" spans="1:18" ht="15.75" customHeight="1" x14ac:dyDescent="0.2">
      <c r="A27" s="397"/>
      <c r="B27" s="381" t="s">
        <v>469</v>
      </c>
      <c r="C27" s="381"/>
      <c r="D27" s="392">
        <v>981.33363699999995</v>
      </c>
      <c r="E27" s="393">
        <v>534.571506</v>
      </c>
      <c r="F27" s="394">
        <v>216.66012400000002</v>
      </c>
      <c r="G27" s="395">
        <v>55.87227</v>
      </c>
      <c r="H27" s="394">
        <v>30.991651999999998</v>
      </c>
      <c r="I27" s="394">
        <v>9.2444129999999998</v>
      </c>
      <c r="J27" s="394">
        <v>29.754069999999999</v>
      </c>
      <c r="K27" s="394">
        <v>301.23882400000002</v>
      </c>
      <c r="L27" s="393">
        <v>148.563807</v>
      </c>
      <c r="M27" s="394">
        <v>136.28247500000001</v>
      </c>
      <c r="N27" s="393">
        <v>76.301964000000012</v>
      </c>
      <c r="O27" s="394">
        <v>61.294762999999996</v>
      </c>
      <c r="P27" s="394">
        <v>155.62106899999998</v>
      </c>
      <c r="Q27" s="393">
        <v>5.2948130000000004</v>
      </c>
      <c r="R27" s="396" t="s">
        <v>470</v>
      </c>
    </row>
    <row r="28" spans="1:18" ht="24" customHeight="1" x14ac:dyDescent="0.2">
      <c r="A28" s="397">
        <v>2012</v>
      </c>
      <c r="B28" s="381" t="s">
        <v>395</v>
      </c>
      <c r="C28" s="381"/>
      <c r="D28" s="392">
        <v>1997.0738289999999</v>
      </c>
      <c r="E28" s="393">
        <v>1431.2775049999998</v>
      </c>
      <c r="F28" s="394">
        <v>930.48691599999995</v>
      </c>
      <c r="G28" s="395">
        <v>405.29249699999997</v>
      </c>
      <c r="H28" s="394">
        <v>371.06287400000002</v>
      </c>
      <c r="I28" s="394">
        <v>13.711675999999999</v>
      </c>
      <c r="J28" s="394">
        <v>36.440531999999997</v>
      </c>
      <c r="K28" s="394">
        <v>457.79636599999998</v>
      </c>
      <c r="L28" s="393">
        <v>177.77646799999999</v>
      </c>
      <c r="M28" s="394">
        <v>158.81894500000001</v>
      </c>
      <c r="N28" s="393">
        <v>119.214417</v>
      </c>
      <c r="O28" s="394">
        <v>77.867063000000002</v>
      </c>
      <c r="P28" s="394">
        <v>194.080882</v>
      </c>
      <c r="Q28" s="393">
        <v>4.2577169999999995</v>
      </c>
      <c r="R28" s="396" t="s">
        <v>466</v>
      </c>
    </row>
    <row r="29" spans="1:18" ht="15.75" customHeight="1" x14ac:dyDescent="0.2">
      <c r="A29" s="397"/>
      <c r="B29" s="381" t="s">
        <v>467</v>
      </c>
      <c r="C29" s="381"/>
      <c r="D29" s="392">
        <v>938.60742799999991</v>
      </c>
      <c r="E29" s="393">
        <v>862.39478099999997</v>
      </c>
      <c r="F29" s="394">
        <v>732.15420499999993</v>
      </c>
      <c r="G29" s="395">
        <v>351.66567599999996</v>
      </c>
      <c r="H29" s="394">
        <v>342.75204599999995</v>
      </c>
      <c r="I29" s="394">
        <v>4.5842169999999998</v>
      </c>
      <c r="J29" s="394">
        <v>9.5981820000000013</v>
      </c>
      <c r="K29" s="394">
        <v>102.97023200000001</v>
      </c>
      <c r="L29" s="393">
        <v>36.49053</v>
      </c>
      <c r="M29" s="394">
        <v>35.205228000000005</v>
      </c>
      <c r="N29" s="393">
        <v>30.757321999999998</v>
      </c>
      <c r="O29" s="394">
        <v>5.3956000000000004E-2</v>
      </c>
      <c r="P29" s="394">
        <v>8.8143189999999993</v>
      </c>
      <c r="Q29" s="393">
        <v>0.57451800000000008</v>
      </c>
      <c r="R29" s="396" t="s">
        <v>468</v>
      </c>
    </row>
    <row r="30" spans="1:18" ht="15.75" customHeight="1" x14ac:dyDescent="0.2">
      <c r="A30" s="397"/>
      <c r="B30" s="381" t="s">
        <v>469</v>
      </c>
      <c r="C30" s="381"/>
      <c r="D30" s="392">
        <v>1058.4664010000001</v>
      </c>
      <c r="E30" s="393">
        <v>568.88272100000006</v>
      </c>
      <c r="F30" s="394">
        <v>198.332707</v>
      </c>
      <c r="G30" s="395">
        <v>53.626817000000003</v>
      </c>
      <c r="H30" s="394">
        <v>28.310827</v>
      </c>
      <c r="I30" s="394">
        <v>9.1274580000000007</v>
      </c>
      <c r="J30" s="394">
        <v>26.842348000000001</v>
      </c>
      <c r="K30" s="394">
        <v>354.82613500000002</v>
      </c>
      <c r="L30" s="393">
        <v>141.285934</v>
      </c>
      <c r="M30" s="394">
        <v>123.61371799999999</v>
      </c>
      <c r="N30" s="393">
        <v>88.457096000000007</v>
      </c>
      <c r="O30" s="394">
        <v>77.813107000000002</v>
      </c>
      <c r="P30" s="394">
        <v>185.26656299999999</v>
      </c>
      <c r="Q30" s="393">
        <v>3.6831970000000003</v>
      </c>
      <c r="R30" s="396" t="s">
        <v>470</v>
      </c>
    </row>
    <row r="31" spans="1:18" ht="24" customHeight="1" x14ac:dyDescent="0.2">
      <c r="A31" s="397">
        <v>2011</v>
      </c>
      <c r="B31" s="381" t="s">
        <v>395</v>
      </c>
      <c r="C31" s="381"/>
      <c r="D31" s="392">
        <v>1768.5546750000001</v>
      </c>
      <c r="E31" s="393">
        <v>1329.6319410000001</v>
      </c>
      <c r="F31" s="394">
        <v>833.20099500000003</v>
      </c>
      <c r="G31" s="395">
        <v>251.389343</v>
      </c>
      <c r="H31" s="394">
        <v>215.44843299999999</v>
      </c>
      <c r="I31" s="394">
        <v>16.663625</v>
      </c>
      <c r="J31" s="394">
        <v>26.828363</v>
      </c>
      <c r="K31" s="394">
        <v>445.088955</v>
      </c>
      <c r="L31" s="393">
        <v>168.016559</v>
      </c>
      <c r="M31" s="394">
        <v>156.14003299999999</v>
      </c>
      <c r="N31" s="393">
        <v>106.177611</v>
      </c>
      <c r="O31" s="394">
        <v>53.828635999999996</v>
      </c>
      <c r="P31" s="394">
        <v>106.55131200000001</v>
      </c>
      <c r="Q31" s="393">
        <v>5.0453190000000001</v>
      </c>
      <c r="R31" s="396" t="s">
        <v>466</v>
      </c>
    </row>
    <row r="32" spans="1:18" ht="15.95" customHeight="1" x14ac:dyDescent="0.2">
      <c r="A32" s="397"/>
      <c r="B32" s="381" t="s">
        <v>467</v>
      </c>
      <c r="C32" s="381"/>
      <c r="D32" s="392">
        <v>845.05684299999996</v>
      </c>
      <c r="E32" s="393">
        <v>779.38039200000003</v>
      </c>
      <c r="F32" s="394">
        <v>654.86404700000003</v>
      </c>
      <c r="G32" s="395">
        <v>198.413949</v>
      </c>
      <c r="H32" s="394">
        <v>189.12085099999999</v>
      </c>
      <c r="I32" s="394">
        <v>5.745654</v>
      </c>
      <c r="J32" s="394">
        <v>4.1575670000000002</v>
      </c>
      <c r="K32" s="394">
        <v>94.679856999999998</v>
      </c>
      <c r="L32" s="393">
        <v>33.537656000000005</v>
      </c>
      <c r="M32" s="394">
        <v>31.801745</v>
      </c>
      <c r="N32" s="393">
        <v>22.823992999999998</v>
      </c>
      <c r="O32" s="394">
        <v>6.3932000000000003E-2</v>
      </c>
      <c r="P32" s="394">
        <v>8.8209909999999994</v>
      </c>
      <c r="Q32" s="393">
        <v>0.45832100000000003</v>
      </c>
      <c r="R32" s="396" t="s">
        <v>468</v>
      </c>
    </row>
    <row r="33" spans="1:18" ht="15.95" customHeight="1" x14ac:dyDescent="0.2">
      <c r="A33" s="397"/>
      <c r="B33" s="381" t="s">
        <v>469</v>
      </c>
      <c r="C33" s="381"/>
      <c r="D33" s="392">
        <v>923.49783300000001</v>
      </c>
      <c r="E33" s="393">
        <v>550.25155200000006</v>
      </c>
      <c r="F33" s="394">
        <v>178.336952</v>
      </c>
      <c r="G33" s="395">
        <v>52.975396999999994</v>
      </c>
      <c r="H33" s="394">
        <v>26.327583999999998</v>
      </c>
      <c r="I33" s="394">
        <v>10.917971999999999</v>
      </c>
      <c r="J33" s="394">
        <v>22.670794000000001</v>
      </c>
      <c r="K33" s="394">
        <v>350.40909799999997</v>
      </c>
      <c r="L33" s="393">
        <v>134.47890200000001</v>
      </c>
      <c r="M33" s="394">
        <v>124.33828699999999</v>
      </c>
      <c r="N33" s="393">
        <v>83.353619000000009</v>
      </c>
      <c r="O33" s="394">
        <v>53.764703999999995</v>
      </c>
      <c r="P33" s="394">
        <v>97.730322000000001</v>
      </c>
      <c r="Q33" s="393">
        <v>4.5869960000000001</v>
      </c>
      <c r="R33" s="396" t="s">
        <v>470</v>
      </c>
    </row>
    <row r="34" spans="1:18" ht="24" customHeight="1" x14ac:dyDescent="0.2">
      <c r="A34" s="397">
        <v>2010</v>
      </c>
      <c r="B34" s="381" t="s">
        <v>395</v>
      </c>
      <c r="C34" s="381"/>
      <c r="D34" s="392">
        <v>1451.561694</v>
      </c>
      <c r="E34" s="393">
        <v>1100.610447</v>
      </c>
      <c r="F34" s="394">
        <v>654.35740699999997</v>
      </c>
      <c r="G34" s="395">
        <v>154.19634099999999</v>
      </c>
      <c r="H34" s="394">
        <v>127.42481699999999</v>
      </c>
      <c r="I34" s="394">
        <v>15.284130999999999</v>
      </c>
      <c r="J34" s="394">
        <v>10.046289</v>
      </c>
      <c r="K34" s="394">
        <v>401.61338699999999</v>
      </c>
      <c r="L34" s="393">
        <v>121.448487</v>
      </c>
      <c r="M34" s="394">
        <v>114.756057</v>
      </c>
      <c r="N34" s="393">
        <v>226.00597899999997</v>
      </c>
      <c r="O34" s="394">
        <v>52.429918999999998</v>
      </c>
      <c r="P34" s="394">
        <v>83.898463000000007</v>
      </c>
      <c r="Q34" s="393">
        <v>1.736289</v>
      </c>
      <c r="R34" s="396" t="s">
        <v>466</v>
      </c>
    </row>
    <row r="35" spans="1:18" ht="15.95" customHeight="1" x14ac:dyDescent="0.2">
      <c r="A35" s="397"/>
      <c r="B35" s="381" t="s">
        <v>467</v>
      </c>
      <c r="C35" s="381"/>
      <c r="D35" s="392">
        <v>665.774044</v>
      </c>
      <c r="E35" s="393">
        <v>605.66470700000002</v>
      </c>
      <c r="F35" s="394">
        <v>495.14430300000004</v>
      </c>
      <c r="G35" s="395">
        <v>116.41608000000001</v>
      </c>
      <c r="H35" s="394">
        <v>107.425382</v>
      </c>
      <c r="I35" s="394">
        <v>5.0798810000000003</v>
      </c>
      <c r="J35" s="394">
        <v>3.4041489999999999</v>
      </c>
      <c r="K35" s="394">
        <v>77.615495999999993</v>
      </c>
      <c r="L35" s="393">
        <v>30.228634999999997</v>
      </c>
      <c r="M35" s="394">
        <v>28.729581</v>
      </c>
      <c r="N35" s="393">
        <v>28.845218000000003</v>
      </c>
      <c r="O35" s="394">
        <v>0.89873800000000004</v>
      </c>
      <c r="P35" s="394">
        <v>8.2699569999999998</v>
      </c>
      <c r="Q35" s="393">
        <v>0.45318200000000003</v>
      </c>
      <c r="R35" s="396" t="s">
        <v>468</v>
      </c>
    </row>
    <row r="36" spans="1:18" ht="15.95" customHeight="1" x14ac:dyDescent="0.2">
      <c r="A36" s="397"/>
      <c r="B36" s="381" t="s">
        <v>469</v>
      </c>
      <c r="C36" s="381"/>
      <c r="D36" s="392">
        <v>785.78765099999998</v>
      </c>
      <c r="E36" s="393">
        <v>494.94574399999999</v>
      </c>
      <c r="F36" s="394">
        <v>159.21310699999998</v>
      </c>
      <c r="G36" s="395">
        <v>37.780266000000005</v>
      </c>
      <c r="H36" s="394">
        <v>19.999437</v>
      </c>
      <c r="I36" s="394">
        <v>10.204253000000001</v>
      </c>
      <c r="J36" s="394">
        <v>6.6421390000000002</v>
      </c>
      <c r="K36" s="394">
        <v>323.99789299999998</v>
      </c>
      <c r="L36" s="393">
        <v>91.219850000000008</v>
      </c>
      <c r="M36" s="394">
        <v>86.026472999999996</v>
      </c>
      <c r="N36" s="393">
        <v>197.16076800000002</v>
      </c>
      <c r="O36" s="394">
        <v>51.531180999999997</v>
      </c>
      <c r="P36" s="394">
        <v>75.628506999999999</v>
      </c>
      <c r="Q36" s="393">
        <v>1.2831089999999998</v>
      </c>
      <c r="R36" s="396" t="s">
        <v>470</v>
      </c>
    </row>
    <row r="37" spans="1:18" ht="24" customHeight="1" x14ac:dyDescent="0.2">
      <c r="A37" s="397">
        <v>2009</v>
      </c>
      <c r="B37" s="381" t="s">
        <v>395</v>
      </c>
      <c r="C37" s="381"/>
      <c r="D37" s="392">
        <v>1175.3485889999999</v>
      </c>
      <c r="E37" s="393">
        <v>862.21875</v>
      </c>
      <c r="F37" s="394">
        <v>494.084812</v>
      </c>
      <c r="G37" s="395">
        <v>127.083826</v>
      </c>
      <c r="H37" s="394">
        <v>101.218895</v>
      </c>
      <c r="I37" s="394">
        <v>18.176058000000001</v>
      </c>
      <c r="J37" s="394">
        <v>13.723979</v>
      </c>
      <c r="K37" s="394">
        <v>342.13874200000004</v>
      </c>
      <c r="L37" s="393">
        <v>133.655676</v>
      </c>
      <c r="M37" s="394">
        <v>127.504655</v>
      </c>
      <c r="N37" s="393">
        <v>179.10099600000001</v>
      </c>
      <c r="O37" s="394">
        <v>42.151819000000003</v>
      </c>
      <c r="P37" s="394">
        <v>59.227368000000006</v>
      </c>
      <c r="Q37" s="393">
        <v>1.305852</v>
      </c>
      <c r="R37" s="396" t="s">
        <v>466</v>
      </c>
    </row>
    <row r="38" spans="1:18" ht="15.95" customHeight="1" x14ac:dyDescent="0.2">
      <c r="A38" s="397"/>
      <c r="B38" s="381" t="s">
        <v>467</v>
      </c>
      <c r="C38" s="381"/>
      <c r="D38" s="392">
        <v>484.58064300000001</v>
      </c>
      <c r="E38" s="393">
        <v>438.24609399999997</v>
      </c>
      <c r="F38" s="394">
        <v>361.24870699999997</v>
      </c>
      <c r="G38" s="395">
        <v>91.016577999999996</v>
      </c>
      <c r="H38" s="394">
        <v>83.137552999999997</v>
      </c>
      <c r="I38" s="394">
        <v>3.9867849999999998</v>
      </c>
      <c r="J38" s="394">
        <v>7.875006</v>
      </c>
      <c r="K38" s="394">
        <v>61.478999999999999</v>
      </c>
      <c r="L38" s="393">
        <v>26.486917000000002</v>
      </c>
      <c r="M38" s="394">
        <v>24.220397999999999</v>
      </c>
      <c r="N38" s="393">
        <v>20.367466999999998</v>
      </c>
      <c r="O38" s="394">
        <v>7.9472000000000001E-2</v>
      </c>
      <c r="P38" s="394">
        <v>6.5437380000000003</v>
      </c>
      <c r="Q38" s="393">
        <v>0.51059699999999997</v>
      </c>
      <c r="R38" s="396" t="s">
        <v>468</v>
      </c>
    </row>
    <row r="39" spans="1:18" ht="15.95" customHeight="1" x14ac:dyDescent="0.2">
      <c r="A39" s="397"/>
      <c r="B39" s="381" t="s">
        <v>469</v>
      </c>
      <c r="C39" s="381"/>
      <c r="D39" s="392">
        <v>690.76794799999993</v>
      </c>
      <c r="E39" s="393">
        <v>423.97265700000003</v>
      </c>
      <c r="F39" s="394">
        <v>132.83610400000001</v>
      </c>
      <c r="G39" s="395">
        <v>36.067250000000001</v>
      </c>
      <c r="H39" s="394">
        <v>18.081341000000002</v>
      </c>
      <c r="I39" s="394">
        <v>14.189272000000001</v>
      </c>
      <c r="J39" s="394">
        <v>5.8489740000000001</v>
      </c>
      <c r="K39" s="394">
        <v>280.65974399999999</v>
      </c>
      <c r="L39" s="393">
        <v>107.168768</v>
      </c>
      <c r="M39" s="394">
        <v>103.28426399999999</v>
      </c>
      <c r="N39" s="393">
        <v>158.73353</v>
      </c>
      <c r="O39" s="394">
        <v>42.072347999999998</v>
      </c>
      <c r="P39" s="394">
        <v>52.683631999999996</v>
      </c>
      <c r="Q39" s="393">
        <v>0.79525400000000002</v>
      </c>
      <c r="R39" s="396" t="s">
        <v>470</v>
      </c>
    </row>
    <row r="40" spans="1:18" ht="24" customHeight="1" x14ac:dyDescent="0.2">
      <c r="A40" s="397">
        <v>2008</v>
      </c>
      <c r="B40" s="381" t="s">
        <v>395</v>
      </c>
      <c r="C40" s="381"/>
      <c r="D40" s="392">
        <v>1345.929842</v>
      </c>
      <c r="E40" s="393">
        <v>1036.8025600000001</v>
      </c>
      <c r="F40" s="394">
        <v>642.06835999999998</v>
      </c>
      <c r="G40" s="395">
        <v>208.17907600000001</v>
      </c>
      <c r="H40" s="394">
        <v>187.28918100000001</v>
      </c>
      <c r="I40" s="394">
        <v>11.933279000000001</v>
      </c>
      <c r="J40" s="394">
        <v>6.4145150000000006</v>
      </c>
      <c r="K40" s="394">
        <v>376.68003600000003</v>
      </c>
      <c r="L40" s="393">
        <v>116.51668799999999</v>
      </c>
      <c r="M40" s="394">
        <v>109.29997400000001</v>
      </c>
      <c r="N40" s="393">
        <v>188.25638800000002</v>
      </c>
      <c r="O40" s="394">
        <v>40.202677999999999</v>
      </c>
      <c r="P40" s="394">
        <v>76.228273000000002</v>
      </c>
      <c r="Q40" s="393">
        <v>2.7761269999999998</v>
      </c>
      <c r="R40" s="396" t="s">
        <v>466</v>
      </c>
    </row>
    <row r="41" spans="1:18" ht="15.95" customHeight="1" x14ac:dyDescent="0.2">
      <c r="A41" s="397"/>
      <c r="B41" s="381" t="s">
        <v>467</v>
      </c>
      <c r="C41" s="381"/>
      <c r="D41" s="392">
        <v>641.63967000000002</v>
      </c>
      <c r="E41" s="393">
        <v>573.40540099999998</v>
      </c>
      <c r="F41" s="394">
        <v>495.83295600000002</v>
      </c>
      <c r="G41" s="395">
        <v>174.89286300000001</v>
      </c>
      <c r="H41" s="394">
        <v>167.58012299999999</v>
      </c>
      <c r="I41" s="394">
        <v>3.4858310000000001</v>
      </c>
      <c r="J41" s="394">
        <v>2.0860819999999998</v>
      </c>
      <c r="K41" s="394">
        <v>73.512316999999996</v>
      </c>
      <c r="L41" s="393">
        <v>40.276934000000004</v>
      </c>
      <c r="M41" s="394">
        <v>39.214987999999998</v>
      </c>
      <c r="N41" s="393">
        <v>26.967872</v>
      </c>
      <c r="O41" s="394">
        <v>6.3930000000000001E-2</v>
      </c>
      <c r="P41" s="394">
        <v>5.1540100000000004</v>
      </c>
      <c r="Q41" s="393">
        <v>0.69599100000000003</v>
      </c>
      <c r="R41" s="396" t="s">
        <v>468</v>
      </c>
    </row>
    <row r="42" spans="1:18" ht="15.95" customHeight="1" x14ac:dyDescent="0.2">
      <c r="A42" s="397"/>
      <c r="B42" s="381" t="s">
        <v>469</v>
      </c>
      <c r="C42" s="381"/>
      <c r="D42" s="392">
        <v>704.29017299999998</v>
      </c>
      <c r="E42" s="393">
        <v>463.397154</v>
      </c>
      <c r="F42" s="394">
        <v>146.2354</v>
      </c>
      <c r="G42" s="395">
        <v>33.286209999999997</v>
      </c>
      <c r="H42" s="394">
        <v>19.709057000000001</v>
      </c>
      <c r="I42" s="394">
        <v>8.4474470000000004</v>
      </c>
      <c r="J42" s="394">
        <v>4.3284319999999994</v>
      </c>
      <c r="K42" s="394">
        <v>303.16771899999998</v>
      </c>
      <c r="L42" s="393">
        <v>76.239761000000001</v>
      </c>
      <c r="M42" s="394">
        <v>70.084987999999996</v>
      </c>
      <c r="N42" s="393">
        <v>161.288523</v>
      </c>
      <c r="O42" s="394">
        <v>40.138748</v>
      </c>
      <c r="P42" s="394">
        <v>71.074262000000004</v>
      </c>
      <c r="Q42" s="393">
        <v>2.0801370000000001</v>
      </c>
      <c r="R42" s="396" t="s">
        <v>470</v>
      </c>
    </row>
    <row r="43" spans="1:18" ht="24" customHeight="1" x14ac:dyDescent="0.2">
      <c r="A43" s="397">
        <v>2007</v>
      </c>
      <c r="B43" s="381" t="s">
        <v>395</v>
      </c>
      <c r="C43" s="381"/>
      <c r="D43" s="392">
        <v>1028.77844</v>
      </c>
      <c r="E43" s="393">
        <v>673.46786600000007</v>
      </c>
      <c r="F43" s="394">
        <v>378.77340299999997</v>
      </c>
      <c r="G43" s="395">
        <v>60.693510000000003</v>
      </c>
      <c r="H43" s="394">
        <v>42.985275999999999</v>
      </c>
      <c r="I43" s="394">
        <v>10.651809</v>
      </c>
      <c r="J43" s="394">
        <v>8.0256430000000005</v>
      </c>
      <c r="K43" s="394">
        <v>258.57202699999999</v>
      </c>
      <c r="L43" s="393">
        <v>119.44439299999999</v>
      </c>
      <c r="M43" s="394">
        <v>115.93896599999999</v>
      </c>
      <c r="N43" s="393">
        <v>194.40701300000001</v>
      </c>
      <c r="O43" s="394">
        <v>40.474232000000001</v>
      </c>
      <c r="P43" s="394">
        <v>87.366917000000001</v>
      </c>
      <c r="Q43" s="393">
        <v>2.0225879999999998</v>
      </c>
      <c r="R43" s="396" t="s">
        <v>466</v>
      </c>
    </row>
    <row r="44" spans="1:18" ht="15.95" customHeight="1" x14ac:dyDescent="0.2">
      <c r="A44" s="397"/>
      <c r="B44" s="381" t="s">
        <v>467</v>
      </c>
      <c r="C44" s="381"/>
      <c r="D44" s="392">
        <v>400.75482599999998</v>
      </c>
      <c r="E44" s="393">
        <v>322.51403700000003</v>
      </c>
      <c r="F44" s="394">
        <v>254.295276</v>
      </c>
      <c r="G44" s="395">
        <v>32.504928</v>
      </c>
      <c r="H44" s="394">
        <v>25.545252999999999</v>
      </c>
      <c r="I44" s="394">
        <v>4.1175839999999999</v>
      </c>
      <c r="J44" s="394">
        <v>1.7787739999999999</v>
      </c>
      <c r="K44" s="394">
        <v>44.774341999999997</v>
      </c>
      <c r="L44" s="393">
        <v>23.511482000000001</v>
      </c>
      <c r="M44" s="394">
        <v>22.810119999999998</v>
      </c>
      <c r="N44" s="393">
        <v>17.864271000000002</v>
      </c>
      <c r="O44" s="394">
        <v>0.279613</v>
      </c>
      <c r="P44" s="394">
        <v>4.4959899999999999</v>
      </c>
      <c r="Q44" s="393">
        <v>0.30835600000000002</v>
      </c>
      <c r="R44" s="396" t="s">
        <v>468</v>
      </c>
    </row>
    <row r="45" spans="1:18" ht="15.95" customHeight="1" x14ac:dyDescent="0.2">
      <c r="A45" s="397"/>
      <c r="B45" s="381" t="s">
        <v>469</v>
      </c>
      <c r="C45" s="381"/>
      <c r="D45" s="392">
        <v>628.02361300000007</v>
      </c>
      <c r="E45" s="393">
        <v>350.95383199999998</v>
      </c>
      <c r="F45" s="394">
        <v>124.478128</v>
      </c>
      <c r="G45" s="395">
        <v>28.188582999999998</v>
      </c>
      <c r="H45" s="394">
        <v>17.440022000000003</v>
      </c>
      <c r="I45" s="394">
        <v>6.5342259999999994</v>
      </c>
      <c r="J45" s="394">
        <v>6.2468710000000005</v>
      </c>
      <c r="K45" s="394">
        <v>213.797686</v>
      </c>
      <c r="L45" s="393">
        <v>95.932907999999998</v>
      </c>
      <c r="M45" s="394">
        <v>93.12884600000001</v>
      </c>
      <c r="N45" s="393">
        <v>176.54273900000001</v>
      </c>
      <c r="O45" s="394">
        <v>40.194618999999996</v>
      </c>
      <c r="P45" s="394">
        <v>82.870926000000011</v>
      </c>
      <c r="Q45" s="393">
        <v>1.7142329999999999</v>
      </c>
      <c r="R45" s="396" t="s">
        <v>470</v>
      </c>
    </row>
    <row r="46" spans="1:18" ht="24" customHeight="1" x14ac:dyDescent="0.2">
      <c r="A46" s="397">
        <v>2006</v>
      </c>
      <c r="B46" s="381" t="s">
        <v>395</v>
      </c>
      <c r="C46" s="381"/>
      <c r="D46" s="392">
        <v>892.927369</v>
      </c>
      <c r="E46" s="393">
        <v>635.21419200000003</v>
      </c>
      <c r="F46" s="394">
        <v>373.62450100000001</v>
      </c>
      <c r="G46" s="395">
        <v>40.863459000000006</v>
      </c>
      <c r="H46" s="394">
        <v>25.804857999999999</v>
      </c>
      <c r="I46" s="394">
        <v>10.678691000000001</v>
      </c>
      <c r="J46" s="394">
        <v>4.6014840000000001</v>
      </c>
      <c r="K46" s="394">
        <v>242.68327499999998</v>
      </c>
      <c r="L46" s="393">
        <v>90.645056999999994</v>
      </c>
      <c r="M46" s="394">
        <v>87.675647999999995</v>
      </c>
      <c r="N46" s="393">
        <v>131.68526199999999</v>
      </c>
      <c r="O46" s="394">
        <v>31.432441999999998</v>
      </c>
      <c r="P46" s="394">
        <v>45.747284000000001</v>
      </c>
      <c r="Q46" s="393">
        <v>0.67299900000000001</v>
      </c>
      <c r="R46" s="396" t="s">
        <v>466</v>
      </c>
    </row>
    <row r="47" spans="1:18" ht="15.95" customHeight="1" x14ac:dyDescent="0.2">
      <c r="A47" s="397"/>
      <c r="B47" s="381" t="s">
        <v>467</v>
      </c>
      <c r="C47" s="381"/>
      <c r="D47" s="392">
        <v>392.83433299999996</v>
      </c>
      <c r="E47" s="393">
        <v>327.07892599999997</v>
      </c>
      <c r="F47" s="394">
        <v>268.44667700000002</v>
      </c>
      <c r="G47" s="395">
        <v>10.754910000000001</v>
      </c>
      <c r="H47" s="394">
        <v>6.4218130000000002</v>
      </c>
      <c r="I47" s="394">
        <v>2.4827970000000001</v>
      </c>
      <c r="J47" s="394">
        <v>0.39459899999999998</v>
      </c>
      <c r="K47" s="394">
        <v>46.937626999999999</v>
      </c>
      <c r="L47" s="393">
        <v>19.576519000000001</v>
      </c>
      <c r="M47" s="394">
        <v>19.014474999999997</v>
      </c>
      <c r="N47" s="393">
        <v>13.763114999999999</v>
      </c>
      <c r="O47" s="394">
        <v>4.7097E-2</v>
      </c>
      <c r="P47" s="394">
        <v>3.0304279999999997</v>
      </c>
      <c r="Q47" s="393">
        <v>0.247609</v>
      </c>
      <c r="R47" s="396" t="s">
        <v>468</v>
      </c>
    </row>
    <row r="48" spans="1:18" ht="15.95" customHeight="1" x14ac:dyDescent="0.2">
      <c r="A48" s="397"/>
      <c r="B48" s="381" t="s">
        <v>469</v>
      </c>
      <c r="C48" s="381"/>
      <c r="D48" s="392">
        <v>500.09303700000004</v>
      </c>
      <c r="E48" s="393">
        <v>308.13526999999999</v>
      </c>
      <c r="F48" s="394">
        <v>105.17782700000001</v>
      </c>
      <c r="G48" s="395">
        <v>30.108550000000001</v>
      </c>
      <c r="H48" s="394">
        <v>19.383046999999998</v>
      </c>
      <c r="I48" s="394">
        <v>8.1958920000000006</v>
      </c>
      <c r="J48" s="394">
        <v>4.2068860000000008</v>
      </c>
      <c r="K48" s="394">
        <v>195.74564799999999</v>
      </c>
      <c r="L48" s="393">
        <v>71.068534999999997</v>
      </c>
      <c r="M48" s="394">
        <v>68.661168000000004</v>
      </c>
      <c r="N48" s="393">
        <v>117.922155</v>
      </c>
      <c r="O48" s="394">
        <v>31.385345000000001</v>
      </c>
      <c r="P48" s="394">
        <v>42.716855000000002</v>
      </c>
      <c r="Q48" s="393">
        <v>0.42539199999999999</v>
      </c>
      <c r="R48" s="396" t="s">
        <v>470</v>
      </c>
    </row>
    <row r="49" spans="1:18" ht="24" customHeight="1" x14ac:dyDescent="0.2">
      <c r="A49" s="397">
        <v>2005</v>
      </c>
      <c r="B49" s="381" t="s">
        <v>395</v>
      </c>
      <c r="C49" s="381"/>
      <c r="D49" s="392">
        <v>778.141255</v>
      </c>
      <c r="E49" s="393">
        <v>589.756393</v>
      </c>
      <c r="F49" s="394">
        <v>333.03099500000002</v>
      </c>
      <c r="G49" s="395">
        <v>38.208894999999998</v>
      </c>
      <c r="H49" s="394">
        <v>22.746333</v>
      </c>
      <c r="I49" s="394">
        <v>10.001272999999999</v>
      </c>
      <c r="J49" s="394">
        <v>6.5181170000000002</v>
      </c>
      <c r="K49" s="394">
        <v>242.23367499999998</v>
      </c>
      <c r="L49" s="393">
        <v>68.787123000000008</v>
      </c>
      <c r="M49" s="394">
        <v>65.189194999999998</v>
      </c>
      <c r="N49" s="393">
        <v>92.096519999999998</v>
      </c>
      <c r="O49" s="394">
        <v>23.625869999999999</v>
      </c>
      <c r="P49" s="394">
        <v>31.522682</v>
      </c>
      <c r="Q49" s="393">
        <v>1.5493969999999999</v>
      </c>
      <c r="R49" s="396" t="s">
        <v>466</v>
      </c>
    </row>
    <row r="50" spans="1:18" ht="15.95" customHeight="1" x14ac:dyDescent="0.2">
      <c r="A50" s="397"/>
      <c r="B50" s="381" t="s">
        <v>467</v>
      </c>
      <c r="C50" s="381"/>
      <c r="D50" s="392">
        <v>362.50482699999998</v>
      </c>
      <c r="E50" s="393">
        <v>300.16162199999997</v>
      </c>
      <c r="F50" s="394">
        <v>236.05502299999998</v>
      </c>
      <c r="G50" s="395">
        <v>7.4673970000000001</v>
      </c>
      <c r="H50" s="394">
        <v>3.6940010000000001</v>
      </c>
      <c r="I50" s="394">
        <v>2.0664769999999999</v>
      </c>
      <c r="J50" s="394">
        <v>1.0768119999999999</v>
      </c>
      <c r="K50" s="394">
        <v>56.630738999999998</v>
      </c>
      <c r="L50" s="393">
        <v>21.455836999999999</v>
      </c>
      <c r="M50" s="394">
        <v>19.569131000000002</v>
      </c>
      <c r="N50" s="393">
        <v>16.092402</v>
      </c>
      <c r="O50" s="394">
        <v>2.0344999999999999E-2</v>
      </c>
      <c r="P50" s="394">
        <v>3.3041179999999999</v>
      </c>
      <c r="Q50" s="393">
        <v>0.67305999999999999</v>
      </c>
      <c r="R50" s="396" t="s">
        <v>468</v>
      </c>
    </row>
    <row r="51" spans="1:18" ht="15.95" customHeight="1" x14ac:dyDescent="0.2">
      <c r="A51" s="397"/>
      <c r="B51" s="381" t="s">
        <v>469</v>
      </c>
      <c r="C51" s="381"/>
      <c r="D51" s="392">
        <v>415.63642800000002</v>
      </c>
      <c r="E51" s="393">
        <v>289.59477600000002</v>
      </c>
      <c r="F51" s="394">
        <v>96.975979000000009</v>
      </c>
      <c r="G51" s="395">
        <v>30.741501</v>
      </c>
      <c r="H51" s="394">
        <v>19.052334999999999</v>
      </c>
      <c r="I51" s="394">
        <v>7.9347969999999997</v>
      </c>
      <c r="J51" s="394">
        <v>5.441306</v>
      </c>
      <c r="K51" s="394">
        <v>185.602935</v>
      </c>
      <c r="L51" s="393">
        <v>47.33128</v>
      </c>
      <c r="M51" s="394">
        <v>45.620061</v>
      </c>
      <c r="N51" s="393">
        <v>76.004111999999992</v>
      </c>
      <c r="O51" s="394">
        <v>23.605525</v>
      </c>
      <c r="P51" s="394">
        <v>28.218564999999998</v>
      </c>
      <c r="Q51" s="393">
        <v>0.87633700000000003</v>
      </c>
      <c r="R51" s="396" t="s">
        <v>470</v>
      </c>
    </row>
    <row r="52" spans="1:18" ht="24" customHeight="1" x14ac:dyDescent="0.2">
      <c r="A52" s="397">
        <v>2004</v>
      </c>
      <c r="B52" s="381" t="s">
        <v>395</v>
      </c>
      <c r="C52" s="381"/>
      <c r="D52" s="392">
        <v>636.08623999999998</v>
      </c>
      <c r="E52" s="393">
        <v>425.342444</v>
      </c>
      <c r="F52" s="394">
        <v>225.19593799999998</v>
      </c>
      <c r="G52" s="395">
        <v>27.436400000000003</v>
      </c>
      <c r="H52" s="394">
        <v>18.721985</v>
      </c>
      <c r="I52" s="394">
        <v>5.6270469999999992</v>
      </c>
      <c r="J52" s="394">
        <v>3.5457879999999999</v>
      </c>
      <c r="K52" s="394">
        <v>189.993483</v>
      </c>
      <c r="L52" s="393">
        <v>56.587277</v>
      </c>
      <c r="M52" s="394">
        <v>54.914760000000001</v>
      </c>
      <c r="N52" s="393">
        <v>91.982399999999998</v>
      </c>
      <c r="O52" s="394">
        <v>39.297804999999997</v>
      </c>
      <c r="P52" s="394">
        <v>25.000203000000003</v>
      </c>
      <c r="Q52" s="393">
        <v>1.818716</v>
      </c>
      <c r="R52" s="396" t="s">
        <v>466</v>
      </c>
    </row>
    <row r="53" spans="1:18" ht="15.95" customHeight="1" x14ac:dyDescent="0.2">
      <c r="A53" s="397"/>
      <c r="B53" s="381" t="s">
        <v>467</v>
      </c>
      <c r="C53" s="381"/>
      <c r="D53" s="392">
        <v>269.15895599999999</v>
      </c>
      <c r="E53" s="393">
        <v>185.78335200000001</v>
      </c>
      <c r="F53" s="394">
        <v>139.95830600000002</v>
      </c>
      <c r="G53" s="395">
        <v>8.8091880000000007</v>
      </c>
      <c r="H53" s="394">
        <v>5.4779470000000003</v>
      </c>
      <c r="I53" s="394">
        <v>1.6326289999999999</v>
      </c>
      <c r="J53" s="394">
        <v>0.43182700000000002</v>
      </c>
      <c r="K53" s="394">
        <v>42.830036</v>
      </c>
      <c r="L53" s="393">
        <v>13.035759000000001</v>
      </c>
      <c r="M53" s="394">
        <v>12.486608</v>
      </c>
      <c r="N53" s="393">
        <v>11.945422999999998</v>
      </c>
      <c r="O53" s="394">
        <v>0.17844100000000002</v>
      </c>
      <c r="P53" s="394">
        <v>2.228364</v>
      </c>
      <c r="Q53" s="393">
        <v>0.56185000000000007</v>
      </c>
      <c r="R53" s="396" t="s">
        <v>468</v>
      </c>
    </row>
    <row r="54" spans="1:18" ht="15.95" customHeight="1" x14ac:dyDescent="0.2">
      <c r="A54" s="397"/>
      <c r="B54" s="381" t="s">
        <v>469</v>
      </c>
      <c r="C54" s="381"/>
      <c r="D54" s="392">
        <v>366.92728399999999</v>
      </c>
      <c r="E54" s="393">
        <v>239.55909199999999</v>
      </c>
      <c r="F54" s="394">
        <v>85.237631999999991</v>
      </c>
      <c r="G54" s="395">
        <v>18.627212</v>
      </c>
      <c r="H54" s="394">
        <v>13.244038</v>
      </c>
      <c r="I54" s="394">
        <v>3.994418</v>
      </c>
      <c r="J54" s="394">
        <v>3.1139609999999998</v>
      </c>
      <c r="K54" s="394">
        <v>147.16344699999999</v>
      </c>
      <c r="L54" s="393">
        <v>43.551517999999994</v>
      </c>
      <c r="M54" s="394">
        <v>42.428152000000004</v>
      </c>
      <c r="N54" s="393">
        <v>80.036977000000007</v>
      </c>
      <c r="O54" s="394">
        <v>39.119364000000004</v>
      </c>
      <c r="P54" s="394">
        <v>22.771839</v>
      </c>
      <c r="Q54" s="393">
        <v>1.256866</v>
      </c>
      <c r="R54" s="396" t="s">
        <v>470</v>
      </c>
    </row>
    <row r="55" spans="1:18" ht="24" customHeight="1" x14ac:dyDescent="0.2">
      <c r="A55" s="397">
        <v>2003</v>
      </c>
      <c r="B55" s="381" t="s">
        <v>395</v>
      </c>
      <c r="C55" s="381"/>
      <c r="D55" s="392">
        <v>556.79148799999996</v>
      </c>
      <c r="E55" s="393">
        <v>382.36844100000002</v>
      </c>
      <c r="F55" s="394">
        <v>197.31660600000001</v>
      </c>
      <c r="G55" s="395">
        <v>20.492469</v>
      </c>
      <c r="H55" s="394">
        <v>12.449843999999999</v>
      </c>
      <c r="I55" s="394">
        <v>3.923384</v>
      </c>
      <c r="J55" s="394">
        <v>4.1613810000000004</v>
      </c>
      <c r="K55" s="394">
        <v>177.016288</v>
      </c>
      <c r="L55" s="393">
        <v>68.251170999999999</v>
      </c>
      <c r="M55" s="394">
        <v>66.275062000000005</v>
      </c>
      <c r="N55" s="393">
        <v>56.496803999999997</v>
      </c>
      <c r="O55" s="394">
        <v>20.640086</v>
      </c>
      <c r="P55" s="394">
        <v>19.018148</v>
      </c>
      <c r="Q55" s="393">
        <v>1.521665</v>
      </c>
      <c r="R55" s="396" t="s">
        <v>466</v>
      </c>
    </row>
    <row r="56" spans="1:18" ht="15.95" customHeight="1" x14ac:dyDescent="0.2">
      <c r="A56" s="397"/>
      <c r="B56" s="381" t="s">
        <v>467</v>
      </c>
      <c r="C56" s="381"/>
      <c r="D56" s="392">
        <v>229.05689100000001</v>
      </c>
      <c r="E56" s="393">
        <v>169.143126</v>
      </c>
      <c r="F56" s="394">
        <v>126.99325999999999</v>
      </c>
      <c r="G56" s="395">
        <v>6.0790579999999999</v>
      </c>
      <c r="H56" s="394">
        <v>3.429967</v>
      </c>
      <c r="I56" s="394">
        <v>1.2704139999999999</v>
      </c>
      <c r="J56" s="394">
        <v>1.3916679999999999</v>
      </c>
      <c r="K56" s="394">
        <v>39.271148000000004</v>
      </c>
      <c r="L56" s="393">
        <v>15.021258</v>
      </c>
      <c r="M56" s="394">
        <v>14.230399</v>
      </c>
      <c r="N56" s="393">
        <v>8.4017399999999984</v>
      </c>
      <c r="O56" s="394">
        <v>1.1182000000000001E-2</v>
      </c>
      <c r="P56" s="394">
        <v>2.0897920000000001</v>
      </c>
      <c r="Q56" s="393">
        <v>0.20317500000000002</v>
      </c>
      <c r="R56" s="396" t="s">
        <v>468</v>
      </c>
    </row>
    <row r="57" spans="1:18" ht="15.95" customHeight="1" x14ac:dyDescent="0.2">
      <c r="A57" s="397"/>
      <c r="B57" s="381" t="s">
        <v>469</v>
      </c>
      <c r="C57" s="381"/>
      <c r="D57" s="392">
        <v>327.73459600000001</v>
      </c>
      <c r="E57" s="393">
        <v>213.22532699999999</v>
      </c>
      <c r="F57" s="394">
        <v>70.323354000000009</v>
      </c>
      <c r="G57" s="395">
        <v>14.413411</v>
      </c>
      <c r="H57" s="394">
        <v>9.019877000000001</v>
      </c>
      <c r="I57" s="394">
        <v>2.6529699999999998</v>
      </c>
      <c r="J57" s="394">
        <v>2.7697130000000003</v>
      </c>
      <c r="K57" s="394">
        <v>137.74514400000001</v>
      </c>
      <c r="L57" s="393">
        <v>53.229913999999994</v>
      </c>
      <c r="M57" s="394">
        <v>52.044663999999997</v>
      </c>
      <c r="N57" s="393">
        <v>48.095063999999994</v>
      </c>
      <c r="O57" s="394">
        <v>20.628902999999998</v>
      </c>
      <c r="P57" s="394">
        <v>16.928356999999998</v>
      </c>
      <c r="Q57" s="393">
        <v>1.3184899999999999</v>
      </c>
      <c r="R57" s="396" t="s">
        <v>470</v>
      </c>
    </row>
    <row r="58" spans="1:18" ht="24" customHeight="1" x14ac:dyDescent="0.2">
      <c r="A58" s="397">
        <v>2002</v>
      </c>
      <c r="B58" s="381" t="s">
        <v>395</v>
      </c>
      <c r="C58" s="381"/>
      <c r="D58" s="392">
        <v>564.457536</v>
      </c>
      <c r="E58" s="393">
        <v>357.255447</v>
      </c>
      <c r="F58" s="394">
        <v>151.61845199999999</v>
      </c>
      <c r="G58" s="395">
        <v>37.711220000000004</v>
      </c>
      <c r="H58" s="394">
        <v>29.778025000000003</v>
      </c>
      <c r="I58" s="394">
        <v>4.2978969999999999</v>
      </c>
      <c r="J58" s="394">
        <v>1.961649</v>
      </c>
      <c r="K58" s="394">
        <v>195.86184</v>
      </c>
      <c r="L58" s="393">
        <v>79.631038000000004</v>
      </c>
      <c r="M58" s="394">
        <v>76.039265999999998</v>
      </c>
      <c r="N58" s="393">
        <v>59.729979</v>
      </c>
      <c r="O58" s="394">
        <v>22.404824000000001</v>
      </c>
      <c r="P58" s="394">
        <v>19.171664</v>
      </c>
      <c r="Q58" s="393">
        <v>0.99872099999999997</v>
      </c>
      <c r="R58" s="396" t="s">
        <v>466</v>
      </c>
    </row>
    <row r="59" spans="1:18" ht="15.95" customHeight="1" x14ac:dyDescent="0.2">
      <c r="A59" s="397"/>
      <c r="B59" s="381" t="s">
        <v>467</v>
      </c>
      <c r="C59" s="381"/>
      <c r="D59" s="392">
        <v>220.12035599999999</v>
      </c>
      <c r="E59" s="393">
        <v>125.36072</v>
      </c>
      <c r="F59" s="394">
        <v>79.003501999999997</v>
      </c>
      <c r="G59" s="395">
        <v>23.228625999999998</v>
      </c>
      <c r="H59" s="394">
        <v>20.412033000000001</v>
      </c>
      <c r="I59" s="394">
        <v>1.3262719999999999</v>
      </c>
      <c r="J59" s="394">
        <v>0.46994900000000001</v>
      </c>
      <c r="K59" s="394">
        <v>43.531427000000001</v>
      </c>
      <c r="L59" s="393">
        <v>22.059531</v>
      </c>
      <c r="M59" s="394">
        <v>20.472041000000001</v>
      </c>
      <c r="N59" s="393">
        <v>7.7392400000000006</v>
      </c>
      <c r="O59" s="394">
        <v>4.8797E-2</v>
      </c>
      <c r="P59" s="394">
        <v>1.798956</v>
      </c>
      <c r="Q59" s="393">
        <v>0.13803699999999999</v>
      </c>
      <c r="R59" s="396" t="s">
        <v>468</v>
      </c>
    </row>
    <row r="60" spans="1:18" ht="15.95" customHeight="1" x14ac:dyDescent="0.2">
      <c r="A60" s="397"/>
      <c r="B60" s="381" t="s">
        <v>469</v>
      </c>
      <c r="C60" s="381"/>
      <c r="D60" s="392">
        <v>344.33720599999998</v>
      </c>
      <c r="E60" s="393">
        <v>231.89473000000001</v>
      </c>
      <c r="F60" s="394">
        <v>72.614953999999997</v>
      </c>
      <c r="G60" s="395">
        <v>14.482595</v>
      </c>
      <c r="H60" s="394">
        <v>9.3659929999999996</v>
      </c>
      <c r="I60" s="394">
        <v>2.971625</v>
      </c>
      <c r="J60" s="394">
        <v>1.4917</v>
      </c>
      <c r="K60" s="394">
        <v>152.33041200000002</v>
      </c>
      <c r="L60" s="393">
        <v>57.571505999999999</v>
      </c>
      <c r="M60" s="394">
        <v>55.567224000000003</v>
      </c>
      <c r="N60" s="393">
        <v>51.990740000000002</v>
      </c>
      <c r="O60" s="394">
        <v>22.356027999999998</v>
      </c>
      <c r="P60" s="394">
        <v>17.372707999999999</v>
      </c>
      <c r="Q60" s="393">
        <v>0.860684</v>
      </c>
      <c r="R60" s="396" t="s">
        <v>470</v>
      </c>
    </row>
    <row r="61" spans="1:18" ht="24" customHeight="1" x14ac:dyDescent="0.2">
      <c r="A61" s="397">
        <v>2001</v>
      </c>
      <c r="B61" s="381" t="s">
        <v>395</v>
      </c>
      <c r="C61" s="381"/>
      <c r="D61" s="392">
        <v>586.45107200000007</v>
      </c>
      <c r="E61" s="393">
        <v>380.87307600000003</v>
      </c>
      <c r="F61" s="394">
        <v>151.36370099999999</v>
      </c>
      <c r="G61" s="395">
        <v>36.216339999999995</v>
      </c>
      <c r="H61" s="394">
        <v>28.883953000000002</v>
      </c>
      <c r="I61" s="394">
        <v>3.6425360000000002</v>
      </c>
      <c r="J61" s="394">
        <v>2.5340560000000001</v>
      </c>
      <c r="K61" s="394">
        <v>221.18947199999999</v>
      </c>
      <c r="L61" s="393">
        <v>76.793267</v>
      </c>
      <c r="M61" s="394">
        <v>70.975433999999993</v>
      </c>
      <c r="N61" s="393">
        <v>58.695873999999996</v>
      </c>
      <c r="O61" s="394">
        <v>21.718156</v>
      </c>
      <c r="P61" s="394">
        <v>15.822790999999999</v>
      </c>
      <c r="Q61" s="393">
        <v>3.0663809999999998</v>
      </c>
      <c r="R61" s="396" t="s">
        <v>466</v>
      </c>
    </row>
    <row r="62" spans="1:18" ht="15.95" customHeight="1" x14ac:dyDescent="0.2">
      <c r="A62" s="397"/>
      <c r="B62" s="381" t="s">
        <v>467</v>
      </c>
      <c r="C62" s="381"/>
      <c r="D62" s="392">
        <v>227.91761099999999</v>
      </c>
      <c r="E62" s="393">
        <v>127.28852000000001</v>
      </c>
      <c r="F62" s="394">
        <v>78.400840000000002</v>
      </c>
      <c r="G62" s="395">
        <v>21.187454000000002</v>
      </c>
      <c r="H62" s="394">
        <v>19.220023000000001</v>
      </c>
      <c r="I62" s="394">
        <v>0.99387900000000007</v>
      </c>
      <c r="J62" s="394">
        <v>0.222556</v>
      </c>
      <c r="K62" s="394">
        <v>45.753222000000001</v>
      </c>
      <c r="L62" s="393">
        <v>23.516856000000001</v>
      </c>
      <c r="M62" s="394">
        <v>20.678005000000002</v>
      </c>
      <c r="N62" s="393">
        <v>9.0971770000000003</v>
      </c>
      <c r="O62" s="394">
        <v>5.3874000000000005E-2</v>
      </c>
      <c r="P62" s="394">
        <v>1.260866</v>
      </c>
      <c r="Q62" s="393">
        <v>1.69668</v>
      </c>
      <c r="R62" s="396" t="s">
        <v>468</v>
      </c>
    </row>
    <row r="63" spans="1:18" ht="15.95" customHeight="1" x14ac:dyDescent="0.2">
      <c r="A63" s="397"/>
      <c r="B63" s="381" t="s">
        <v>469</v>
      </c>
      <c r="C63" s="381"/>
      <c r="D63" s="392">
        <v>358.53346799999997</v>
      </c>
      <c r="E63" s="393">
        <v>253.58455600000002</v>
      </c>
      <c r="F63" s="394">
        <v>72.962867000000003</v>
      </c>
      <c r="G63" s="395">
        <v>15.028887000000001</v>
      </c>
      <c r="H63" s="394">
        <v>9.6639309999999998</v>
      </c>
      <c r="I63" s="394">
        <v>2.648657</v>
      </c>
      <c r="J63" s="394">
        <v>2.3115000000000001</v>
      </c>
      <c r="K63" s="394">
        <v>175.43624400000002</v>
      </c>
      <c r="L63" s="393">
        <v>53.276410000000006</v>
      </c>
      <c r="M63" s="394">
        <v>50.297427999999996</v>
      </c>
      <c r="N63" s="393">
        <v>49.598697000000001</v>
      </c>
      <c r="O63" s="394">
        <v>21.664282</v>
      </c>
      <c r="P63" s="394">
        <v>14.561924999999999</v>
      </c>
      <c r="Q63" s="393">
        <v>1.3697010000000001</v>
      </c>
      <c r="R63" s="396" t="s">
        <v>470</v>
      </c>
    </row>
    <row r="64" spans="1:18" ht="24" customHeight="1" x14ac:dyDescent="0.2">
      <c r="A64" s="397">
        <v>2000</v>
      </c>
      <c r="B64" s="381" t="s">
        <v>395</v>
      </c>
      <c r="C64" s="381"/>
      <c r="D64" s="392">
        <v>573.42707200000007</v>
      </c>
      <c r="E64" s="393">
        <v>435.98651899999999</v>
      </c>
      <c r="F64" s="394">
        <v>207.46982199999999</v>
      </c>
      <c r="G64" s="395">
        <v>102.733909</v>
      </c>
      <c r="H64" s="394">
        <v>95.318210000000008</v>
      </c>
      <c r="I64" s="394">
        <v>3.363235</v>
      </c>
      <c r="J64" s="394">
        <v>1.9596579999999999</v>
      </c>
      <c r="K64" s="394">
        <v>219.263856</v>
      </c>
      <c r="L64" s="393">
        <v>69.922370000000001</v>
      </c>
      <c r="M64" s="394">
        <v>68.134702000000004</v>
      </c>
      <c r="N64" s="393">
        <v>59.201087000000001</v>
      </c>
      <c r="O64" s="394">
        <v>21.613759999999999</v>
      </c>
      <c r="P64" s="394">
        <v>16.914360000000002</v>
      </c>
      <c r="Q64" s="393">
        <v>1.0614380000000001</v>
      </c>
      <c r="R64" s="396" t="s">
        <v>466</v>
      </c>
    </row>
    <row r="65" spans="1:18" ht="15.95" customHeight="1" x14ac:dyDescent="0.2">
      <c r="A65" s="397"/>
      <c r="B65" s="381" t="s">
        <v>467</v>
      </c>
      <c r="C65" s="381"/>
      <c r="D65" s="392">
        <v>214.163905</v>
      </c>
      <c r="E65" s="393">
        <v>184.654291</v>
      </c>
      <c r="F65" s="394">
        <v>140.37861600000002</v>
      </c>
      <c r="G65" s="395">
        <v>89.765749</v>
      </c>
      <c r="H65" s="394">
        <v>87.924816000000007</v>
      </c>
      <c r="I65" s="394">
        <v>1.047628</v>
      </c>
      <c r="J65" s="394">
        <v>0.22254599999999999</v>
      </c>
      <c r="K65" s="394">
        <v>40.809590999999998</v>
      </c>
      <c r="L65" s="393">
        <v>17.697633999999997</v>
      </c>
      <c r="M65" s="394">
        <v>16.427499999999998</v>
      </c>
      <c r="N65" s="393">
        <v>6.8518129999999999</v>
      </c>
      <c r="O65" s="394">
        <v>3.3538999999999999E-2</v>
      </c>
      <c r="P65" s="394">
        <v>1.3833230000000001</v>
      </c>
      <c r="Q65" s="393">
        <v>0.16236</v>
      </c>
      <c r="R65" s="396" t="s">
        <v>468</v>
      </c>
    </row>
    <row r="66" spans="1:18" ht="15.95" customHeight="1" x14ac:dyDescent="0.2">
      <c r="A66" s="397"/>
      <c r="B66" s="381" t="s">
        <v>469</v>
      </c>
      <c r="C66" s="381"/>
      <c r="D66" s="392">
        <v>359.26315299999999</v>
      </c>
      <c r="E66" s="393">
        <v>251.33223699999999</v>
      </c>
      <c r="F66" s="394">
        <v>67.091207999999995</v>
      </c>
      <c r="G66" s="395">
        <v>12.968163000000001</v>
      </c>
      <c r="H66" s="394">
        <v>7.3933970000000002</v>
      </c>
      <c r="I66" s="394">
        <v>2.315607</v>
      </c>
      <c r="J66" s="394">
        <v>1.737112</v>
      </c>
      <c r="K66" s="394">
        <v>178.454272</v>
      </c>
      <c r="L66" s="393">
        <v>52.224735000000003</v>
      </c>
      <c r="M66" s="394">
        <v>51.707200999999998</v>
      </c>
      <c r="N66" s="393">
        <v>52.349271999999999</v>
      </c>
      <c r="O66" s="394">
        <v>21.580220000000001</v>
      </c>
      <c r="P66" s="394">
        <v>15.531036</v>
      </c>
      <c r="Q66" s="393">
        <v>0.89907799999999993</v>
      </c>
      <c r="R66" s="396" t="s">
        <v>470</v>
      </c>
    </row>
    <row r="67" spans="1:18" x14ac:dyDescent="0.2">
      <c r="A67" s="402"/>
      <c r="B67" s="379"/>
      <c r="C67" s="379"/>
      <c r="D67" s="403"/>
      <c r="E67" s="404"/>
      <c r="F67" s="405"/>
      <c r="G67" s="406"/>
      <c r="H67" s="405"/>
      <c r="I67" s="405"/>
      <c r="J67" s="405"/>
      <c r="K67" s="405"/>
      <c r="L67" s="404"/>
      <c r="M67" s="405"/>
      <c r="N67" s="404"/>
      <c r="O67" s="405"/>
      <c r="P67" s="405"/>
      <c r="Q67" s="406"/>
      <c r="R67" s="407"/>
    </row>
    <row r="69" spans="1:18" s="374" customFormat="1" x14ac:dyDescent="0.2">
      <c r="A69" s="373" t="s">
        <v>457</v>
      </c>
      <c r="D69" s="408"/>
    </row>
    <row r="70" spans="1:18" s="374" customFormat="1" x14ac:dyDescent="0.2">
      <c r="A70" s="373" t="s">
        <v>471</v>
      </c>
      <c r="D70" s="408"/>
    </row>
    <row r="71" spans="1:18" s="374" customFormat="1" x14ac:dyDescent="0.2">
      <c r="A71" s="373" t="s">
        <v>472</v>
      </c>
      <c r="D71" s="408"/>
    </row>
    <row r="72" spans="1:18" s="374" customFormat="1" x14ac:dyDescent="0.2">
      <c r="A72" s="373" t="s">
        <v>473</v>
      </c>
      <c r="D72" s="408"/>
    </row>
    <row r="73" spans="1:18" s="374" customFormat="1" x14ac:dyDescent="0.2">
      <c r="A73" s="373" t="s">
        <v>474</v>
      </c>
      <c r="D73" s="408"/>
    </row>
    <row r="74" spans="1:18" s="374" customFormat="1" x14ac:dyDescent="0.2">
      <c r="A74" s="373" t="s">
        <v>460</v>
      </c>
      <c r="D74" s="408"/>
    </row>
    <row r="75" spans="1:18" s="374" customFormat="1" x14ac:dyDescent="0.2">
      <c r="A75" s="373" t="s">
        <v>475</v>
      </c>
      <c r="D75" s="408"/>
    </row>
    <row r="76" spans="1:18" s="374" customFormat="1" x14ac:dyDescent="0.2">
      <c r="A76" s="373" t="s">
        <v>476</v>
      </c>
      <c r="D76" s="408"/>
    </row>
    <row r="77" spans="1:18" s="374" customFormat="1" x14ac:dyDescent="0.2">
      <c r="A77" s="373" t="s">
        <v>477</v>
      </c>
      <c r="D77" s="408"/>
    </row>
    <row r="78" spans="1:18" s="374" customFormat="1" x14ac:dyDescent="0.2">
      <c r="A78" s="415"/>
      <c r="D78" s="408"/>
    </row>
    <row r="79" spans="1:18" s="374" customFormat="1" x14ac:dyDescent="0.2">
      <c r="A79" s="415"/>
      <c r="D79" s="408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8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transitionEvaluation="1">
    <pageSetUpPr fitToPage="1"/>
  </sheetPr>
  <dimension ref="A1:W43"/>
  <sheetViews>
    <sheetView showGridLines="0" workbookViewId="0"/>
  </sheetViews>
  <sheetFormatPr defaultColWidth="10.7109375" defaultRowHeight="12" customHeight="1" x14ac:dyDescent="0.2"/>
  <cols>
    <col min="1" max="1" width="27.42578125" style="420" customWidth="1"/>
    <col min="2" max="4" width="7.42578125" style="420" customWidth="1"/>
    <col min="5" max="5" width="7.42578125" style="447" customWidth="1"/>
    <col min="6" max="20" width="7.42578125" style="420" customWidth="1"/>
    <col min="21" max="21" width="2.140625" style="420" customWidth="1"/>
    <col min="22" max="22" width="31" style="452" customWidth="1"/>
    <col min="23" max="16384" width="10.7109375" style="420"/>
  </cols>
  <sheetData>
    <row r="1" spans="1:23" s="418" customFormat="1" ht="12" customHeight="1" x14ac:dyDescent="0.2">
      <c r="A1" s="417" t="s">
        <v>480</v>
      </c>
      <c r="E1" s="419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V1" s="417"/>
    </row>
    <row r="2" spans="1:23" ht="12" customHeight="1" x14ac:dyDescent="0.2">
      <c r="A2" s="168" t="s">
        <v>0</v>
      </c>
      <c r="B2" s="21"/>
      <c r="C2" s="21"/>
      <c r="D2" s="21"/>
      <c r="E2" s="36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V2" s="421" t="s">
        <v>0</v>
      </c>
    </row>
    <row r="3" spans="1:23" ht="12" customHeight="1" x14ac:dyDescent="0.2">
      <c r="A3" s="422" t="s">
        <v>26</v>
      </c>
      <c r="B3" s="21"/>
      <c r="C3" s="21"/>
      <c r="E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V3" s="423" t="s">
        <v>27</v>
      </c>
    </row>
    <row r="4" spans="1:23" ht="12" customHeight="1" x14ac:dyDescent="0.2">
      <c r="A4" s="235" t="s">
        <v>481</v>
      </c>
      <c r="B4" s="21"/>
      <c r="C4" s="21"/>
      <c r="E4" s="36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V4" s="235" t="s">
        <v>482</v>
      </c>
    </row>
    <row r="5" spans="1:23" ht="12" customHeight="1" x14ac:dyDescent="0.2">
      <c r="A5" s="239"/>
      <c r="B5" s="424"/>
      <c r="C5" s="424"/>
      <c r="D5" s="425"/>
      <c r="E5" s="36"/>
      <c r="F5" s="425"/>
      <c r="G5" s="425"/>
      <c r="H5" s="42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425"/>
      <c r="V5" s="239"/>
    </row>
    <row r="6" spans="1:23" ht="12" customHeight="1" x14ac:dyDescent="0.2">
      <c r="A6" s="599"/>
      <c r="B6" s="596">
        <v>2000</v>
      </c>
      <c r="C6" s="596">
        <v>2001</v>
      </c>
      <c r="D6" s="596">
        <v>2002</v>
      </c>
      <c r="E6" s="583">
        <v>2003</v>
      </c>
      <c r="F6" s="599">
        <v>2004</v>
      </c>
      <c r="G6" s="599">
        <v>2005</v>
      </c>
      <c r="H6" s="599">
        <v>2006</v>
      </c>
      <c r="I6" s="583">
        <v>2007</v>
      </c>
      <c r="J6" s="583">
        <v>2008</v>
      </c>
      <c r="K6" s="583">
        <v>2009</v>
      </c>
      <c r="L6" s="583">
        <v>2010</v>
      </c>
      <c r="M6" s="584">
        <v>2011</v>
      </c>
      <c r="N6" s="584">
        <v>2012</v>
      </c>
      <c r="O6" s="584">
        <v>2013</v>
      </c>
      <c r="P6" s="584">
        <v>2014</v>
      </c>
      <c r="Q6" s="584">
        <v>2015</v>
      </c>
      <c r="R6" s="584">
        <v>2016</v>
      </c>
      <c r="S6" s="584">
        <v>2017</v>
      </c>
      <c r="T6" s="584">
        <v>2018</v>
      </c>
      <c r="U6" s="599"/>
      <c r="V6" s="600"/>
    </row>
    <row r="8" spans="1:23" s="429" customFormat="1" ht="21.95" customHeight="1" x14ac:dyDescent="0.2">
      <c r="A8" s="426" t="s">
        <v>483</v>
      </c>
      <c r="B8" s="427" t="s">
        <v>70</v>
      </c>
      <c r="C8" s="427" t="s">
        <v>70</v>
      </c>
      <c r="D8" s="427" t="s">
        <v>70</v>
      </c>
      <c r="E8" s="427" t="s">
        <v>70</v>
      </c>
      <c r="F8" s="427" t="s">
        <v>70</v>
      </c>
      <c r="G8" s="427" t="s">
        <v>70</v>
      </c>
      <c r="H8" s="427" t="s">
        <v>70</v>
      </c>
      <c r="I8" s="427" t="s">
        <v>70</v>
      </c>
      <c r="J8" s="427" t="s">
        <v>70</v>
      </c>
      <c r="K8" s="427" t="s">
        <v>70</v>
      </c>
      <c r="L8" s="427" t="s">
        <v>70</v>
      </c>
      <c r="M8" s="427" t="s">
        <v>70</v>
      </c>
      <c r="N8" s="427" t="s">
        <v>70</v>
      </c>
      <c r="O8" s="427" t="s">
        <v>70</v>
      </c>
      <c r="P8" s="427" t="s">
        <v>70</v>
      </c>
      <c r="Q8" s="427" t="s">
        <v>70</v>
      </c>
      <c r="R8" s="427" t="s">
        <v>70</v>
      </c>
      <c r="S8" s="427" t="s">
        <v>70</v>
      </c>
      <c r="T8" s="427" t="s">
        <v>70</v>
      </c>
      <c r="U8" s="428"/>
      <c r="V8" s="426" t="s">
        <v>484</v>
      </c>
    </row>
    <row r="9" spans="1:23" s="429" customFormat="1" ht="21.95" customHeight="1" x14ac:dyDescent="0.2">
      <c r="A9" s="426" t="s">
        <v>485</v>
      </c>
      <c r="B9" s="430">
        <v>1193.183</v>
      </c>
      <c r="C9" s="430">
        <v>1197.3009999999999</v>
      </c>
      <c r="D9" s="430">
        <v>1352.1379999999999</v>
      </c>
      <c r="E9" s="430">
        <v>1199.125</v>
      </c>
      <c r="F9" s="430">
        <v>1188.652</v>
      </c>
      <c r="G9" s="430">
        <v>1214.559</v>
      </c>
      <c r="H9" s="430">
        <v>1043.173</v>
      </c>
      <c r="I9" s="430">
        <v>718.11300000000006</v>
      </c>
      <c r="J9" s="430">
        <v>834.13699999999994</v>
      </c>
      <c r="K9" s="430">
        <v>933.03899999999999</v>
      </c>
      <c r="L9" s="430">
        <v>1042.877</v>
      </c>
      <c r="M9" s="613">
        <v>1205.5840000000001</v>
      </c>
      <c r="N9" s="613">
        <v>1358</v>
      </c>
      <c r="O9" s="613">
        <v>1246.4780000000001</v>
      </c>
      <c r="P9" s="613">
        <v>1216.3779999999999</v>
      </c>
      <c r="Q9" s="613">
        <v>1143.008</v>
      </c>
      <c r="R9" s="613">
        <v>1162.3699999999999</v>
      </c>
      <c r="S9" s="613">
        <v>1247.9159999999999</v>
      </c>
      <c r="T9" s="613">
        <v>1322.06</v>
      </c>
      <c r="U9" s="431"/>
      <c r="V9" s="426" t="s">
        <v>486</v>
      </c>
    </row>
    <row r="10" spans="1:23" ht="21.95" customHeight="1" x14ac:dyDescent="0.2">
      <c r="A10" s="432" t="s">
        <v>487</v>
      </c>
      <c r="B10" s="433" t="s">
        <v>70</v>
      </c>
      <c r="C10" s="433" t="s">
        <v>70</v>
      </c>
      <c r="D10" s="433" t="s">
        <v>70</v>
      </c>
      <c r="E10" s="433" t="s">
        <v>70</v>
      </c>
      <c r="F10" s="433" t="s">
        <v>70</v>
      </c>
      <c r="G10" s="433" t="s">
        <v>70</v>
      </c>
      <c r="H10" s="433" t="s">
        <v>70</v>
      </c>
      <c r="I10" s="433" t="s">
        <v>70</v>
      </c>
      <c r="J10" s="433" t="s">
        <v>70</v>
      </c>
      <c r="K10" s="433" t="s">
        <v>70</v>
      </c>
      <c r="L10" s="433" t="s">
        <v>70</v>
      </c>
      <c r="M10" s="433" t="s">
        <v>70</v>
      </c>
      <c r="N10" s="433" t="s">
        <v>70</v>
      </c>
      <c r="O10" s="433" t="s">
        <v>70</v>
      </c>
      <c r="P10" s="433" t="s">
        <v>70</v>
      </c>
      <c r="Q10" s="433" t="s">
        <v>70</v>
      </c>
      <c r="R10" s="433" t="s">
        <v>70</v>
      </c>
      <c r="S10" s="433" t="s">
        <v>70</v>
      </c>
      <c r="T10" s="433" t="s">
        <v>70</v>
      </c>
      <c r="U10" s="434"/>
      <c r="V10" s="432" t="s">
        <v>488</v>
      </c>
    </row>
    <row r="11" spans="1:23" ht="12" customHeight="1" x14ac:dyDescent="0.2">
      <c r="A11" s="435"/>
      <c r="B11" s="436"/>
      <c r="C11" s="436"/>
      <c r="D11" s="436"/>
      <c r="E11" s="436"/>
      <c r="F11" s="436"/>
      <c r="G11" s="436"/>
      <c r="H11" s="436"/>
      <c r="I11" s="436"/>
      <c r="J11" s="436"/>
      <c r="K11" s="436"/>
      <c r="L11" s="436"/>
      <c r="M11" s="436"/>
      <c r="N11" s="436"/>
      <c r="O11" s="436"/>
      <c r="P11" s="436"/>
      <c r="Q11" s="436"/>
      <c r="R11" s="436"/>
      <c r="S11" s="436"/>
      <c r="T11" s="436"/>
      <c r="U11" s="437"/>
      <c r="V11" s="438" t="s">
        <v>249</v>
      </c>
    </row>
    <row r="12" spans="1:23" ht="12" customHeight="1" x14ac:dyDescent="0.25">
      <c r="A12" s="439"/>
      <c r="B12" s="440"/>
      <c r="C12" s="440"/>
      <c r="D12" s="440"/>
      <c r="E12" s="433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1"/>
      <c r="V12"/>
      <c r="W12"/>
    </row>
    <row r="13" spans="1:23" s="442" customFormat="1" ht="12" customHeight="1" x14ac:dyDescent="0.25">
      <c r="A13" s="439" t="s">
        <v>489</v>
      </c>
      <c r="B13" s="440"/>
      <c r="C13" s="440"/>
      <c r="D13" s="440"/>
      <c r="E13" s="433"/>
      <c r="F13" s="440"/>
      <c r="G13" s="440"/>
      <c r="H13" s="440"/>
      <c r="I13" s="440"/>
      <c r="J13" s="440"/>
      <c r="K13" s="440"/>
      <c r="L13" s="440"/>
      <c r="M13" s="440"/>
      <c r="N13" s="440"/>
      <c r="O13" s="440"/>
      <c r="P13" s="440"/>
      <c r="Q13" s="440"/>
      <c r="R13" s="440"/>
      <c r="S13" s="440"/>
      <c r="T13" s="440"/>
      <c r="U13" s="441"/>
      <c r="V13"/>
      <c r="W13"/>
    </row>
    <row r="14" spans="1:23" ht="12" customHeight="1" x14ac:dyDescent="0.25">
      <c r="A14" s="439"/>
      <c r="B14" s="443"/>
      <c r="C14" s="443"/>
      <c r="D14" s="443"/>
      <c r="E14" s="444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5"/>
      <c r="V14"/>
      <c r="W14"/>
    </row>
    <row r="15" spans="1:23" ht="12" customHeight="1" x14ac:dyDescent="0.25">
      <c r="A15" s="448" t="s">
        <v>490</v>
      </c>
      <c r="B15" s="446"/>
      <c r="C15" s="446"/>
      <c r="D15" s="446"/>
      <c r="E15" s="441"/>
      <c r="F15" s="446"/>
      <c r="G15" s="446"/>
      <c r="H15" s="446"/>
      <c r="I15" s="446"/>
      <c r="J15" s="446"/>
      <c r="K15" s="446"/>
      <c r="L15" s="446"/>
      <c r="M15" s="446"/>
      <c r="N15" s="446"/>
      <c r="O15" s="446"/>
      <c r="P15" s="446"/>
      <c r="Q15" s="446"/>
      <c r="R15" s="446"/>
      <c r="S15" s="446"/>
      <c r="T15" s="446"/>
      <c r="U15" s="433"/>
      <c r="V15"/>
      <c r="W15"/>
    </row>
    <row r="16" spans="1:23" ht="12" customHeight="1" x14ac:dyDescent="0.25">
      <c r="A16" s="439"/>
      <c r="B16" s="446"/>
      <c r="C16" s="446"/>
      <c r="D16" s="446"/>
      <c r="E16" s="441"/>
      <c r="F16" s="446"/>
      <c r="G16" s="446"/>
      <c r="H16" s="446"/>
      <c r="I16" s="446"/>
      <c r="J16" s="446"/>
      <c r="K16" s="446"/>
      <c r="L16" s="446"/>
      <c r="M16" s="446"/>
      <c r="N16" s="446"/>
      <c r="O16" s="446"/>
      <c r="P16" s="446"/>
      <c r="Q16" s="446"/>
      <c r="R16" s="446"/>
      <c r="S16" s="446"/>
      <c r="T16" s="446"/>
      <c r="U16" s="433"/>
      <c r="V16"/>
      <c r="W16"/>
    </row>
    <row r="17" spans="1:23" ht="12" customHeight="1" x14ac:dyDescent="0.25">
      <c r="U17" s="445"/>
      <c r="V17"/>
      <c r="W17"/>
    </row>
    <row r="18" spans="1:23" ht="12" customHeight="1" x14ac:dyDescent="0.25">
      <c r="U18" s="445"/>
      <c r="V18"/>
      <c r="W18"/>
    </row>
    <row r="19" spans="1:23" s="442" customFormat="1" ht="12" customHeight="1" x14ac:dyDescent="0.25">
      <c r="A19" s="449"/>
      <c r="B19" s="420"/>
      <c r="C19" s="420"/>
      <c r="D19" s="420"/>
      <c r="E19" s="447"/>
      <c r="F19" s="420"/>
      <c r="G19" s="420"/>
      <c r="H19" s="420"/>
      <c r="I19" s="420"/>
      <c r="J19" s="420"/>
      <c r="K19" s="420"/>
      <c r="L19" s="420"/>
      <c r="M19" s="420"/>
      <c r="N19" s="420"/>
      <c r="O19" s="420"/>
      <c r="P19" s="420"/>
      <c r="Q19" s="420"/>
      <c r="R19" s="420"/>
      <c r="S19" s="420"/>
      <c r="T19" s="420"/>
      <c r="U19" s="433"/>
      <c r="V19"/>
      <c r="W19"/>
    </row>
    <row r="20" spans="1:23" s="442" customFormat="1" ht="12" customHeight="1" x14ac:dyDescent="0.25">
      <c r="A20" s="449"/>
      <c r="B20" s="420"/>
      <c r="C20" s="420"/>
      <c r="D20" s="420"/>
      <c r="E20" s="447"/>
      <c r="F20" s="420"/>
      <c r="G20" s="420"/>
      <c r="H20" s="420"/>
      <c r="I20" s="420"/>
      <c r="J20" s="420"/>
      <c r="K20" s="420"/>
      <c r="L20" s="420"/>
      <c r="M20" s="420"/>
      <c r="N20" s="420"/>
      <c r="O20" s="420"/>
      <c r="P20" s="420"/>
      <c r="Q20" s="420"/>
      <c r="R20" s="420"/>
      <c r="S20" s="420"/>
      <c r="T20" s="420"/>
      <c r="U20" s="433"/>
      <c r="V20"/>
      <c r="W20"/>
    </row>
    <row r="21" spans="1:23" s="442" customFormat="1" ht="12" customHeight="1" x14ac:dyDescent="0.25">
      <c r="A21" s="449"/>
      <c r="B21" s="420"/>
      <c r="C21" s="420"/>
      <c r="D21" s="420"/>
      <c r="E21" s="447"/>
      <c r="F21" s="420"/>
      <c r="G21" s="420"/>
      <c r="H21" s="420"/>
      <c r="I21" s="420"/>
      <c r="J21" s="420"/>
      <c r="K21" s="420"/>
      <c r="L21" s="420"/>
      <c r="M21" s="612"/>
      <c r="N21" s="612"/>
      <c r="O21" s="612"/>
      <c r="P21" s="612"/>
      <c r="Q21" s="612"/>
      <c r="R21" s="612"/>
      <c r="S21" s="612"/>
      <c r="T21" s="612"/>
      <c r="U21" s="434"/>
      <c r="V21"/>
      <c r="W21"/>
    </row>
    <row r="22" spans="1:23" s="442" customFormat="1" ht="12" customHeight="1" x14ac:dyDescent="0.25">
      <c r="A22" s="429"/>
      <c r="B22" s="420"/>
      <c r="C22" s="420"/>
      <c r="D22" s="420"/>
      <c r="E22" s="447"/>
      <c r="F22" s="420"/>
      <c r="G22" s="420"/>
      <c r="H22" s="420"/>
      <c r="I22" s="420"/>
      <c r="J22" s="420"/>
      <c r="K22" s="420"/>
      <c r="L22" s="420"/>
      <c r="M22" s="420"/>
      <c r="N22" s="420"/>
      <c r="O22" s="420"/>
      <c r="P22" s="420"/>
      <c r="Q22" s="420"/>
      <c r="R22" s="420"/>
      <c r="S22" s="420"/>
      <c r="T22" s="420"/>
      <c r="U22" s="434"/>
      <c r="V22"/>
      <c r="W22"/>
    </row>
    <row r="23" spans="1:23" s="442" customFormat="1" ht="12" customHeight="1" x14ac:dyDescent="0.25">
      <c r="A23" s="450"/>
      <c r="B23" s="451"/>
      <c r="C23" s="451"/>
      <c r="D23" s="451"/>
      <c r="E23" s="451"/>
      <c r="F23" s="451"/>
      <c r="G23" s="451"/>
      <c r="H23" s="451"/>
      <c r="I23" s="451"/>
      <c r="J23" s="451"/>
      <c r="K23" s="451"/>
      <c r="L23" s="451"/>
      <c r="M23" s="451"/>
      <c r="N23" s="451"/>
      <c r="O23" s="451"/>
      <c r="P23" s="451"/>
      <c r="Q23" s="451"/>
      <c r="R23" s="451"/>
      <c r="S23" s="451"/>
      <c r="T23" s="451"/>
      <c r="U23" s="434"/>
      <c r="V23"/>
      <c r="W23"/>
    </row>
    <row r="24" spans="1:23" s="442" customFormat="1" ht="12" customHeight="1" x14ac:dyDescent="0.25">
      <c r="A24" s="450"/>
      <c r="B24" s="451"/>
      <c r="C24" s="451"/>
      <c r="D24" s="451"/>
      <c r="E24" s="451"/>
      <c r="F24" s="451"/>
      <c r="G24" s="451"/>
      <c r="H24" s="451"/>
      <c r="I24" s="451"/>
      <c r="J24" s="451"/>
      <c r="K24" s="451"/>
      <c r="L24" s="451"/>
      <c r="M24" s="451"/>
      <c r="N24" s="451"/>
      <c r="O24" s="451"/>
      <c r="P24" s="451"/>
      <c r="Q24" s="451"/>
      <c r="R24"/>
      <c r="S24"/>
      <c r="T24"/>
      <c r="U24"/>
      <c r="V24"/>
      <c r="W24"/>
    </row>
    <row r="25" spans="1:23" ht="12" customHeight="1" x14ac:dyDescent="0.25">
      <c r="R25"/>
      <c r="S25"/>
      <c r="T25"/>
      <c r="U25"/>
      <c r="V25"/>
      <c r="W25"/>
    </row>
    <row r="26" spans="1:23" ht="12" customHeight="1" x14ac:dyDescent="0.25">
      <c r="R26"/>
      <c r="S26"/>
      <c r="T26"/>
      <c r="U26"/>
      <c r="V26"/>
      <c r="W26"/>
    </row>
    <row r="27" spans="1:23" ht="12" customHeight="1" x14ac:dyDescent="0.25">
      <c r="R27"/>
      <c r="S27"/>
      <c r="T27"/>
      <c r="U27"/>
      <c r="V27"/>
      <c r="W27"/>
    </row>
    <row r="28" spans="1:23" ht="12" customHeight="1" x14ac:dyDescent="0.25">
      <c r="V28"/>
      <c r="W28"/>
    </row>
    <row r="29" spans="1:23" ht="12" customHeight="1" x14ac:dyDescent="0.25">
      <c r="V29"/>
      <c r="W29"/>
    </row>
    <row r="30" spans="1:23" ht="12" customHeight="1" x14ac:dyDescent="0.25">
      <c r="V30"/>
      <c r="W30"/>
    </row>
    <row r="31" spans="1:23" ht="12" customHeight="1" x14ac:dyDescent="0.25">
      <c r="V31"/>
      <c r="W31"/>
    </row>
    <row r="32" spans="1:23" ht="12" customHeight="1" x14ac:dyDescent="0.25">
      <c r="V32"/>
      <c r="W32"/>
    </row>
    <row r="33" spans="22:23" ht="12" customHeight="1" x14ac:dyDescent="0.25">
      <c r="V33"/>
      <c r="W33"/>
    </row>
    <row r="34" spans="22:23" ht="12" customHeight="1" x14ac:dyDescent="0.25">
      <c r="V34"/>
      <c r="W34"/>
    </row>
    <row r="35" spans="22:23" ht="12" customHeight="1" x14ac:dyDescent="0.25">
      <c r="V35"/>
      <c r="W35"/>
    </row>
    <row r="36" spans="22:23" ht="12" customHeight="1" x14ac:dyDescent="0.25">
      <c r="V36"/>
      <c r="W36"/>
    </row>
    <row r="37" spans="22:23" ht="12" customHeight="1" x14ac:dyDescent="0.25">
      <c r="V37"/>
      <c r="W37"/>
    </row>
    <row r="38" spans="22:23" ht="12" customHeight="1" x14ac:dyDescent="0.25">
      <c r="V38"/>
      <c r="W38"/>
    </row>
    <row r="39" spans="22:23" ht="12" customHeight="1" x14ac:dyDescent="0.25">
      <c r="V39"/>
      <c r="W39"/>
    </row>
    <row r="40" spans="22:23" ht="12" customHeight="1" x14ac:dyDescent="0.25">
      <c r="V40"/>
      <c r="W40"/>
    </row>
    <row r="41" spans="22:23" ht="12" customHeight="1" x14ac:dyDescent="0.25">
      <c r="V41"/>
      <c r="W41"/>
    </row>
    <row r="42" spans="22:23" ht="12" customHeight="1" x14ac:dyDescent="0.25">
      <c r="V42"/>
      <c r="W42"/>
    </row>
    <row r="43" spans="22:23" ht="12" customHeight="1" x14ac:dyDescent="0.25">
      <c r="V43"/>
      <c r="W43"/>
    </row>
  </sheetData>
  <pageMargins left="0.15748031496062992" right="0.15748031496062992" top="0.98425196850393704" bottom="0.98425196850393704" header="0.51181102362204722" footer="0.51181102362204722"/>
  <pageSetup scale="93" orientation="landscape" r:id="rId1"/>
  <headerFooter alignWithMargins="0">
    <oddFooter>&amp;R &amp;A  &amp;D  &amp;T 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transitionEvaluation="1">
    <pageSetUpPr fitToPage="1"/>
  </sheetPr>
  <dimension ref="A1:W40"/>
  <sheetViews>
    <sheetView showGridLines="0" workbookViewId="0"/>
  </sheetViews>
  <sheetFormatPr defaultColWidth="9.7109375" defaultRowHeight="12" customHeight="1" x14ac:dyDescent="0.2"/>
  <cols>
    <col min="1" max="1" width="24.140625" style="458" customWidth="1"/>
    <col min="2" max="2" width="2.28515625" style="458" customWidth="1"/>
    <col min="3" max="5" width="7.5703125" style="458" customWidth="1"/>
    <col min="6" max="6" width="7.5703125" style="501" customWidth="1"/>
    <col min="7" max="21" width="7.5703125" style="458" customWidth="1"/>
    <col min="22" max="22" width="1.85546875" style="458" customWidth="1"/>
    <col min="23" max="23" width="37.85546875" style="458" customWidth="1"/>
    <col min="24" max="16384" width="9.7109375" style="458"/>
  </cols>
  <sheetData>
    <row r="1" spans="1:23" s="454" customFormat="1" ht="12" customHeight="1" x14ac:dyDescent="0.2">
      <c r="A1" s="453" t="s">
        <v>613</v>
      </c>
      <c r="C1" s="455"/>
      <c r="D1" s="455"/>
      <c r="E1" s="455"/>
      <c r="F1" s="456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W1" s="457">
        <v>14</v>
      </c>
    </row>
    <row r="2" spans="1:23" ht="12" customHeight="1" x14ac:dyDescent="0.2">
      <c r="A2" s="165" t="s">
        <v>0</v>
      </c>
      <c r="C2" s="170"/>
      <c r="D2" s="170"/>
      <c r="E2" s="170"/>
      <c r="F2" s="199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W2" s="172" t="s">
        <v>0</v>
      </c>
    </row>
    <row r="3" spans="1:23" ht="24.75" customHeight="1" x14ac:dyDescent="0.2">
      <c r="A3" s="459" t="s">
        <v>491</v>
      </c>
      <c r="C3" s="170"/>
      <c r="D3" s="170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W3" s="459" t="s">
        <v>492</v>
      </c>
    </row>
    <row r="4" spans="1:23" ht="12" customHeight="1" x14ac:dyDescent="0.2">
      <c r="A4" s="261" t="s">
        <v>493</v>
      </c>
      <c r="C4" s="170"/>
      <c r="D4" s="170"/>
      <c r="F4" s="199"/>
      <c r="G4" s="199"/>
      <c r="H4" s="199"/>
      <c r="I4" s="19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W4" s="261" t="s">
        <v>494</v>
      </c>
    </row>
    <row r="5" spans="1:23" ht="12" customHeight="1" x14ac:dyDescent="0.2">
      <c r="A5" s="262"/>
      <c r="B5" s="460"/>
      <c r="C5" s="173"/>
      <c r="D5" s="173"/>
      <c r="E5" s="460"/>
      <c r="F5" s="199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460"/>
      <c r="W5" s="262"/>
    </row>
    <row r="6" spans="1:23" ht="12" customHeight="1" x14ac:dyDescent="0.2">
      <c r="A6" s="601"/>
      <c r="B6" s="601"/>
      <c r="C6" s="591">
        <v>2000</v>
      </c>
      <c r="D6" s="591">
        <v>2001</v>
      </c>
      <c r="E6" s="591">
        <v>2002</v>
      </c>
      <c r="F6" s="592">
        <v>2003</v>
      </c>
      <c r="G6" s="592">
        <v>2004</v>
      </c>
      <c r="H6" s="592">
        <v>2005</v>
      </c>
      <c r="I6" s="592">
        <v>2006</v>
      </c>
      <c r="J6" s="592">
        <v>2007</v>
      </c>
      <c r="K6" s="592">
        <v>2008</v>
      </c>
      <c r="L6" s="592">
        <v>2009</v>
      </c>
      <c r="M6" s="592">
        <v>2010</v>
      </c>
      <c r="N6" s="589">
        <v>2011</v>
      </c>
      <c r="O6" s="589">
        <v>2012</v>
      </c>
      <c r="P6" s="589">
        <v>2013</v>
      </c>
      <c r="Q6" s="589">
        <v>2014</v>
      </c>
      <c r="R6" s="589">
        <v>2015</v>
      </c>
      <c r="S6" s="589">
        <v>2016</v>
      </c>
      <c r="T6" s="589">
        <v>2017</v>
      </c>
      <c r="U6" s="589">
        <v>2018</v>
      </c>
      <c r="V6" s="601" t="s">
        <v>171</v>
      </c>
      <c r="W6" s="601"/>
    </row>
    <row r="7" spans="1:23" ht="12" customHeight="1" x14ac:dyDescent="0.2">
      <c r="C7" s="461"/>
      <c r="D7" s="461"/>
      <c r="E7" s="461"/>
      <c r="F7" s="19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462"/>
    </row>
    <row r="8" spans="1:23" s="454" customFormat="1" ht="12" customHeight="1" x14ac:dyDescent="0.2">
      <c r="A8" s="463" t="s">
        <v>495</v>
      </c>
      <c r="B8" s="464"/>
      <c r="C8" s="465">
        <v>85444.9</v>
      </c>
      <c r="D8" s="465">
        <v>93036</v>
      </c>
      <c r="E8" s="465">
        <v>98147.4</v>
      </c>
      <c r="F8" s="466">
        <v>106258.9</v>
      </c>
      <c r="G8" s="465">
        <v>114494.6</v>
      </c>
      <c r="H8" s="465">
        <v>124011.40000000001</v>
      </c>
      <c r="I8" s="465">
        <v>143776.70000000001</v>
      </c>
      <c r="J8" s="465">
        <v>163399.4</v>
      </c>
      <c r="K8" s="465">
        <v>184153</v>
      </c>
      <c r="L8" s="467">
        <v>202094.19999999998</v>
      </c>
      <c r="M8" s="467">
        <v>233361.59999999998</v>
      </c>
      <c r="N8" s="467">
        <v>270691.20000000001</v>
      </c>
      <c r="O8" s="467">
        <v>301834.09999999998</v>
      </c>
      <c r="P8" s="467">
        <v>313421.3</v>
      </c>
      <c r="Q8" s="467">
        <v>329639.8</v>
      </c>
      <c r="R8" s="467">
        <v>334471.09999999998</v>
      </c>
      <c r="S8" s="467">
        <v>351034.9</v>
      </c>
      <c r="T8" s="467">
        <v>367214.3</v>
      </c>
      <c r="U8" s="467">
        <v>394931.8</v>
      </c>
      <c r="V8" s="468"/>
      <c r="W8" s="469" t="s">
        <v>496</v>
      </c>
    </row>
    <row r="9" spans="1:23" ht="12" customHeight="1" x14ac:dyDescent="0.2">
      <c r="A9" s="470"/>
      <c r="B9" s="470"/>
      <c r="C9" s="470"/>
      <c r="D9" s="471"/>
      <c r="E9" s="471"/>
      <c r="F9" s="472"/>
      <c r="G9" s="471"/>
      <c r="H9" s="471"/>
      <c r="I9" s="471"/>
      <c r="J9" s="471"/>
      <c r="K9" s="471"/>
      <c r="V9" s="473"/>
    </row>
    <row r="10" spans="1:23" ht="12" customHeight="1" x14ac:dyDescent="0.2">
      <c r="A10" s="474" t="s">
        <v>497</v>
      </c>
      <c r="B10" s="470"/>
      <c r="C10" s="475">
        <v>23181.5</v>
      </c>
      <c r="D10" s="475">
        <v>30136.400000000001</v>
      </c>
      <c r="E10" s="476">
        <v>32203.200000000001</v>
      </c>
      <c r="F10" s="477">
        <v>38080</v>
      </c>
      <c r="G10" s="477">
        <v>34001.5</v>
      </c>
      <c r="H10" s="477">
        <v>42234.9</v>
      </c>
      <c r="I10" s="477">
        <v>55458.9</v>
      </c>
      <c r="J10" s="477">
        <v>83094.399999999994</v>
      </c>
      <c r="K10" s="477">
        <v>94141.7</v>
      </c>
      <c r="L10" s="477">
        <v>142008</v>
      </c>
      <c r="M10" s="477">
        <v>173121.3</v>
      </c>
      <c r="N10" s="477">
        <v>184910.9</v>
      </c>
      <c r="O10" s="477">
        <v>214332.1</v>
      </c>
      <c r="P10" s="477">
        <v>197026.1</v>
      </c>
      <c r="Q10" s="477">
        <v>195178.4</v>
      </c>
      <c r="R10" s="477">
        <v>178605.9</v>
      </c>
      <c r="S10" s="477">
        <v>179934</v>
      </c>
      <c r="T10" s="477">
        <v>176990.5</v>
      </c>
      <c r="U10" s="477">
        <v>168104.9</v>
      </c>
      <c r="V10" s="473"/>
      <c r="W10" s="478" t="s">
        <v>498</v>
      </c>
    </row>
    <row r="11" spans="1:23" ht="12" customHeight="1" x14ac:dyDescent="0.2">
      <c r="A11" s="474" t="s">
        <v>499</v>
      </c>
      <c r="B11" s="470"/>
      <c r="C11" s="475"/>
      <c r="D11" s="475"/>
      <c r="E11" s="476"/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7"/>
      <c r="T11" s="477"/>
      <c r="U11" s="477"/>
      <c r="V11" s="473"/>
      <c r="W11" s="478"/>
    </row>
    <row r="12" spans="1:23" ht="12" customHeight="1" x14ac:dyDescent="0.2">
      <c r="A12" s="474" t="s">
        <v>500</v>
      </c>
      <c r="B12" s="470"/>
      <c r="C12" s="475">
        <v>19835.099999999999</v>
      </c>
      <c r="D12" s="475">
        <v>23542.400000000001</v>
      </c>
      <c r="E12" s="479">
        <v>24596.9</v>
      </c>
      <c r="F12" s="477">
        <v>25011.4</v>
      </c>
      <c r="G12" s="477">
        <v>19424.900000000001</v>
      </c>
      <c r="H12" s="477">
        <v>24244</v>
      </c>
      <c r="I12" s="477">
        <v>36594.800000000003</v>
      </c>
      <c r="J12" s="477">
        <v>44643.199999999997</v>
      </c>
      <c r="K12" s="477">
        <v>54230.5</v>
      </c>
      <c r="L12" s="477">
        <v>108694.2</v>
      </c>
      <c r="M12" s="477">
        <v>140363.70000000001</v>
      </c>
      <c r="N12" s="477">
        <v>145695.70000000001</v>
      </c>
      <c r="O12" s="477">
        <v>161675.70000000001</v>
      </c>
      <c r="P12" s="477">
        <v>147805.20000000001</v>
      </c>
      <c r="Q12" s="477">
        <v>133965.9</v>
      </c>
      <c r="R12" s="477">
        <v>122080.1</v>
      </c>
      <c r="S12" s="477">
        <v>122502.3</v>
      </c>
      <c r="T12" s="477">
        <v>119887.9</v>
      </c>
      <c r="U12" s="477">
        <v>109460.4</v>
      </c>
      <c r="V12" s="473"/>
      <c r="W12" s="480" t="s">
        <v>501</v>
      </c>
    </row>
    <row r="13" spans="1:23" ht="12" customHeight="1" x14ac:dyDescent="0.2">
      <c r="A13" s="481"/>
      <c r="B13" s="470"/>
      <c r="C13" s="475"/>
      <c r="D13" s="475"/>
      <c r="E13" s="475"/>
      <c r="F13" s="482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5"/>
      <c r="S13" s="475"/>
      <c r="T13" s="475"/>
      <c r="U13" s="475"/>
      <c r="V13" s="473"/>
      <c r="W13" s="478"/>
    </row>
    <row r="14" spans="1:23" ht="12" customHeight="1" x14ac:dyDescent="0.2">
      <c r="A14" s="483" t="s">
        <v>502</v>
      </c>
      <c r="B14" s="470"/>
      <c r="C14" s="475">
        <v>25006.400000000001</v>
      </c>
      <c r="D14" s="475">
        <v>26052.6</v>
      </c>
      <c r="E14" s="479">
        <v>29141.200000000001</v>
      </c>
      <c r="F14" s="484">
        <v>25198.9</v>
      </c>
      <c r="G14" s="484">
        <v>37419.199999999997</v>
      </c>
      <c r="H14" s="484">
        <v>39895.800000000003</v>
      </c>
      <c r="I14" s="484">
        <v>43300.4</v>
      </c>
      <c r="J14" s="484">
        <v>44988.5</v>
      </c>
      <c r="K14" s="484">
        <v>59775.5</v>
      </c>
      <c r="L14" s="484">
        <v>47222.3</v>
      </c>
      <c r="M14" s="484">
        <v>55446.5</v>
      </c>
      <c r="N14" s="484">
        <v>93477.6</v>
      </c>
      <c r="O14" s="484">
        <v>99004</v>
      </c>
      <c r="P14" s="484">
        <v>123780.4</v>
      </c>
      <c r="Q14" s="484">
        <v>154911.1</v>
      </c>
      <c r="R14" s="484">
        <v>184598.8</v>
      </c>
      <c r="S14" s="484">
        <v>198881.5</v>
      </c>
      <c r="T14" s="484">
        <v>219276.2</v>
      </c>
      <c r="U14" s="484">
        <v>253704.6</v>
      </c>
      <c r="V14" s="473"/>
      <c r="W14" s="485" t="s">
        <v>503</v>
      </c>
    </row>
    <row r="15" spans="1:23" ht="12" customHeight="1" x14ac:dyDescent="0.2">
      <c r="A15" s="480" t="s">
        <v>504</v>
      </c>
      <c r="B15" s="470"/>
      <c r="C15" s="477">
        <v>-25848.3</v>
      </c>
      <c r="D15" s="477">
        <v>-24212.6</v>
      </c>
      <c r="E15" s="477">
        <v>-22025.9</v>
      </c>
      <c r="F15" s="484">
        <v>-13316.6</v>
      </c>
      <c r="G15" s="484">
        <v>-942.9</v>
      </c>
      <c r="H15" s="484">
        <v>-3155.3</v>
      </c>
      <c r="I15" s="484">
        <v>-10385</v>
      </c>
      <c r="J15" s="484">
        <v>-19061.900000000001</v>
      </c>
      <c r="K15" s="484">
        <v>-18546.5</v>
      </c>
      <c r="L15" s="484">
        <v>-33275.300000000003</v>
      </c>
      <c r="M15" s="484">
        <v>-41280.300000000003</v>
      </c>
      <c r="N15" s="484">
        <v>-25994.7</v>
      </c>
      <c r="O15" s="484">
        <v>-44890.400000000001</v>
      </c>
      <c r="P15" s="484">
        <v>-36143.800000000003</v>
      </c>
      <c r="Q15" s="484">
        <v>-25796.9</v>
      </c>
      <c r="R15" s="484">
        <v>-6366.4</v>
      </c>
      <c r="S15" s="484">
        <v>6928.8</v>
      </c>
      <c r="T15" s="484">
        <v>28110.799999999999</v>
      </c>
      <c r="U15" s="484">
        <v>54758.400000000001</v>
      </c>
      <c r="V15" s="473"/>
      <c r="W15" s="486" t="s">
        <v>505</v>
      </c>
    </row>
    <row r="16" spans="1:23" ht="12" customHeight="1" x14ac:dyDescent="0.2">
      <c r="A16" s="483" t="s">
        <v>506</v>
      </c>
      <c r="B16" s="470"/>
      <c r="C16" s="475">
        <v>-20421</v>
      </c>
      <c r="D16" s="475">
        <v>-18287.5</v>
      </c>
      <c r="E16" s="479">
        <v>-15330.5</v>
      </c>
      <c r="F16" s="484">
        <v>-5926.8</v>
      </c>
      <c r="G16" s="484">
        <v>9551.6</v>
      </c>
      <c r="H16" s="484">
        <v>12521.8</v>
      </c>
      <c r="I16" s="484">
        <v>9716.4</v>
      </c>
      <c r="J16" s="484">
        <v>3522.2</v>
      </c>
      <c r="K16" s="484">
        <v>5843.6</v>
      </c>
      <c r="L16" s="484">
        <v>-3306.8</v>
      </c>
      <c r="M16" s="484">
        <v>-8004.4</v>
      </c>
      <c r="N16" s="484">
        <v>7191.8</v>
      </c>
      <c r="O16" s="484">
        <v>-623.9</v>
      </c>
      <c r="P16" s="484">
        <v>16675.8</v>
      </c>
      <c r="Q16" s="484">
        <v>28326.1</v>
      </c>
      <c r="R16" s="484">
        <v>56331.199999999997</v>
      </c>
      <c r="S16" s="484">
        <v>78059.600000000006</v>
      </c>
      <c r="T16" s="484">
        <v>79595.100000000006</v>
      </c>
      <c r="U16" s="484">
        <v>103654.8</v>
      </c>
      <c r="V16" s="473"/>
      <c r="W16" s="487" t="s">
        <v>507</v>
      </c>
    </row>
    <row r="17" spans="1:23" ht="12" customHeight="1" x14ac:dyDescent="0.2">
      <c r="A17" s="488" t="s">
        <v>508</v>
      </c>
      <c r="B17" s="470"/>
      <c r="C17" s="475">
        <v>-5427.2999999999993</v>
      </c>
      <c r="D17" s="475">
        <v>-5925.0999999999985</v>
      </c>
      <c r="E17" s="479">
        <v>-6695.4000000000015</v>
      </c>
      <c r="F17" s="484">
        <v>-7389.8</v>
      </c>
      <c r="G17" s="484">
        <v>-10494.5</v>
      </c>
      <c r="H17" s="484">
        <v>-15677.099999999999</v>
      </c>
      <c r="I17" s="484">
        <v>-20101.400000000001</v>
      </c>
      <c r="J17" s="484">
        <v>-22584.100000000002</v>
      </c>
      <c r="K17" s="484">
        <v>-24390.1</v>
      </c>
      <c r="L17" s="484">
        <v>-29968.500000000004</v>
      </c>
      <c r="M17" s="484">
        <v>-33275.9</v>
      </c>
      <c r="N17" s="484">
        <v>-33186.5</v>
      </c>
      <c r="O17" s="484">
        <v>-44266.5</v>
      </c>
      <c r="P17" s="484">
        <v>-52819.600000000006</v>
      </c>
      <c r="Q17" s="484">
        <v>-54123</v>
      </c>
      <c r="R17" s="484">
        <v>-62697.599999999999</v>
      </c>
      <c r="S17" s="484">
        <v>-71130.8</v>
      </c>
      <c r="T17" s="484">
        <v>-51484.3</v>
      </c>
      <c r="U17" s="484">
        <v>-48896.4</v>
      </c>
      <c r="V17" s="473"/>
      <c r="W17" s="478" t="s">
        <v>509</v>
      </c>
    </row>
    <row r="18" spans="1:23" ht="12" customHeight="1" x14ac:dyDescent="0.2">
      <c r="A18" s="480" t="s">
        <v>510</v>
      </c>
      <c r="B18" s="470"/>
      <c r="C18" s="475">
        <v>58341</v>
      </c>
      <c r="D18" s="475">
        <v>57810</v>
      </c>
      <c r="E18" s="476">
        <v>58664.800000000003</v>
      </c>
      <c r="F18" s="484">
        <v>48593.7</v>
      </c>
      <c r="G18" s="484">
        <v>48386</v>
      </c>
      <c r="H18" s="484">
        <v>52428.6</v>
      </c>
      <c r="I18" s="484">
        <v>61788.6</v>
      </c>
      <c r="J18" s="484">
        <v>73346.899999999994</v>
      </c>
      <c r="K18" s="484">
        <v>89334.6</v>
      </c>
      <c r="L18" s="484">
        <v>94390.1</v>
      </c>
      <c r="M18" s="484">
        <v>112333.4</v>
      </c>
      <c r="N18" s="484">
        <v>134636.1</v>
      </c>
      <c r="O18" s="484">
        <v>161644</v>
      </c>
      <c r="P18" s="484">
        <v>185130</v>
      </c>
      <c r="Q18" s="484">
        <v>202041.5</v>
      </c>
      <c r="R18" s="484">
        <v>214487.2</v>
      </c>
      <c r="S18" s="484">
        <v>219092.4</v>
      </c>
      <c r="T18" s="484">
        <v>224191.8</v>
      </c>
      <c r="U18" s="484">
        <v>233560.2</v>
      </c>
      <c r="V18" s="473"/>
      <c r="W18" s="487" t="s">
        <v>511</v>
      </c>
    </row>
    <row r="19" spans="1:23" ht="12" customHeight="1" x14ac:dyDescent="0.2">
      <c r="A19" s="489" t="s">
        <v>512</v>
      </c>
      <c r="B19" s="470"/>
      <c r="C19" s="475">
        <v>-7486.2</v>
      </c>
      <c r="D19" s="475">
        <v>-7544.9</v>
      </c>
      <c r="E19" s="479">
        <v>-7497.7</v>
      </c>
      <c r="F19" s="484">
        <v>-10078.199999999997</v>
      </c>
      <c r="G19" s="484">
        <v>-10023.9</v>
      </c>
      <c r="H19" s="484">
        <v>-9377.5</v>
      </c>
      <c r="I19" s="484">
        <v>-8103.2</v>
      </c>
      <c r="J19" s="484">
        <v>-9296.5</v>
      </c>
      <c r="K19" s="484">
        <v>-11012.6</v>
      </c>
      <c r="L19" s="484">
        <v>-13892.5</v>
      </c>
      <c r="M19" s="484">
        <v>-15606.6</v>
      </c>
      <c r="N19" s="484">
        <v>-15163.8</v>
      </c>
      <c r="O19" s="484">
        <v>-17749.599999999999</v>
      </c>
      <c r="P19" s="484">
        <v>-25205.9</v>
      </c>
      <c r="Q19" s="484">
        <v>-21333.5</v>
      </c>
      <c r="R19" s="484">
        <v>-23521.9</v>
      </c>
      <c r="S19" s="484">
        <v>-27139.7</v>
      </c>
      <c r="T19" s="484">
        <v>-33026.400000000001</v>
      </c>
      <c r="U19" s="484">
        <v>-34614</v>
      </c>
      <c r="V19" s="473"/>
      <c r="W19" s="490" t="s">
        <v>513</v>
      </c>
    </row>
    <row r="20" spans="1:23" ht="12" customHeight="1" x14ac:dyDescent="0.2">
      <c r="A20" s="491"/>
      <c r="B20" s="470"/>
      <c r="C20" s="475"/>
      <c r="D20" s="475"/>
      <c r="E20" s="475"/>
      <c r="F20" s="492"/>
      <c r="G20" s="493"/>
      <c r="H20" s="493"/>
      <c r="I20" s="493"/>
      <c r="J20" s="493"/>
      <c r="K20" s="493"/>
      <c r="L20" s="493"/>
      <c r="M20" s="493"/>
      <c r="N20" s="493"/>
      <c r="O20" s="493"/>
      <c r="P20" s="493"/>
      <c r="Q20" s="493"/>
      <c r="R20" s="493"/>
      <c r="S20" s="493"/>
      <c r="T20" s="493"/>
      <c r="U20" s="493"/>
      <c r="V20" s="473"/>
      <c r="W20" s="481"/>
    </row>
    <row r="21" spans="1:23" s="462" customFormat="1" ht="12" customHeight="1" x14ac:dyDescent="0.2">
      <c r="A21" s="494" t="s">
        <v>514</v>
      </c>
      <c r="B21" s="470"/>
      <c r="C21" s="475">
        <v>37257</v>
      </c>
      <c r="D21" s="475">
        <v>36847</v>
      </c>
      <c r="E21" s="479">
        <v>36803</v>
      </c>
      <c r="F21" s="484">
        <v>42980</v>
      </c>
      <c r="G21" s="484">
        <v>43073.9</v>
      </c>
      <c r="H21" s="484">
        <v>41880.699999999997</v>
      </c>
      <c r="I21" s="484">
        <v>45017.4</v>
      </c>
      <c r="J21" s="484">
        <v>35316.5</v>
      </c>
      <c r="K21" s="484">
        <v>30235.9</v>
      </c>
      <c r="L21" s="484">
        <v>12863.9</v>
      </c>
      <c r="M21" s="484">
        <v>4793.8</v>
      </c>
      <c r="N21" s="484">
        <v>-7697.3</v>
      </c>
      <c r="O21" s="484">
        <v>-11502</v>
      </c>
      <c r="P21" s="484">
        <v>-7385.2</v>
      </c>
      <c r="Q21" s="484">
        <v>-20449.7</v>
      </c>
      <c r="R21" s="484">
        <v>-28733.599999999999</v>
      </c>
      <c r="S21" s="484">
        <v>-27780.6</v>
      </c>
      <c r="T21" s="484">
        <v>-29052.400000000001</v>
      </c>
      <c r="U21" s="484">
        <v>-26877.8</v>
      </c>
      <c r="V21" s="495"/>
      <c r="W21" s="496" t="s">
        <v>515</v>
      </c>
    </row>
    <row r="22" spans="1:23" s="501" customFormat="1" ht="12" customHeight="1" x14ac:dyDescent="0.2">
      <c r="A22" s="497"/>
      <c r="B22" s="470"/>
      <c r="C22" s="475"/>
      <c r="D22" s="475"/>
      <c r="E22" s="479"/>
      <c r="F22" s="498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500"/>
      <c r="W22" s="481"/>
    </row>
    <row r="23" spans="1:23" s="506" customFormat="1" ht="12" customHeight="1" x14ac:dyDescent="0.2">
      <c r="A23" s="463" t="s">
        <v>516</v>
      </c>
      <c r="B23" s="464"/>
      <c r="C23" s="465">
        <v>85445.1</v>
      </c>
      <c r="D23" s="465">
        <v>93035.5</v>
      </c>
      <c r="E23" s="465">
        <v>98147.3</v>
      </c>
      <c r="F23" s="502">
        <v>106259.2</v>
      </c>
      <c r="G23" s="503">
        <v>114494.6</v>
      </c>
      <c r="H23" s="503">
        <v>124011.40000000001</v>
      </c>
      <c r="I23" s="503">
        <v>143776.70000000001</v>
      </c>
      <c r="J23" s="503">
        <v>163399.4</v>
      </c>
      <c r="K23" s="503">
        <v>184153.1</v>
      </c>
      <c r="L23" s="503">
        <v>202094.19999999998</v>
      </c>
      <c r="M23" s="503">
        <v>233361.59999999998</v>
      </c>
      <c r="N23" s="503">
        <v>270691.20000000001</v>
      </c>
      <c r="O23" s="503">
        <v>301834.09999999998</v>
      </c>
      <c r="P23" s="503">
        <v>313421.3</v>
      </c>
      <c r="Q23" s="503">
        <v>329639.8</v>
      </c>
      <c r="R23" s="503">
        <v>334471.09999999998</v>
      </c>
      <c r="S23" s="503">
        <v>351034.9</v>
      </c>
      <c r="T23" s="503">
        <v>367214.3</v>
      </c>
      <c r="U23" s="503">
        <v>394931.8</v>
      </c>
      <c r="V23" s="504"/>
      <c r="W23" s="505" t="s">
        <v>517</v>
      </c>
    </row>
    <row r="24" spans="1:23" s="506" customFormat="1" ht="12" customHeight="1" x14ac:dyDescent="0.2">
      <c r="A24" s="497"/>
      <c r="B24" s="507"/>
      <c r="C24" s="475"/>
      <c r="D24" s="475"/>
      <c r="E24" s="479"/>
      <c r="F24" s="508"/>
      <c r="G24" s="508"/>
      <c r="H24" s="508"/>
      <c r="I24" s="508"/>
      <c r="J24" s="508"/>
      <c r="K24" s="508"/>
      <c r="L24" s="508"/>
      <c r="M24" s="508"/>
      <c r="N24" s="508"/>
      <c r="O24" s="508"/>
      <c r="P24" s="508"/>
      <c r="Q24" s="508"/>
      <c r="R24" s="508"/>
      <c r="S24" s="508"/>
      <c r="T24" s="508"/>
      <c r="U24" s="508"/>
      <c r="V24" s="504"/>
    </row>
    <row r="25" spans="1:23" s="462" customFormat="1" ht="12" customHeight="1" x14ac:dyDescent="0.2">
      <c r="A25" s="490" t="s">
        <v>518</v>
      </c>
      <c r="B25" s="509"/>
      <c r="C25" s="479">
        <v>24826.6</v>
      </c>
      <c r="D25" s="479">
        <v>24807.4</v>
      </c>
      <c r="E25" s="479">
        <v>26364.799999999999</v>
      </c>
      <c r="F25" s="510">
        <v>30792.7</v>
      </c>
      <c r="G25" s="479">
        <v>34606.300000000003</v>
      </c>
      <c r="H25" s="479">
        <v>37839</v>
      </c>
      <c r="I25" s="479">
        <v>48069.9</v>
      </c>
      <c r="J25" s="479">
        <v>54240.7</v>
      </c>
      <c r="K25" s="479">
        <v>61035.3</v>
      </c>
      <c r="L25" s="479">
        <v>66365.100000000006</v>
      </c>
      <c r="M25" s="479">
        <v>80832.100000000006</v>
      </c>
      <c r="N25" s="479">
        <v>97267.7</v>
      </c>
      <c r="O25" s="479">
        <v>112418.6</v>
      </c>
      <c r="P25" s="479">
        <v>115195.5</v>
      </c>
      <c r="Q25" s="479">
        <v>131186.1</v>
      </c>
      <c r="R25" s="479">
        <v>130295</v>
      </c>
      <c r="S25" s="479">
        <v>144827.4</v>
      </c>
      <c r="T25" s="479">
        <v>157321.9</v>
      </c>
      <c r="U25" s="479">
        <v>174998.5</v>
      </c>
      <c r="V25" s="495"/>
      <c r="W25" s="480" t="s">
        <v>519</v>
      </c>
    </row>
    <row r="26" spans="1:23" ht="12" customHeight="1" x14ac:dyDescent="0.2">
      <c r="A26" s="490" t="s">
        <v>520</v>
      </c>
      <c r="B26" s="509"/>
      <c r="C26" s="479">
        <v>14495.1</v>
      </c>
      <c r="D26" s="479">
        <v>15138.3</v>
      </c>
      <c r="E26" s="479">
        <v>15409.7</v>
      </c>
      <c r="F26" s="484">
        <v>17888.2</v>
      </c>
      <c r="G26" s="484">
        <v>19545.599999999999</v>
      </c>
      <c r="H26" s="484">
        <v>21526.7</v>
      </c>
      <c r="I26" s="484">
        <v>25952</v>
      </c>
      <c r="J26" s="484">
        <v>29800.6</v>
      </c>
      <c r="K26" s="484">
        <v>34552.400000000001</v>
      </c>
      <c r="L26" s="484">
        <v>38436.800000000003</v>
      </c>
      <c r="M26" s="484">
        <v>45999.4</v>
      </c>
      <c r="N26" s="484">
        <v>56868.5</v>
      </c>
      <c r="O26" s="484">
        <v>60331.6</v>
      </c>
      <c r="P26" s="484">
        <v>60900.7</v>
      </c>
      <c r="Q26" s="484">
        <v>72454.2</v>
      </c>
      <c r="R26" s="484">
        <v>75753.8</v>
      </c>
      <c r="S26" s="484">
        <v>82961.600000000006</v>
      </c>
      <c r="T26" s="484">
        <v>92150.2</v>
      </c>
      <c r="U26" s="484">
        <v>102780.6</v>
      </c>
      <c r="V26" s="495"/>
      <c r="W26" s="511" t="s">
        <v>521</v>
      </c>
    </row>
    <row r="27" spans="1:23" s="462" customFormat="1" ht="12" customHeight="1" x14ac:dyDescent="0.2">
      <c r="A27" s="490" t="s">
        <v>522</v>
      </c>
      <c r="B27" s="509"/>
      <c r="C27" s="479">
        <v>10331.6</v>
      </c>
      <c r="D27" s="479">
        <v>9669.1</v>
      </c>
      <c r="E27" s="479">
        <v>10955.1</v>
      </c>
      <c r="F27" s="484">
        <v>12904.5</v>
      </c>
      <c r="G27" s="484">
        <v>15060.7</v>
      </c>
      <c r="H27" s="484">
        <v>16312.3</v>
      </c>
      <c r="I27" s="484">
        <v>22117.9</v>
      </c>
      <c r="J27" s="484">
        <v>24440.1</v>
      </c>
      <c r="K27" s="484">
        <v>26482.9</v>
      </c>
      <c r="L27" s="484">
        <v>27928.3</v>
      </c>
      <c r="M27" s="484">
        <v>34832.6</v>
      </c>
      <c r="N27" s="484">
        <v>40399.199999999997</v>
      </c>
      <c r="O27" s="484">
        <v>52087</v>
      </c>
      <c r="P27" s="484">
        <v>54294.8</v>
      </c>
      <c r="Q27" s="484">
        <v>58731.9</v>
      </c>
      <c r="R27" s="484">
        <v>54541.2</v>
      </c>
      <c r="S27" s="484">
        <v>61865.7</v>
      </c>
      <c r="T27" s="484">
        <v>65171.7</v>
      </c>
      <c r="U27" s="484">
        <v>72217.899999999994</v>
      </c>
      <c r="V27" s="495"/>
      <c r="W27" s="511" t="s">
        <v>523</v>
      </c>
    </row>
    <row r="28" spans="1:23" s="462" customFormat="1" ht="12" customHeight="1" x14ac:dyDescent="0.2">
      <c r="A28" s="490" t="s">
        <v>524</v>
      </c>
      <c r="B28" s="470"/>
      <c r="C28" s="479">
        <v>85445.1</v>
      </c>
      <c r="D28" s="479">
        <v>93035.5</v>
      </c>
      <c r="E28" s="479">
        <v>98147.3</v>
      </c>
      <c r="F28" s="510">
        <v>106259.2</v>
      </c>
      <c r="G28" s="479">
        <v>114494.6</v>
      </c>
      <c r="H28" s="479">
        <v>124011.40000000001</v>
      </c>
      <c r="I28" s="479">
        <v>143776.70000000001</v>
      </c>
      <c r="J28" s="479">
        <v>163399.4</v>
      </c>
      <c r="K28" s="479">
        <v>184153.1</v>
      </c>
      <c r="L28" s="479">
        <v>202094.19999999998</v>
      </c>
      <c r="M28" s="479">
        <v>233361.59999999998</v>
      </c>
      <c r="N28" s="479">
        <v>270691.20000000001</v>
      </c>
      <c r="O28" s="479">
        <v>301834.09999999998</v>
      </c>
      <c r="P28" s="479">
        <v>313421.3</v>
      </c>
      <c r="Q28" s="479">
        <v>329639.8</v>
      </c>
      <c r="R28" s="479">
        <v>334471.09999999998</v>
      </c>
      <c r="S28" s="479">
        <v>351034.9</v>
      </c>
      <c r="T28" s="479">
        <v>367214.3</v>
      </c>
      <c r="U28" s="479">
        <v>394931.8</v>
      </c>
      <c r="V28" s="495"/>
      <c r="W28" s="511" t="s">
        <v>525</v>
      </c>
    </row>
    <row r="29" spans="1:23" s="462" customFormat="1" ht="12" customHeight="1" x14ac:dyDescent="0.2">
      <c r="A29" s="512" t="s">
        <v>526</v>
      </c>
      <c r="B29" s="509"/>
      <c r="C29" s="479">
        <v>60618.500000000007</v>
      </c>
      <c r="D29" s="479">
        <v>68228.100000000006</v>
      </c>
      <c r="E29" s="479">
        <v>71782.5</v>
      </c>
      <c r="F29" s="484">
        <v>75466.5</v>
      </c>
      <c r="G29" s="484">
        <v>79888.2</v>
      </c>
      <c r="H29" s="484">
        <v>86172.5</v>
      </c>
      <c r="I29" s="484">
        <v>95706.800000000017</v>
      </c>
      <c r="J29" s="484">
        <v>109158.7</v>
      </c>
      <c r="K29" s="484">
        <v>123117.7</v>
      </c>
      <c r="L29" s="484">
        <v>135729.1</v>
      </c>
      <c r="M29" s="484">
        <v>152529.5</v>
      </c>
      <c r="N29" s="484">
        <v>173423.5</v>
      </c>
      <c r="O29" s="484">
        <v>189415.6</v>
      </c>
      <c r="P29" s="484">
        <v>198225.7</v>
      </c>
      <c r="Q29" s="484">
        <v>198453.7</v>
      </c>
      <c r="R29" s="484">
        <v>204176.2</v>
      </c>
      <c r="S29" s="484">
        <v>206207.6</v>
      </c>
      <c r="T29" s="484">
        <v>209892.4</v>
      </c>
      <c r="U29" s="484">
        <v>219933.3</v>
      </c>
      <c r="V29" s="495"/>
      <c r="W29" s="512" t="s">
        <v>527</v>
      </c>
    </row>
    <row r="30" spans="1:23" s="462" customFormat="1" ht="12" customHeight="1" x14ac:dyDescent="0.2">
      <c r="A30" s="513"/>
      <c r="B30" s="514"/>
      <c r="C30" s="515"/>
      <c r="D30" s="515"/>
      <c r="E30" s="515"/>
      <c r="F30" s="516"/>
      <c r="G30" s="515"/>
      <c r="H30" s="515"/>
      <c r="I30" s="515"/>
      <c r="J30" s="515"/>
      <c r="K30" s="515"/>
      <c r="L30" s="515"/>
      <c r="M30" s="515"/>
      <c r="N30" s="515"/>
      <c r="O30" s="515"/>
      <c r="P30" s="515"/>
      <c r="Q30" s="515"/>
      <c r="R30" s="515"/>
      <c r="S30" s="515"/>
      <c r="T30" s="515"/>
      <c r="U30" s="515"/>
      <c r="V30" s="517"/>
      <c r="W30" s="518"/>
    </row>
    <row r="31" spans="1:23" ht="12" customHeight="1" x14ac:dyDescent="0.2">
      <c r="A31" s="519"/>
      <c r="B31" s="470"/>
      <c r="C31" s="520"/>
      <c r="D31" s="520"/>
      <c r="E31" s="520"/>
      <c r="F31" s="472"/>
      <c r="G31" s="520"/>
      <c r="H31" s="520"/>
      <c r="I31" s="520"/>
      <c r="J31" s="520"/>
      <c r="K31" s="520"/>
      <c r="L31" s="520"/>
      <c r="M31" s="520"/>
      <c r="N31" s="520"/>
      <c r="O31" s="520"/>
      <c r="P31" s="520"/>
      <c r="Q31" s="520"/>
      <c r="R31" s="520"/>
      <c r="S31" s="520"/>
      <c r="T31" s="520"/>
      <c r="U31" s="520"/>
    </row>
    <row r="32" spans="1:23" ht="12" customHeight="1" x14ac:dyDescent="0.2">
      <c r="A32" s="159" t="s">
        <v>489</v>
      </c>
      <c r="B32" s="470"/>
      <c r="C32" s="520"/>
      <c r="D32" s="520"/>
      <c r="E32" s="520"/>
      <c r="F32" s="520"/>
      <c r="G32" s="520"/>
      <c r="H32" s="520"/>
      <c r="I32" s="520"/>
      <c r="J32" s="520"/>
      <c r="K32" s="520"/>
      <c r="L32" s="520"/>
      <c r="M32" s="520"/>
      <c r="N32" s="520"/>
      <c r="O32" s="520"/>
      <c r="P32" s="520"/>
      <c r="Q32" s="520"/>
      <c r="R32" s="520"/>
      <c r="S32" s="520"/>
      <c r="T32" s="520"/>
      <c r="U32" s="520"/>
      <c r="V32" s="473"/>
    </row>
    <row r="33" spans="1:23" ht="12" customHeight="1" x14ac:dyDescent="0.2">
      <c r="A33" s="470" t="s">
        <v>528</v>
      </c>
      <c r="B33" s="470"/>
      <c r="C33" s="520"/>
      <c r="D33" s="520"/>
      <c r="E33" s="520"/>
      <c r="F33" s="520"/>
      <c r="G33" s="520"/>
      <c r="H33" s="520"/>
      <c r="I33" s="520"/>
      <c r="J33" s="520"/>
      <c r="K33" s="520"/>
      <c r="L33" s="520"/>
      <c r="M33" s="520"/>
      <c r="N33" s="520"/>
      <c r="O33" s="520"/>
      <c r="P33" s="520"/>
      <c r="Q33" s="520"/>
      <c r="R33" s="520"/>
      <c r="S33" s="520"/>
      <c r="T33" s="520"/>
      <c r="U33" s="520"/>
      <c r="V33" s="473"/>
    </row>
    <row r="34" spans="1:23" ht="12" customHeight="1" x14ac:dyDescent="0.2">
      <c r="A34" s="159" t="s">
        <v>390</v>
      </c>
      <c r="B34" s="470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20"/>
      <c r="O34" s="520"/>
      <c r="P34" s="520"/>
      <c r="Q34" s="520"/>
      <c r="R34" s="520"/>
      <c r="S34" s="520"/>
      <c r="T34" s="520"/>
      <c r="U34" s="520"/>
      <c r="W34" s="521"/>
    </row>
    <row r="35" spans="1:23" ht="12" customHeight="1" x14ac:dyDescent="0.2">
      <c r="A35" s="470" t="s">
        <v>529</v>
      </c>
      <c r="B35" s="470"/>
      <c r="C35" s="520"/>
      <c r="D35" s="520"/>
      <c r="E35" s="520"/>
      <c r="F35" s="520"/>
      <c r="G35" s="520"/>
      <c r="H35" s="520"/>
      <c r="I35" s="520"/>
      <c r="J35" s="520"/>
      <c r="K35" s="520"/>
      <c r="L35" s="520"/>
      <c r="M35" s="520"/>
      <c r="N35" s="520"/>
      <c r="O35" s="520"/>
      <c r="P35" s="520"/>
      <c r="Q35" s="520"/>
      <c r="R35" s="520"/>
      <c r="S35" s="520"/>
      <c r="T35" s="520"/>
      <c r="U35" s="520"/>
    </row>
    <row r="36" spans="1:23" ht="12" customHeight="1" x14ac:dyDescent="0.2">
      <c r="C36" s="473"/>
      <c r="D36" s="473"/>
      <c r="E36" s="473"/>
      <c r="F36" s="473"/>
      <c r="G36" s="473"/>
      <c r="H36" s="473"/>
      <c r="I36" s="473"/>
      <c r="J36" s="473"/>
      <c r="K36" s="473"/>
      <c r="L36" s="473"/>
      <c r="M36" s="473"/>
      <c r="N36" s="473"/>
      <c r="O36" s="473"/>
      <c r="P36" s="473"/>
      <c r="Q36" s="473"/>
      <c r="R36" s="473"/>
      <c r="S36" s="473"/>
      <c r="T36" s="473"/>
      <c r="U36" s="473"/>
    </row>
    <row r="37" spans="1:23" ht="12" customHeight="1" x14ac:dyDescent="0.2">
      <c r="A37" s="285" t="s">
        <v>490</v>
      </c>
      <c r="C37" s="473"/>
      <c r="D37" s="473"/>
      <c r="E37" s="473"/>
      <c r="F37" s="473"/>
      <c r="G37" s="473"/>
      <c r="H37" s="473"/>
      <c r="I37" s="473"/>
      <c r="J37" s="473"/>
      <c r="K37" s="473"/>
      <c r="L37" s="473"/>
      <c r="M37" s="473"/>
      <c r="N37" s="473"/>
      <c r="O37" s="473"/>
      <c r="P37" s="473"/>
      <c r="Q37" s="473"/>
      <c r="R37" s="473"/>
      <c r="S37" s="473"/>
      <c r="T37" s="473"/>
      <c r="U37" s="473"/>
    </row>
    <row r="38" spans="1:23" ht="12" customHeight="1" x14ac:dyDescent="0.2">
      <c r="A38" s="157" t="s">
        <v>530</v>
      </c>
      <c r="C38" s="473"/>
      <c r="D38" s="473"/>
      <c r="E38" s="473"/>
      <c r="F38" s="473"/>
      <c r="G38" s="473"/>
      <c r="H38" s="473"/>
      <c r="I38" s="473"/>
      <c r="J38" s="473"/>
      <c r="K38" s="473"/>
      <c r="L38" s="473"/>
      <c r="M38" s="473"/>
      <c r="N38" s="473"/>
      <c r="O38" s="473"/>
      <c r="P38" s="473"/>
      <c r="Q38" s="473"/>
      <c r="R38" s="473"/>
      <c r="S38" s="473"/>
      <c r="T38" s="473"/>
      <c r="U38" s="473"/>
    </row>
    <row r="39" spans="1:23" ht="12" customHeight="1" x14ac:dyDescent="0.2">
      <c r="A39" s="522" t="s">
        <v>392</v>
      </c>
      <c r="C39" s="473"/>
      <c r="D39" s="473"/>
      <c r="E39" s="473"/>
      <c r="F39" s="473"/>
      <c r="G39" s="473"/>
      <c r="H39" s="473"/>
      <c r="I39" s="473"/>
      <c r="J39" s="473"/>
      <c r="K39" s="473"/>
      <c r="L39" s="473"/>
      <c r="M39" s="473"/>
      <c r="N39" s="473"/>
      <c r="O39" s="473"/>
      <c r="P39" s="473"/>
      <c r="Q39" s="473"/>
      <c r="R39" s="473"/>
      <c r="S39" s="473"/>
      <c r="T39" s="473"/>
      <c r="U39" s="473"/>
    </row>
    <row r="40" spans="1:23" ht="12" customHeight="1" x14ac:dyDescent="0.2">
      <c r="A40" s="458" t="s">
        <v>531</v>
      </c>
    </row>
  </sheetData>
  <pageMargins left="0" right="0" top="0.5" bottom="0" header="0" footer="0"/>
  <pageSetup scale="87"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syncVertical="1" syncRef="A1" transitionEvaluation="1">
    <pageSetUpPr fitToPage="1"/>
  </sheetPr>
  <dimension ref="A1:U34"/>
  <sheetViews>
    <sheetView showGridLines="0" workbookViewId="0">
      <selection activeCell="C18" sqref="C18"/>
    </sheetView>
  </sheetViews>
  <sheetFormatPr defaultColWidth="10.7109375" defaultRowHeight="12" customHeight="1" x14ac:dyDescent="0.2"/>
  <cols>
    <col min="1" max="1" width="33.42578125" style="533" customWidth="1"/>
    <col min="2" max="4" width="8.42578125" style="533" customWidth="1"/>
    <col min="5" max="5" width="8.42578125" style="551" customWidth="1"/>
    <col min="6" max="19" width="8.42578125" style="533" customWidth="1"/>
    <col min="20" max="20" width="1.7109375" style="533" customWidth="1"/>
    <col min="21" max="21" width="28.140625" style="533" customWidth="1"/>
    <col min="22" max="16384" width="10.7109375" style="533"/>
  </cols>
  <sheetData>
    <row r="1" spans="1:21" s="93" customFormat="1" ht="12" customHeight="1" x14ac:dyDescent="0.2">
      <c r="A1" s="523" t="s">
        <v>532</v>
      </c>
      <c r="E1" s="524"/>
      <c r="U1" s="24">
        <v>15</v>
      </c>
    </row>
    <row r="2" spans="1:21" s="95" customFormat="1" ht="12" customHeight="1" x14ac:dyDescent="0.2">
      <c r="A2" s="168" t="s">
        <v>0</v>
      </c>
      <c r="B2" s="21"/>
      <c r="C2" s="21"/>
      <c r="D2" s="21"/>
      <c r="E2" s="36"/>
      <c r="U2" s="525" t="s">
        <v>0</v>
      </c>
    </row>
    <row r="3" spans="1:21" s="95" customFormat="1" ht="21.75" customHeight="1" x14ac:dyDescent="0.2">
      <c r="A3" s="526" t="s">
        <v>30</v>
      </c>
      <c r="B3" s="21"/>
      <c r="C3" s="21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U3" s="527" t="s">
        <v>31</v>
      </c>
    </row>
    <row r="4" spans="1:21" s="95" customFormat="1" ht="12" customHeight="1" x14ac:dyDescent="0.2">
      <c r="A4" s="528" t="s">
        <v>533</v>
      </c>
      <c r="B4" s="21"/>
      <c r="C4" s="21"/>
      <c r="E4" s="36"/>
      <c r="F4" s="36"/>
      <c r="G4" s="36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U4" s="529" t="s">
        <v>534</v>
      </c>
    </row>
    <row r="5" spans="1:21" s="95" customFormat="1" ht="12" customHeight="1" x14ac:dyDescent="0.2">
      <c r="A5" s="530"/>
      <c r="B5" s="424"/>
      <c r="C5" s="424"/>
      <c r="D5" s="531"/>
      <c r="E5" s="36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531"/>
      <c r="U5" s="532"/>
    </row>
    <row r="6" spans="1:21" s="95" customFormat="1" ht="12" customHeight="1" x14ac:dyDescent="0.2">
      <c r="A6" s="602"/>
      <c r="B6" s="584">
        <v>2000</v>
      </c>
      <c r="C6" s="584">
        <v>2001</v>
      </c>
      <c r="D6" s="584">
        <v>2002</v>
      </c>
      <c r="E6" s="584">
        <v>2003</v>
      </c>
      <c r="F6" s="584">
        <v>2004</v>
      </c>
      <c r="G6" s="584">
        <v>2005</v>
      </c>
      <c r="H6" s="584">
        <v>2006</v>
      </c>
      <c r="I6" s="584">
        <v>2007</v>
      </c>
      <c r="J6" s="603">
        <v>2008</v>
      </c>
      <c r="K6" s="603">
        <v>2009</v>
      </c>
      <c r="L6" s="603">
        <v>2010</v>
      </c>
      <c r="M6" s="603">
        <v>2011</v>
      </c>
      <c r="N6" s="589">
        <v>2012</v>
      </c>
      <c r="O6" s="603">
        <v>2013</v>
      </c>
      <c r="P6" s="603">
        <v>2014</v>
      </c>
      <c r="Q6" s="603">
        <v>2015</v>
      </c>
      <c r="R6" s="589">
        <v>2016</v>
      </c>
      <c r="S6" s="603">
        <v>2017</v>
      </c>
      <c r="T6" s="603"/>
      <c r="U6" s="603"/>
    </row>
    <row r="7" spans="1:21" s="95" customFormat="1" ht="12" customHeight="1" x14ac:dyDescent="0.2">
      <c r="A7" s="533"/>
      <c r="B7" s="22"/>
      <c r="C7" s="22"/>
      <c r="D7" s="22"/>
      <c r="E7" s="22"/>
      <c r="F7" s="22"/>
      <c r="G7" s="22"/>
      <c r="H7" s="22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U7" s="535"/>
    </row>
    <row r="8" spans="1:21" s="93" customFormat="1" ht="24" customHeight="1" x14ac:dyDescent="0.2">
      <c r="A8" s="536" t="s">
        <v>535</v>
      </c>
      <c r="B8" s="537">
        <v>48135.8</v>
      </c>
      <c r="C8" s="537">
        <v>49413.5</v>
      </c>
      <c r="D8" s="537">
        <v>56004.7</v>
      </c>
      <c r="E8" s="537">
        <v>53797.599999999999</v>
      </c>
      <c r="F8" s="537">
        <v>61797.8</v>
      </c>
      <c r="G8" s="537">
        <v>68148.100000000006</v>
      </c>
      <c r="H8" s="537">
        <v>79881</v>
      </c>
      <c r="I8" s="537">
        <v>91429.2</v>
      </c>
      <c r="J8" s="537">
        <v>99513.1</v>
      </c>
      <c r="K8" s="537">
        <v>112165.8</v>
      </c>
      <c r="L8" s="537">
        <v>119696</v>
      </c>
      <c r="M8" s="537">
        <v>134368.70000000001</v>
      </c>
      <c r="N8" s="537">
        <v>143737.9</v>
      </c>
      <c r="O8" s="537">
        <v>145166.49999999997</v>
      </c>
      <c r="P8" s="537">
        <v>149917</v>
      </c>
      <c r="Q8" s="537">
        <v>168982.80000000002</v>
      </c>
      <c r="R8" s="537">
        <v>185199.19999999998</v>
      </c>
      <c r="S8" s="537">
        <v>207953.1</v>
      </c>
      <c r="T8" s="537"/>
      <c r="U8" s="538" t="s">
        <v>536</v>
      </c>
    </row>
    <row r="9" spans="1:21" s="95" customFormat="1" ht="12" customHeight="1" x14ac:dyDescent="0.2">
      <c r="A9" s="539" t="s">
        <v>537</v>
      </c>
      <c r="B9" s="540">
        <v>41334.6</v>
      </c>
      <c r="C9" s="540">
        <v>41427</v>
      </c>
      <c r="D9" s="540">
        <v>44584.4</v>
      </c>
      <c r="E9" s="540">
        <v>45391.6</v>
      </c>
      <c r="F9" s="540">
        <v>51664.3</v>
      </c>
      <c r="G9" s="540">
        <v>56152.3</v>
      </c>
      <c r="H9" s="540">
        <v>62356.4</v>
      </c>
      <c r="I9" s="540">
        <v>80293.2</v>
      </c>
      <c r="J9" s="540">
        <v>82484</v>
      </c>
      <c r="K9" s="540">
        <v>94890.7</v>
      </c>
      <c r="L9" s="540">
        <v>107875.3</v>
      </c>
      <c r="M9" s="540">
        <v>120915.9</v>
      </c>
      <c r="N9" s="540">
        <v>130228.4</v>
      </c>
      <c r="O9" s="540">
        <v>136494.79999999999</v>
      </c>
      <c r="P9" s="540">
        <v>145726</v>
      </c>
      <c r="Q9" s="540">
        <v>161710.20000000001</v>
      </c>
      <c r="R9" s="540">
        <v>177322</v>
      </c>
      <c r="S9" s="540">
        <v>192673.2</v>
      </c>
      <c r="T9" s="540"/>
      <c r="U9" s="446" t="s">
        <v>538</v>
      </c>
    </row>
    <row r="10" spans="1:21" s="95" customFormat="1" ht="12" customHeight="1" x14ac:dyDescent="0.2">
      <c r="A10" s="539" t="s">
        <v>539</v>
      </c>
      <c r="B10" s="540">
        <v>37881.5</v>
      </c>
      <c r="C10" s="540">
        <v>37769.699999999997</v>
      </c>
      <c r="D10" s="540">
        <v>40848.699999999997</v>
      </c>
      <c r="E10" s="540">
        <v>41424.800000000003</v>
      </c>
      <c r="F10" s="540">
        <v>48172.4</v>
      </c>
      <c r="G10" s="540">
        <v>52980.800000000003</v>
      </c>
      <c r="H10" s="540">
        <v>58446.7</v>
      </c>
      <c r="I10" s="540">
        <v>77292.5</v>
      </c>
      <c r="J10" s="540">
        <v>79134</v>
      </c>
      <c r="K10" s="540">
        <v>89085.4</v>
      </c>
      <c r="L10" s="540">
        <v>100958.6</v>
      </c>
      <c r="M10" s="540">
        <v>111408.9</v>
      </c>
      <c r="N10" s="540">
        <v>118333.9</v>
      </c>
      <c r="O10" s="540">
        <v>126509.7</v>
      </c>
      <c r="P10" s="540">
        <v>135889.60000000001</v>
      </c>
      <c r="Q10" s="540">
        <v>142896.29999999999</v>
      </c>
      <c r="R10" s="540">
        <v>151745.5</v>
      </c>
      <c r="S10" s="540">
        <v>169083.1</v>
      </c>
      <c r="T10" s="540"/>
      <c r="U10" s="446" t="s">
        <v>540</v>
      </c>
    </row>
    <row r="11" spans="1:21" s="95" customFormat="1" ht="12" customHeight="1" x14ac:dyDescent="0.2">
      <c r="A11" s="539" t="s">
        <v>541</v>
      </c>
      <c r="B11" s="540">
        <v>3453.1</v>
      </c>
      <c r="C11" s="540">
        <v>3657</v>
      </c>
      <c r="D11" s="540">
        <v>3735.7</v>
      </c>
      <c r="E11" s="540">
        <v>3966.8</v>
      </c>
      <c r="F11" s="540">
        <v>3491.9</v>
      </c>
      <c r="G11" s="540">
        <v>3171.5</v>
      </c>
      <c r="H11" s="540">
        <v>3909.7000000000044</v>
      </c>
      <c r="I11" s="540">
        <v>3000.6999999999971</v>
      </c>
      <c r="J11" s="540">
        <v>3350</v>
      </c>
      <c r="K11" s="540">
        <v>5805.3000000000029</v>
      </c>
      <c r="L11" s="540">
        <v>6916.6999999999971</v>
      </c>
      <c r="M11" s="540">
        <v>9507</v>
      </c>
      <c r="N11" s="540">
        <v>11894.5</v>
      </c>
      <c r="O11" s="540">
        <v>9985.0999999999913</v>
      </c>
      <c r="P11" s="540">
        <v>9836.3999999999942</v>
      </c>
      <c r="Q11" s="540">
        <v>18813.900000000023</v>
      </c>
      <c r="R11" s="540">
        <v>25576.5</v>
      </c>
      <c r="S11" s="540">
        <v>23590.1</v>
      </c>
      <c r="T11" s="540"/>
      <c r="U11" s="446" t="s">
        <v>542</v>
      </c>
    </row>
    <row r="12" spans="1:21" s="95" customFormat="1" ht="12" customHeight="1" x14ac:dyDescent="0.2">
      <c r="A12" s="539" t="s">
        <v>543</v>
      </c>
      <c r="B12" s="540">
        <v>6801.2</v>
      </c>
      <c r="C12" s="540">
        <v>7986.5</v>
      </c>
      <c r="D12" s="540">
        <v>30.9</v>
      </c>
      <c r="E12" s="540">
        <v>5761.7</v>
      </c>
      <c r="F12" s="540">
        <v>5930.7</v>
      </c>
      <c r="G12" s="540">
        <v>5437.9</v>
      </c>
      <c r="H12" s="540">
        <v>6204.1</v>
      </c>
      <c r="I12" s="540">
        <v>3624</v>
      </c>
      <c r="J12" s="540">
        <v>3417.5</v>
      </c>
      <c r="K12" s="540">
        <v>2222.5</v>
      </c>
      <c r="L12" s="540">
        <v>2325.6999999999998</v>
      </c>
      <c r="M12" s="540">
        <v>812.6</v>
      </c>
      <c r="N12" s="540">
        <v>832.7</v>
      </c>
      <c r="O12" s="540">
        <v>872.8</v>
      </c>
      <c r="P12" s="540">
        <v>3100.8</v>
      </c>
      <c r="Q12" s="540">
        <v>2686.1</v>
      </c>
      <c r="R12" s="540">
        <v>2469.4</v>
      </c>
      <c r="S12" s="540">
        <v>2466.5</v>
      </c>
      <c r="T12" s="540"/>
      <c r="U12" s="446" t="s">
        <v>544</v>
      </c>
    </row>
    <row r="13" spans="1:21" s="95" customFormat="1" ht="12" customHeight="1" x14ac:dyDescent="0.2">
      <c r="A13" s="539" t="s">
        <v>545</v>
      </c>
      <c r="B13" s="540" t="s">
        <v>70</v>
      </c>
      <c r="C13" s="540" t="s">
        <v>70</v>
      </c>
      <c r="D13" s="540">
        <v>11389.4</v>
      </c>
      <c r="E13" s="540">
        <v>2644.3</v>
      </c>
      <c r="F13" s="540">
        <v>4202.8</v>
      </c>
      <c r="G13" s="540">
        <v>6557.9</v>
      </c>
      <c r="H13" s="540">
        <v>11320.5</v>
      </c>
      <c r="I13" s="540">
        <v>7512</v>
      </c>
      <c r="J13" s="540">
        <v>13611.6</v>
      </c>
      <c r="K13" s="540">
        <v>15052.6</v>
      </c>
      <c r="L13" s="540">
        <v>9495</v>
      </c>
      <c r="M13" s="540">
        <v>12640.2</v>
      </c>
      <c r="N13" s="540">
        <v>12676.8</v>
      </c>
      <c r="O13" s="540">
        <v>7798.9</v>
      </c>
      <c r="P13" s="540">
        <v>1090.2</v>
      </c>
      <c r="Q13" s="540">
        <v>4586.5</v>
      </c>
      <c r="R13" s="540">
        <v>5407.8</v>
      </c>
      <c r="S13" s="540">
        <v>12813.4</v>
      </c>
      <c r="T13" s="540"/>
      <c r="U13" s="446" t="s">
        <v>546</v>
      </c>
    </row>
    <row r="14" spans="1:21" s="93" customFormat="1" ht="24" customHeight="1" x14ac:dyDescent="0.2">
      <c r="A14" s="536" t="s">
        <v>547</v>
      </c>
      <c r="B14" s="537">
        <v>57779.1</v>
      </c>
      <c r="C14" s="537">
        <v>63564.2</v>
      </c>
      <c r="D14" s="537">
        <v>63886.6</v>
      </c>
      <c r="E14" s="537">
        <v>66960</v>
      </c>
      <c r="F14" s="537">
        <v>69354.5</v>
      </c>
      <c r="G14" s="537">
        <v>88904.799999999988</v>
      </c>
      <c r="H14" s="537">
        <v>101399.4</v>
      </c>
      <c r="I14" s="537">
        <v>105838.1</v>
      </c>
      <c r="J14" s="537">
        <v>114433.2</v>
      </c>
      <c r="K14" s="537">
        <v>127431.2</v>
      </c>
      <c r="L14" s="537">
        <v>133105.09999999998</v>
      </c>
      <c r="M14" s="537">
        <v>150736.70000000001</v>
      </c>
      <c r="N14" s="537">
        <v>171356</v>
      </c>
      <c r="O14" s="537">
        <v>172198.39999999999</v>
      </c>
      <c r="P14" s="537">
        <v>184847.3</v>
      </c>
      <c r="Q14" s="537">
        <v>178302.6</v>
      </c>
      <c r="R14" s="537">
        <v>216769.9</v>
      </c>
      <c r="S14" s="537">
        <v>242258.7</v>
      </c>
      <c r="T14" s="537"/>
      <c r="U14" s="538" t="s">
        <v>548</v>
      </c>
    </row>
    <row r="15" spans="1:21" s="95" customFormat="1" ht="12" customHeight="1" x14ac:dyDescent="0.2">
      <c r="A15" s="539" t="s">
        <v>549</v>
      </c>
      <c r="B15" s="540">
        <v>40646.300000000003</v>
      </c>
      <c r="C15" s="540">
        <v>47053.8</v>
      </c>
      <c r="D15" s="540">
        <v>48152.6</v>
      </c>
      <c r="E15" s="540">
        <v>49684.3</v>
      </c>
      <c r="F15" s="540">
        <v>46937.8</v>
      </c>
      <c r="G15" s="540">
        <v>53761.599999999999</v>
      </c>
      <c r="H15" s="540">
        <v>59593</v>
      </c>
      <c r="I15" s="540">
        <v>62960.9</v>
      </c>
      <c r="J15" s="540">
        <v>78492</v>
      </c>
      <c r="K15" s="540">
        <v>80441</v>
      </c>
      <c r="L15" s="540">
        <v>86386.4</v>
      </c>
      <c r="M15" s="540">
        <v>100620.4</v>
      </c>
      <c r="N15" s="540">
        <v>114914.5</v>
      </c>
      <c r="O15" s="540">
        <v>122053.9</v>
      </c>
      <c r="P15" s="540">
        <v>133833.60000000001</v>
      </c>
      <c r="Q15" s="540">
        <v>147637.70000000001</v>
      </c>
      <c r="R15" s="540">
        <v>170151.8</v>
      </c>
      <c r="S15" s="540">
        <v>184112.7</v>
      </c>
      <c r="T15" s="540"/>
      <c r="U15" s="446" t="s">
        <v>550</v>
      </c>
    </row>
    <row r="16" spans="1:21" s="95" customFormat="1" ht="12" customHeight="1" x14ac:dyDescent="0.2">
      <c r="A16" s="539" t="s">
        <v>551</v>
      </c>
      <c r="B16" s="540" t="s">
        <v>70</v>
      </c>
      <c r="C16" s="540">
        <v>9057.4</v>
      </c>
      <c r="D16" s="540">
        <v>9700.6</v>
      </c>
      <c r="E16" s="540">
        <v>11117.4</v>
      </c>
      <c r="F16" s="540">
        <v>17322</v>
      </c>
      <c r="G16" s="540">
        <v>18538.599999999999</v>
      </c>
      <c r="H16" s="540">
        <v>20085</v>
      </c>
      <c r="I16" s="540">
        <v>22064.1</v>
      </c>
      <c r="J16" s="540">
        <v>23882.9</v>
      </c>
      <c r="K16" s="540">
        <v>26170.9</v>
      </c>
      <c r="L16" s="540">
        <v>28367.3</v>
      </c>
      <c r="M16" s="540">
        <v>31345.8</v>
      </c>
      <c r="N16" s="540">
        <v>34793.9</v>
      </c>
      <c r="O16" s="540">
        <v>38489</v>
      </c>
      <c r="P16" s="540">
        <v>42305.599999999999</v>
      </c>
      <c r="Q16" s="540">
        <v>44661.7</v>
      </c>
      <c r="R16" s="540">
        <v>49360.5</v>
      </c>
      <c r="S16" s="540">
        <v>54281.8</v>
      </c>
      <c r="T16" s="540"/>
      <c r="U16" s="446" t="s">
        <v>552</v>
      </c>
    </row>
    <row r="17" spans="1:21" s="95" customFormat="1" ht="12" customHeight="1" x14ac:dyDescent="0.2">
      <c r="A17" s="539" t="s">
        <v>553</v>
      </c>
      <c r="B17" s="540" t="s">
        <v>70</v>
      </c>
      <c r="C17" s="540">
        <v>14743.3</v>
      </c>
      <c r="D17" s="540">
        <v>15832</v>
      </c>
      <c r="E17" s="540">
        <v>16341.1</v>
      </c>
      <c r="F17" s="540">
        <v>12986.899999999998</v>
      </c>
      <c r="G17" s="540">
        <v>17089.099999999999</v>
      </c>
      <c r="H17" s="540">
        <v>19484.400000000001</v>
      </c>
      <c r="I17" s="540">
        <v>20262.600000000006</v>
      </c>
      <c r="J17" s="540">
        <v>24243.9</v>
      </c>
      <c r="K17" s="540">
        <v>25890</v>
      </c>
      <c r="L17" s="540">
        <v>26811.499999999993</v>
      </c>
      <c r="M17" s="540">
        <v>33687.899999999987</v>
      </c>
      <c r="N17" s="540">
        <v>34175.5</v>
      </c>
      <c r="O17" s="540">
        <v>37528.099999999991</v>
      </c>
      <c r="P17" s="540">
        <v>40106.300000000003</v>
      </c>
      <c r="Q17" s="540">
        <v>43176.10000000002</v>
      </c>
      <c r="R17" s="540">
        <v>46800.6</v>
      </c>
      <c r="S17" s="540">
        <v>49710.2</v>
      </c>
      <c r="T17" s="540"/>
      <c r="U17" s="446" t="s">
        <v>554</v>
      </c>
    </row>
    <row r="18" spans="1:21" s="95" customFormat="1" ht="12" customHeight="1" x14ac:dyDescent="0.2">
      <c r="A18" s="539" t="s">
        <v>555</v>
      </c>
      <c r="B18" s="540" t="s">
        <v>70</v>
      </c>
      <c r="C18" s="540">
        <v>11687.9</v>
      </c>
      <c r="D18" s="540">
        <v>10707.7</v>
      </c>
      <c r="E18" s="540">
        <v>8862.2999999999993</v>
      </c>
      <c r="F18" s="540">
        <v>4475.6000000000004</v>
      </c>
      <c r="G18" s="540">
        <v>4370.7</v>
      </c>
      <c r="H18" s="540">
        <v>4484.3999999999996</v>
      </c>
      <c r="I18" s="540">
        <v>4528.2</v>
      </c>
      <c r="J18" s="540">
        <v>6547.7</v>
      </c>
      <c r="K18" s="540">
        <v>6587.5</v>
      </c>
      <c r="L18" s="540">
        <v>7879.4</v>
      </c>
      <c r="M18" s="540">
        <v>8074.3</v>
      </c>
      <c r="N18" s="540">
        <v>6535.5</v>
      </c>
      <c r="O18" s="540">
        <v>6106.3</v>
      </c>
      <c r="P18" s="540">
        <v>6339.5</v>
      </c>
      <c r="Q18" s="540">
        <v>6485.5</v>
      </c>
      <c r="R18" s="540">
        <v>6726.8</v>
      </c>
      <c r="S18" s="540">
        <v>8051.6</v>
      </c>
      <c r="T18" s="540"/>
      <c r="U18" s="446" t="s">
        <v>556</v>
      </c>
    </row>
    <row r="19" spans="1:21" s="95" customFormat="1" ht="12" customHeight="1" x14ac:dyDescent="0.2">
      <c r="A19" s="539" t="s">
        <v>557</v>
      </c>
      <c r="B19" s="540" t="s">
        <v>70</v>
      </c>
      <c r="C19" s="540">
        <v>11565.1</v>
      </c>
      <c r="D19" s="540">
        <v>11912.3</v>
      </c>
      <c r="E19" s="540">
        <v>13363.5</v>
      </c>
      <c r="F19" s="540">
        <v>12153.2</v>
      </c>
      <c r="G19" s="540">
        <v>13763.2</v>
      </c>
      <c r="H19" s="540">
        <v>15539.199999999999</v>
      </c>
      <c r="I19" s="540">
        <v>16106</v>
      </c>
      <c r="J19" s="540">
        <v>23817.5</v>
      </c>
      <c r="K19" s="540">
        <v>21792.6</v>
      </c>
      <c r="L19" s="540">
        <v>23328.199999999997</v>
      </c>
      <c r="M19" s="540">
        <v>27512.400000000001</v>
      </c>
      <c r="N19" s="540">
        <v>39409.600000000006</v>
      </c>
      <c r="O19" s="540">
        <v>39930.5</v>
      </c>
      <c r="P19" s="540">
        <v>45082.2</v>
      </c>
      <c r="Q19" s="540">
        <v>53314.399999999994</v>
      </c>
      <c r="R19" s="540">
        <v>67263.899999999994</v>
      </c>
      <c r="S19" s="540">
        <v>72069.100000000006</v>
      </c>
      <c r="T19" s="540"/>
      <c r="U19" s="446" t="s">
        <v>558</v>
      </c>
    </row>
    <row r="20" spans="1:21" s="95" customFormat="1" ht="12" customHeight="1" x14ac:dyDescent="0.2">
      <c r="A20" s="539" t="s">
        <v>559</v>
      </c>
      <c r="B20" s="540" t="s">
        <v>70</v>
      </c>
      <c r="C20" s="540" t="s">
        <v>70</v>
      </c>
      <c r="D20" s="540" t="s">
        <v>70</v>
      </c>
      <c r="E20" s="540" t="s">
        <v>70</v>
      </c>
      <c r="F20" s="540" t="s">
        <v>70</v>
      </c>
      <c r="G20" s="540" t="s">
        <v>70</v>
      </c>
      <c r="H20" s="540" t="s">
        <v>70</v>
      </c>
      <c r="I20" s="540" t="s">
        <v>70</v>
      </c>
      <c r="J20" s="540" t="s">
        <v>70</v>
      </c>
      <c r="K20" s="540" t="s">
        <v>70</v>
      </c>
      <c r="L20" s="540" t="s">
        <v>70</v>
      </c>
      <c r="M20" s="540" t="s">
        <v>70</v>
      </c>
      <c r="N20" s="540" t="s">
        <v>70</v>
      </c>
      <c r="O20" s="540" t="s">
        <v>70</v>
      </c>
      <c r="P20" s="540" t="s">
        <v>70</v>
      </c>
      <c r="Q20" s="540" t="s">
        <v>70</v>
      </c>
      <c r="R20" s="540" t="s">
        <v>70</v>
      </c>
      <c r="S20" s="540" t="s">
        <v>70</v>
      </c>
      <c r="T20" s="540"/>
      <c r="U20" s="446" t="s">
        <v>560</v>
      </c>
    </row>
    <row r="21" spans="1:21" s="95" customFormat="1" ht="12" customHeight="1" x14ac:dyDescent="0.2">
      <c r="A21" s="539" t="s">
        <v>561</v>
      </c>
      <c r="B21" s="540">
        <v>17132.8</v>
      </c>
      <c r="C21" s="540">
        <v>16510.400000000001</v>
      </c>
      <c r="D21" s="540">
        <v>15734</v>
      </c>
      <c r="E21" s="540">
        <v>17275.7</v>
      </c>
      <c r="F21" s="540">
        <v>22416.7</v>
      </c>
      <c r="G21" s="540">
        <v>35143.199999999997</v>
      </c>
      <c r="H21" s="540">
        <v>41806.400000000001</v>
      </c>
      <c r="I21" s="540">
        <v>42877.2</v>
      </c>
      <c r="J21" s="540">
        <v>35941.199999999997</v>
      </c>
      <c r="K21" s="540">
        <v>46990.2</v>
      </c>
      <c r="L21" s="540">
        <v>46718.7</v>
      </c>
      <c r="M21" s="540">
        <v>50116.3</v>
      </c>
      <c r="N21" s="540">
        <v>56441.5</v>
      </c>
      <c r="O21" s="540">
        <v>50144.5</v>
      </c>
      <c r="P21" s="540">
        <v>51013.7</v>
      </c>
      <c r="Q21" s="540">
        <v>30664.9</v>
      </c>
      <c r="R21" s="540">
        <v>46618.1</v>
      </c>
      <c r="S21" s="540">
        <v>58146</v>
      </c>
      <c r="T21" s="540"/>
      <c r="U21" s="446" t="s">
        <v>562</v>
      </c>
    </row>
    <row r="22" spans="1:21" s="95" customFormat="1" ht="12" customHeight="1" x14ac:dyDescent="0.2">
      <c r="A22" s="539" t="s">
        <v>563</v>
      </c>
      <c r="B22" s="540" t="s">
        <v>70</v>
      </c>
      <c r="C22" s="540" t="s">
        <v>70</v>
      </c>
      <c r="D22" s="540" t="s">
        <v>70</v>
      </c>
      <c r="E22" s="540" t="s">
        <v>70</v>
      </c>
      <c r="F22" s="540" t="s">
        <v>70</v>
      </c>
      <c r="G22" s="540" t="s">
        <v>70</v>
      </c>
      <c r="H22" s="540" t="s">
        <v>70</v>
      </c>
      <c r="I22" s="540" t="s">
        <v>70</v>
      </c>
      <c r="J22" s="540" t="s">
        <v>70</v>
      </c>
      <c r="K22" s="540" t="s">
        <v>70</v>
      </c>
      <c r="L22" s="540" t="s">
        <v>70</v>
      </c>
      <c r="M22" s="540" t="s">
        <v>70</v>
      </c>
      <c r="N22" s="540" t="s">
        <v>70</v>
      </c>
      <c r="O22" s="540" t="s">
        <v>70</v>
      </c>
      <c r="P22" s="540" t="s">
        <v>70</v>
      </c>
      <c r="Q22" s="540" t="s">
        <v>70</v>
      </c>
      <c r="R22" s="540" t="s">
        <v>70</v>
      </c>
      <c r="S22" s="540" t="s">
        <v>70</v>
      </c>
      <c r="T22" s="540"/>
      <c r="U22" s="446" t="s">
        <v>564</v>
      </c>
    </row>
    <row r="23" spans="1:21" s="95" customFormat="1" ht="12" customHeight="1" x14ac:dyDescent="0.2">
      <c r="A23" s="539" t="s">
        <v>565</v>
      </c>
      <c r="B23" s="540" t="s">
        <v>70</v>
      </c>
      <c r="C23" s="540" t="s">
        <v>70</v>
      </c>
      <c r="D23" s="540" t="s">
        <v>70</v>
      </c>
      <c r="E23" s="540" t="s">
        <v>70</v>
      </c>
      <c r="F23" s="540" t="s">
        <v>70</v>
      </c>
      <c r="G23" s="540" t="s">
        <v>70</v>
      </c>
      <c r="H23" s="540" t="s">
        <v>70</v>
      </c>
      <c r="I23" s="540" t="s">
        <v>70</v>
      </c>
      <c r="J23" s="540" t="s">
        <v>70</v>
      </c>
      <c r="K23" s="540" t="s">
        <v>70</v>
      </c>
      <c r="L23" s="540" t="s">
        <v>70</v>
      </c>
      <c r="M23" s="540" t="s">
        <v>70</v>
      </c>
      <c r="N23" s="540" t="s">
        <v>70</v>
      </c>
      <c r="O23" s="540" t="s">
        <v>70</v>
      </c>
      <c r="P23" s="540" t="s">
        <v>70</v>
      </c>
      <c r="Q23" s="540" t="s">
        <v>70</v>
      </c>
      <c r="R23" s="540" t="s">
        <v>70</v>
      </c>
      <c r="S23" s="540" t="s">
        <v>70</v>
      </c>
      <c r="T23" s="540"/>
      <c r="U23" s="446" t="s">
        <v>566</v>
      </c>
    </row>
    <row r="24" spans="1:21" s="95" customFormat="1" ht="12" customHeight="1" x14ac:dyDescent="0.2">
      <c r="A24" s="539" t="s">
        <v>567</v>
      </c>
      <c r="B24" s="540" t="s">
        <v>70</v>
      </c>
      <c r="C24" s="540" t="s">
        <v>70</v>
      </c>
      <c r="D24" s="540" t="s">
        <v>70</v>
      </c>
      <c r="E24" s="540" t="s">
        <v>70</v>
      </c>
      <c r="F24" s="540" t="s">
        <v>70</v>
      </c>
      <c r="G24" s="540" t="s">
        <v>70</v>
      </c>
      <c r="H24" s="540" t="s">
        <v>70</v>
      </c>
      <c r="I24" s="540" t="s">
        <v>70</v>
      </c>
      <c r="J24" s="540" t="s">
        <v>70</v>
      </c>
      <c r="K24" s="540" t="s">
        <v>70</v>
      </c>
      <c r="L24" s="540" t="s">
        <v>70</v>
      </c>
      <c r="M24" s="540" t="s">
        <v>70</v>
      </c>
      <c r="N24" s="540" t="s">
        <v>70</v>
      </c>
      <c r="O24" s="540" t="s">
        <v>70</v>
      </c>
      <c r="P24" s="540" t="s">
        <v>70</v>
      </c>
      <c r="Q24" s="540" t="s">
        <v>70</v>
      </c>
      <c r="R24" s="540" t="s">
        <v>70</v>
      </c>
      <c r="S24" s="540" t="s">
        <v>70</v>
      </c>
      <c r="T24" s="540"/>
      <c r="U24" s="446" t="s">
        <v>568</v>
      </c>
    </row>
    <row r="25" spans="1:21" s="95" customFormat="1" ht="12" customHeight="1" x14ac:dyDescent="0.2">
      <c r="A25" s="539" t="s">
        <v>569</v>
      </c>
      <c r="B25" s="540" t="s">
        <v>70</v>
      </c>
      <c r="C25" s="540" t="s">
        <v>70</v>
      </c>
      <c r="D25" s="540" t="s">
        <v>70</v>
      </c>
      <c r="E25" s="540" t="s">
        <v>70</v>
      </c>
      <c r="F25" s="540" t="s">
        <v>70</v>
      </c>
      <c r="G25" s="540" t="s">
        <v>70</v>
      </c>
      <c r="H25" s="540" t="s">
        <v>70</v>
      </c>
      <c r="I25" s="540" t="s">
        <v>70</v>
      </c>
      <c r="J25" s="540" t="s">
        <v>70</v>
      </c>
      <c r="K25" s="540" t="s">
        <v>70</v>
      </c>
      <c r="L25" s="540" t="s">
        <v>70</v>
      </c>
      <c r="M25" s="540" t="s">
        <v>70</v>
      </c>
      <c r="N25" s="540" t="s">
        <v>70</v>
      </c>
      <c r="O25" s="540" t="s">
        <v>70</v>
      </c>
      <c r="P25" s="540" t="s">
        <v>70</v>
      </c>
      <c r="Q25" s="540" t="s">
        <v>70</v>
      </c>
      <c r="R25" s="540" t="s">
        <v>70</v>
      </c>
      <c r="S25" s="540" t="s">
        <v>70</v>
      </c>
      <c r="T25" s="540"/>
      <c r="U25" s="446" t="s">
        <v>570</v>
      </c>
    </row>
    <row r="26" spans="1:21" s="93" customFormat="1" ht="24" customHeight="1" x14ac:dyDescent="0.2">
      <c r="A26" s="536" t="s">
        <v>571</v>
      </c>
      <c r="B26" s="537" t="s">
        <v>70</v>
      </c>
      <c r="C26" s="537">
        <v>-2462.8000000000011</v>
      </c>
      <c r="D26" s="537">
        <v>2825.8000000000011</v>
      </c>
      <c r="E26" s="537">
        <v>-4301.3000000000011</v>
      </c>
      <c r="F26" s="537">
        <v>-3081.0999999999967</v>
      </c>
      <c r="G26" s="537">
        <v>-16385.899999999998</v>
      </c>
      <c r="H26" s="537">
        <v>-17033.900000000001</v>
      </c>
      <c r="I26" s="537">
        <v>-9817</v>
      </c>
      <c r="J26" s="537">
        <v>-8372.5</v>
      </c>
      <c r="K26" s="537">
        <v>-8677.9</v>
      </c>
      <c r="L26" s="537">
        <v>-5529.6</v>
      </c>
      <c r="M26" s="537">
        <v>-8294.0999999999985</v>
      </c>
      <c r="N26" s="537">
        <v>-21082.6</v>
      </c>
      <c r="O26" s="537">
        <v>-20925.600000000002</v>
      </c>
      <c r="P26" s="537">
        <v>-28590.800000000003</v>
      </c>
      <c r="Q26" s="537">
        <v>-2834.2999999999993</v>
      </c>
      <c r="R26" s="537">
        <v>-24843.900000000012</v>
      </c>
      <c r="S26" s="537">
        <v>-26254.000000000007</v>
      </c>
      <c r="T26" s="537"/>
      <c r="U26" s="538" t="s">
        <v>572</v>
      </c>
    </row>
    <row r="27" spans="1:21" s="93" customFormat="1" ht="24" customHeight="1" x14ac:dyDescent="0.2">
      <c r="A27" s="536" t="s">
        <v>573</v>
      </c>
      <c r="B27" s="537">
        <v>-9643.2999999999993</v>
      </c>
      <c r="C27" s="537">
        <v>-14150.7</v>
      </c>
      <c r="D27" s="537">
        <v>-7881.9</v>
      </c>
      <c r="E27" s="537">
        <v>-13163.6</v>
      </c>
      <c r="F27" s="537">
        <v>-7556.6999999999971</v>
      </c>
      <c r="G27" s="537">
        <v>-20756.599999999999</v>
      </c>
      <c r="H27" s="537">
        <v>-21518.3</v>
      </c>
      <c r="I27" s="537">
        <v>-14345.2</v>
      </c>
      <c r="J27" s="537">
        <v>-14920.2</v>
      </c>
      <c r="K27" s="537">
        <v>-15265.4</v>
      </c>
      <c r="L27" s="537">
        <v>-13409</v>
      </c>
      <c r="M27" s="537">
        <v>-16368.4</v>
      </c>
      <c r="N27" s="537">
        <v>-27618.1</v>
      </c>
      <c r="O27" s="537">
        <v>-27031.9</v>
      </c>
      <c r="P27" s="537">
        <v>-34930.300000000003</v>
      </c>
      <c r="Q27" s="537">
        <v>-9319.7999999999993</v>
      </c>
      <c r="R27" s="537">
        <v>-31570.700000000012</v>
      </c>
      <c r="S27" s="537">
        <v>-34305.600000000006</v>
      </c>
      <c r="T27" s="537"/>
      <c r="U27" s="538" t="s">
        <v>574</v>
      </c>
    </row>
    <row r="28" spans="1:21" s="95" customFormat="1" ht="12" customHeight="1" x14ac:dyDescent="0.2">
      <c r="A28" s="541"/>
      <c r="B28" s="542"/>
      <c r="C28" s="542"/>
      <c r="D28" s="542"/>
      <c r="E28" s="543"/>
      <c r="F28" s="543"/>
      <c r="G28" s="542"/>
      <c r="H28" s="542"/>
      <c r="I28" s="542"/>
      <c r="J28" s="542"/>
      <c r="K28" s="542"/>
      <c r="L28" s="542"/>
      <c r="M28" s="542"/>
      <c r="N28" s="542"/>
      <c r="O28" s="542"/>
      <c r="P28" s="542"/>
      <c r="Q28" s="542"/>
      <c r="R28" s="542"/>
      <c r="S28" s="542"/>
      <c r="T28" s="531"/>
      <c r="U28" s="544"/>
    </row>
    <row r="29" spans="1:21" s="95" customFormat="1" ht="12" customHeight="1" x14ac:dyDescent="0.2">
      <c r="A29" s="545"/>
      <c r="B29" s="546"/>
      <c r="C29" s="546"/>
      <c r="D29" s="546"/>
      <c r="E29" s="547"/>
      <c r="F29" s="548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</row>
    <row r="30" spans="1:21" s="95" customFormat="1" ht="12" customHeight="1" x14ac:dyDescent="0.2">
      <c r="A30" s="549" t="s">
        <v>246</v>
      </c>
      <c r="B30" s="546"/>
      <c r="C30" s="546"/>
      <c r="D30" s="546"/>
      <c r="E30" s="547"/>
      <c r="F30" s="548"/>
      <c r="G30" s="546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6"/>
    </row>
    <row r="31" spans="1:21" ht="12" customHeight="1" x14ac:dyDescent="0.2">
      <c r="A31" s="95" t="s">
        <v>575</v>
      </c>
      <c r="B31" s="550"/>
      <c r="C31" s="550"/>
      <c r="D31" s="550"/>
    </row>
    <row r="32" spans="1:21" ht="12" customHeight="1" x14ac:dyDescent="0.2">
      <c r="A32" s="95"/>
      <c r="B32" s="550"/>
      <c r="C32" s="550"/>
      <c r="D32" s="550"/>
    </row>
    <row r="33" spans="1:5" s="95" customFormat="1" ht="12" customHeight="1" x14ac:dyDescent="0.2">
      <c r="A33" s="448" t="s">
        <v>490</v>
      </c>
      <c r="B33" s="552"/>
      <c r="C33" s="552"/>
      <c r="D33" s="552"/>
      <c r="E33" s="551"/>
    </row>
    <row r="34" spans="1:5" ht="12" customHeight="1" x14ac:dyDescent="0.2">
      <c r="A34" s="533" t="s">
        <v>576</v>
      </c>
    </row>
  </sheetData>
  <pageMargins left="0.15748031496063" right="0" top="0.98425196850393704" bottom="0" header="0" footer="0"/>
  <pageSetup scale="87" orientation="landscape" r:id="rId1"/>
  <headerFooter alignWithMargins="0">
    <oddFooter>&amp;R&amp;A  &amp;D  &amp;T 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28"/>
  <sheetViews>
    <sheetView showGridLines="0" workbookViewId="0">
      <selection activeCell="A13" sqref="A13"/>
    </sheetView>
  </sheetViews>
  <sheetFormatPr defaultColWidth="8" defaultRowHeight="12" customHeight="1" x14ac:dyDescent="0.2"/>
  <cols>
    <col min="1" max="1" width="38.42578125" style="6" customWidth="1"/>
    <col min="2" max="17" width="8.42578125" style="6" customWidth="1"/>
    <col min="18" max="18" width="1.85546875" style="6" customWidth="1"/>
    <col min="19" max="19" width="39" style="446" customWidth="1"/>
    <col min="20" max="26" width="8" style="6"/>
    <col min="27" max="27" width="8" style="35"/>
    <col min="28" max="16384" width="8" style="6"/>
  </cols>
  <sheetData>
    <row r="1" spans="1:27" s="3" customFormat="1" ht="12" customHeight="1" x14ac:dyDescent="0.2">
      <c r="A1" s="553">
        <v>16</v>
      </c>
      <c r="B1" s="553"/>
      <c r="C1" s="553"/>
      <c r="D1" s="553"/>
      <c r="E1" s="553"/>
      <c r="F1" s="553"/>
      <c r="G1" s="554"/>
      <c r="H1" s="554"/>
      <c r="I1" s="554"/>
      <c r="J1" s="554"/>
      <c r="K1" s="554"/>
      <c r="L1" s="554"/>
      <c r="M1" s="554"/>
      <c r="N1" s="554"/>
      <c r="O1" s="554"/>
      <c r="P1" s="554"/>
      <c r="Q1" s="554"/>
      <c r="R1" s="555"/>
      <c r="S1" s="556">
        <v>16</v>
      </c>
      <c r="AA1" s="557"/>
    </row>
    <row r="2" spans="1:27" ht="12" customHeight="1" x14ac:dyDescent="0.2">
      <c r="A2" s="558" t="s">
        <v>0</v>
      </c>
      <c r="B2" s="558"/>
      <c r="C2" s="558"/>
      <c r="D2" s="558"/>
      <c r="E2" s="558"/>
      <c r="F2" s="558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60"/>
      <c r="S2" s="231" t="str">
        <f>+A2</f>
        <v>GUYANA</v>
      </c>
    </row>
    <row r="3" spans="1:27" ht="12" customHeight="1" x14ac:dyDescent="0.2">
      <c r="A3" s="561" t="s">
        <v>33</v>
      </c>
      <c r="B3" s="561"/>
      <c r="C3" s="561"/>
      <c r="D3" s="561"/>
      <c r="E3" s="561"/>
      <c r="F3" s="561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60"/>
      <c r="S3" s="561" t="s">
        <v>34</v>
      </c>
    </row>
    <row r="4" spans="1:27" ht="12" customHeight="1" x14ac:dyDescent="0.2">
      <c r="A4" s="528" t="s">
        <v>533</v>
      </c>
      <c r="B4" s="528"/>
      <c r="C4" s="528"/>
      <c r="D4" s="528"/>
      <c r="E4" s="528"/>
      <c r="F4" s="528"/>
      <c r="G4" s="101"/>
      <c r="H4" s="101"/>
      <c r="I4" s="95"/>
      <c r="J4" s="95"/>
      <c r="K4" s="95"/>
      <c r="L4" s="95"/>
      <c r="M4" s="95"/>
      <c r="N4" s="95"/>
      <c r="O4" s="95"/>
      <c r="P4" s="95"/>
      <c r="Q4" s="95"/>
      <c r="R4" s="95"/>
      <c r="S4" s="529" t="s">
        <v>534</v>
      </c>
    </row>
    <row r="5" spans="1:27" ht="12" customHeight="1" x14ac:dyDescent="0.2">
      <c r="A5" s="239"/>
      <c r="B5" s="235"/>
      <c r="C5" s="235"/>
      <c r="D5" s="235"/>
      <c r="E5" s="235"/>
      <c r="F5" s="23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562"/>
      <c r="S5" s="239"/>
    </row>
    <row r="6" spans="1:27" ht="12" customHeight="1" x14ac:dyDescent="0.2">
      <c r="A6" s="604"/>
      <c r="B6" s="591">
        <v>2002</v>
      </c>
      <c r="C6" s="591">
        <v>2003</v>
      </c>
      <c r="D6" s="589">
        <v>2004</v>
      </c>
      <c r="E6" s="589">
        <v>2005</v>
      </c>
      <c r="F6" s="589">
        <v>2006</v>
      </c>
      <c r="G6" s="589">
        <v>2007</v>
      </c>
      <c r="H6" s="589">
        <v>2008</v>
      </c>
      <c r="I6" s="589">
        <v>2009</v>
      </c>
      <c r="J6" s="589">
        <v>2010</v>
      </c>
      <c r="K6" s="589">
        <v>2011</v>
      </c>
      <c r="L6" s="589">
        <v>2012</v>
      </c>
      <c r="M6" s="589">
        <v>2013</v>
      </c>
      <c r="N6" s="589">
        <v>2014</v>
      </c>
      <c r="O6" s="589">
        <v>2015</v>
      </c>
      <c r="P6" s="589">
        <v>2016</v>
      </c>
      <c r="Q6" s="589">
        <v>2017</v>
      </c>
      <c r="R6" s="589"/>
      <c r="S6" s="589"/>
    </row>
    <row r="7" spans="1:27" ht="12" customHeight="1" x14ac:dyDescent="0.2">
      <c r="A7" s="563"/>
      <c r="B7" s="564"/>
      <c r="C7" s="564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  <c r="Q7" s="565"/>
      <c r="S7" s="563"/>
    </row>
    <row r="8" spans="1:27" s="538" customFormat="1" ht="12" customHeight="1" x14ac:dyDescent="0.2">
      <c r="A8" s="566" t="s">
        <v>577</v>
      </c>
      <c r="B8" s="567">
        <v>40736.1</v>
      </c>
      <c r="C8" s="567">
        <v>41424.799999999996</v>
      </c>
      <c r="D8" s="567">
        <v>48172.3</v>
      </c>
      <c r="E8" s="567">
        <v>52980.899999999994</v>
      </c>
      <c r="F8" s="567">
        <v>58446.8</v>
      </c>
      <c r="G8" s="567">
        <v>77292.5</v>
      </c>
      <c r="H8" s="567">
        <v>79134</v>
      </c>
      <c r="I8" s="567">
        <v>89085.4</v>
      </c>
      <c r="J8" s="567">
        <v>100958.5</v>
      </c>
      <c r="K8" s="567">
        <v>111408.9</v>
      </c>
      <c r="L8" s="567">
        <v>118334.1</v>
      </c>
      <c r="M8" s="567">
        <v>126509.70000000001</v>
      </c>
      <c r="N8" s="567">
        <v>135889.29999999999</v>
      </c>
      <c r="O8" s="567">
        <v>142896.29999999999</v>
      </c>
      <c r="P8" s="567">
        <v>151745.4</v>
      </c>
      <c r="Q8" s="567">
        <v>171150</v>
      </c>
      <c r="S8" s="566" t="s">
        <v>578</v>
      </c>
      <c r="AA8" s="568"/>
    </row>
    <row r="9" spans="1:27" ht="18" customHeight="1" x14ac:dyDescent="0.2">
      <c r="A9" s="569" t="s">
        <v>579</v>
      </c>
      <c r="B9" s="567">
        <v>19931.900000000001</v>
      </c>
      <c r="C9" s="567">
        <v>20211.899999999998</v>
      </c>
      <c r="D9" s="567">
        <v>22158.899999999998</v>
      </c>
      <c r="E9" s="567">
        <v>24670.999999999996</v>
      </c>
      <c r="F9" s="567">
        <v>27724.7</v>
      </c>
      <c r="G9" s="567">
        <v>30482.100000000002</v>
      </c>
      <c r="H9" s="567">
        <v>32741.4</v>
      </c>
      <c r="I9" s="567">
        <v>34735.299999999996</v>
      </c>
      <c r="J9" s="567">
        <v>41047.800000000003</v>
      </c>
      <c r="K9" s="567">
        <v>45056</v>
      </c>
      <c r="L9" s="567">
        <v>46260.799999999996</v>
      </c>
      <c r="M9" s="567">
        <v>49002.3</v>
      </c>
      <c r="N9" s="567">
        <v>53815.199999999997</v>
      </c>
      <c r="O9" s="567">
        <v>58023.600000000006</v>
      </c>
      <c r="P9" s="567">
        <v>64118.1</v>
      </c>
      <c r="Q9" s="567">
        <v>71497.700000000012</v>
      </c>
      <c r="S9" s="538" t="s">
        <v>580</v>
      </c>
    </row>
    <row r="10" spans="1:27" ht="12" customHeight="1" x14ac:dyDescent="0.2">
      <c r="A10" s="570" t="s">
        <v>581</v>
      </c>
      <c r="B10" s="571">
        <v>18765.2</v>
      </c>
      <c r="C10" s="571">
        <v>19306.3</v>
      </c>
      <c r="D10" s="571">
        <v>21409.8</v>
      </c>
      <c r="E10" s="571">
        <v>23842.899999999998</v>
      </c>
      <c r="F10" s="571">
        <v>26859.4</v>
      </c>
      <c r="G10" s="571">
        <v>29519.9</v>
      </c>
      <c r="H10" s="571">
        <v>31460</v>
      </c>
      <c r="I10" s="571">
        <v>33047.199999999997</v>
      </c>
      <c r="J10" s="571">
        <v>39455.300000000003</v>
      </c>
      <c r="K10" s="571">
        <v>43303</v>
      </c>
      <c r="L10" s="571">
        <v>44357.299999999996</v>
      </c>
      <c r="M10" s="571">
        <v>46393.9</v>
      </c>
      <c r="N10" s="571">
        <v>51392.6</v>
      </c>
      <c r="O10" s="571">
        <v>54786.3</v>
      </c>
      <c r="P10" s="571">
        <v>60909.2</v>
      </c>
      <c r="Q10" s="571">
        <v>67879.900000000009</v>
      </c>
      <c r="S10" s="570" t="s">
        <v>582</v>
      </c>
    </row>
    <row r="11" spans="1:27" ht="12" customHeight="1" x14ac:dyDescent="0.2">
      <c r="A11" s="570" t="s">
        <v>583</v>
      </c>
      <c r="B11" s="571">
        <v>9609.5</v>
      </c>
      <c r="C11" s="571">
        <v>9515.5</v>
      </c>
      <c r="D11" s="571">
        <v>10069</v>
      </c>
      <c r="E11" s="571">
        <v>11139.2</v>
      </c>
      <c r="F11" s="571">
        <v>11708.9</v>
      </c>
      <c r="G11" s="571">
        <v>12831.7</v>
      </c>
      <c r="H11" s="571">
        <v>12674</v>
      </c>
      <c r="I11" s="571">
        <v>13451.2</v>
      </c>
      <c r="J11" s="571">
        <v>15418.7</v>
      </c>
      <c r="K11" s="571">
        <v>16844.8</v>
      </c>
      <c r="L11" s="571">
        <v>16154.8</v>
      </c>
      <c r="M11" s="571">
        <v>15199.1</v>
      </c>
      <c r="N11" s="571">
        <v>17899.7</v>
      </c>
      <c r="O11" s="571">
        <v>19893.7</v>
      </c>
      <c r="P11" s="571">
        <v>22727.3</v>
      </c>
      <c r="Q11" s="571">
        <v>21669.3</v>
      </c>
      <c r="S11" s="570" t="s">
        <v>584</v>
      </c>
    </row>
    <row r="12" spans="1:27" ht="12" customHeight="1" x14ac:dyDescent="0.2">
      <c r="A12" s="570" t="s">
        <v>585</v>
      </c>
      <c r="B12" s="571">
        <v>9014.9</v>
      </c>
      <c r="C12" s="571">
        <v>9652.2999999999993</v>
      </c>
      <c r="D12" s="571">
        <v>11168.6</v>
      </c>
      <c r="E12" s="571">
        <v>12554.9</v>
      </c>
      <c r="F12" s="571">
        <v>14989.5</v>
      </c>
      <c r="G12" s="571">
        <v>16459.5</v>
      </c>
      <c r="H12" s="571">
        <v>18567.8</v>
      </c>
      <c r="I12" s="571">
        <v>19379</v>
      </c>
      <c r="J12" s="571">
        <v>23824.400000000001</v>
      </c>
      <c r="K12" s="571">
        <v>26215.5</v>
      </c>
      <c r="L12" s="571">
        <v>27794.3</v>
      </c>
      <c r="M12" s="571">
        <v>30929</v>
      </c>
      <c r="N12" s="571">
        <v>33283.300000000003</v>
      </c>
      <c r="O12" s="571">
        <v>34606.400000000001</v>
      </c>
      <c r="P12" s="571">
        <v>37896.9</v>
      </c>
      <c r="Q12" s="571">
        <v>46078.3</v>
      </c>
      <c r="S12" s="570" t="s">
        <v>586</v>
      </c>
    </row>
    <row r="13" spans="1:27" ht="12" customHeight="1" x14ac:dyDescent="0.2">
      <c r="A13" s="570" t="s">
        <v>587</v>
      </c>
      <c r="B13" s="571">
        <v>140.79999999999998</v>
      </c>
      <c r="C13" s="571">
        <v>138.5</v>
      </c>
      <c r="D13" s="571">
        <v>172.2</v>
      </c>
      <c r="E13" s="571">
        <v>148.80000000000001</v>
      </c>
      <c r="F13" s="571">
        <v>161</v>
      </c>
      <c r="G13" s="571">
        <v>228.7</v>
      </c>
      <c r="H13" s="571">
        <v>218.2</v>
      </c>
      <c r="I13" s="571">
        <v>217</v>
      </c>
      <c r="J13" s="571">
        <v>212.2</v>
      </c>
      <c r="K13" s="571">
        <v>242.7</v>
      </c>
      <c r="L13" s="571">
        <v>408.2</v>
      </c>
      <c r="M13" s="571">
        <v>265.8</v>
      </c>
      <c r="N13" s="571">
        <v>209.6</v>
      </c>
      <c r="O13" s="571">
        <v>286.20000000000005</v>
      </c>
      <c r="P13" s="571">
        <v>285</v>
      </c>
      <c r="Q13" s="571">
        <v>132.30000000000001</v>
      </c>
      <c r="S13" s="570" t="s">
        <v>588</v>
      </c>
    </row>
    <row r="14" spans="1:27" ht="12" customHeight="1" x14ac:dyDescent="0.2">
      <c r="A14" s="570" t="s">
        <v>589</v>
      </c>
      <c r="B14" s="571">
        <v>1166.7</v>
      </c>
      <c r="C14" s="571">
        <v>905.6</v>
      </c>
      <c r="D14" s="571">
        <v>749.1</v>
      </c>
      <c r="E14" s="571">
        <v>828.09999999999991</v>
      </c>
      <c r="F14" s="571">
        <v>865.3</v>
      </c>
      <c r="G14" s="571">
        <v>962.19999999999993</v>
      </c>
      <c r="H14" s="571">
        <v>1281.3999999999999</v>
      </c>
      <c r="I14" s="571">
        <v>1688.1</v>
      </c>
      <c r="J14" s="571">
        <v>1592.5</v>
      </c>
      <c r="K14" s="571">
        <v>1753</v>
      </c>
      <c r="L14" s="571">
        <v>1903.5</v>
      </c>
      <c r="M14" s="571">
        <v>2608.4</v>
      </c>
      <c r="N14" s="571">
        <v>2422.6</v>
      </c>
      <c r="O14" s="571">
        <v>3237.3</v>
      </c>
      <c r="P14" s="571">
        <v>3208.9</v>
      </c>
      <c r="Q14" s="571">
        <v>3617.8</v>
      </c>
      <c r="S14" s="570" t="s">
        <v>590</v>
      </c>
    </row>
    <row r="15" spans="1:27" ht="12" customHeight="1" x14ac:dyDescent="0.2">
      <c r="A15" s="570" t="s">
        <v>591</v>
      </c>
      <c r="B15" s="571" t="s">
        <v>267</v>
      </c>
      <c r="C15" s="571" t="s">
        <v>267</v>
      </c>
      <c r="D15" s="571" t="s">
        <v>267</v>
      </c>
      <c r="E15" s="571" t="s">
        <v>267</v>
      </c>
      <c r="F15" s="571" t="s">
        <v>267</v>
      </c>
      <c r="G15" s="571" t="s">
        <v>267</v>
      </c>
      <c r="H15" s="571" t="s">
        <v>267</v>
      </c>
      <c r="I15" s="571" t="s">
        <v>267</v>
      </c>
      <c r="J15" s="571" t="s">
        <v>267</v>
      </c>
      <c r="K15" s="571" t="s">
        <v>267</v>
      </c>
      <c r="L15" s="571" t="s">
        <v>267</v>
      </c>
      <c r="M15" s="571" t="s">
        <v>267</v>
      </c>
      <c r="N15" s="571" t="s">
        <v>267</v>
      </c>
      <c r="O15" s="571" t="s">
        <v>267</v>
      </c>
      <c r="P15" s="571" t="s">
        <v>267</v>
      </c>
      <c r="Q15" s="571" t="s">
        <v>267</v>
      </c>
      <c r="S15" s="570" t="s">
        <v>592</v>
      </c>
    </row>
    <row r="16" spans="1:27" ht="18" customHeight="1" x14ac:dyDescent="0.2">
      <c r="A16" s="569" t="s">
        <v>593</v>
      </c>
      <c r="B16" s="567">
        <v>20685</v>
      </c>
      <c r="C16" s="567">
        <v>21108</v>
      </c>
      <c r="D16" s="567">
        <v>25909.4</v>
      </c>
      <c r="E16" s="567">
        <v>28210.7</v>
      </c>
      <c r="F16" s="567">
        <v>30619.7</v>
      </c>
      <c r="G16" s="567">
        <v>46800.099999999991</v>
      </c>
      <c r="H16" s="567">
        <v>46392.6</v>
      </c>
      <c r="I16" s="567">
        <v>54350.1</v>
      </c>
      <c r="J16" s="567">
        <v>59910.700000000004</v>
      </c>
      <c r="K16" s="567">
        <v>66352.899999999994</v>
      </c>
      <c r="L16" s="567">
        <v>72073.3</v>
      </c>
      <c r="M16" s="567">
        <v>77507.400000000009</v>
      </c>
      <c r="N16" s="567">
        <v>82074.100000000006</v>
      </c>
      <c r="O16" s="567">
        <v>84872.7</v>
      </c>
      <c r="P16" s="567">
        <v>87627.299999999988</v>
      </c>
      <c r="Q16" s="567">
        <v>99652.3</v>
      </c>
      <c r="S16" s="538" t="s">
        <v>594</v>
      </c>
    </row>
    <row r="17" spans="1:27" ht="12" customHeight="1" x14ac:dyDescent="0.2">
      <c r="A17" s="570" t="s">
        <v>595</v>
      </c>
      <c r="B17" s="571">
        <v>14630.7</v>
      </c>
      <c r="C17" s="571">
        <v>15324.8</v>
      </c>
      <c r="D17" s="571">
        <v>19497.8</v>
      </c>
      <c r="E17" s="571">
        <v>21395.5</v>
      </c>
      <c r="F17" s="571">
        <v>23375.8</v>
      </c>
      <c r="G17" s="571">
        <v>22755.3</v>
      </c>
      <c r="H17" s="571">
        <v>23998.400000000001</v>
      </c>
      <c r="I17" s="571">
        <v>23263.9</v>
      </c>
      <c r="J17" s="571">
        <v>27070</v>
      </c>
      <c r="K17" s="571">
        <v>31156.2</v>
      </c>
      <c r="L17" s="571">
        <v>34105.599999999999</v>
      </c>
      <c r="M17" s="571">
        <v>34388</v>
      </c>
      <c r="N17" s="571">
        <v>37475.4</v>
      </c>
      <c r="O17" s="571">
        <v>35476.300000000003</v>
      </c>
      <c r="P17" s="571">
        <v>37624</v>
      </c>
      <c r="Q17" s="571">
        <v>42860.700000000004</v>
      </c>
      <c r="S17" s="570" t="s">
        <v>596</v>
      </c>
      <c r="AA17" s="6"/>
    </row>
    <row r="18" spans="1:27" ht="12" customHeight="1" x14ac:dyDescent="0.2">
      <c r="A18" s="570" t="s">
        <v>597</v>
      </c>
      <c r="B18" s="571">
        <v>2566.6</v>
      </c>
      <c r="C18" s="571">
        <v>2452.9</v>
      </c>
      <c r="D18" s="571">
        <v>2713.9</v>
      </c>
      <c r="E18" s="571">
        <v>3173.5000000000005</v>
      </c>
      <c r="F18" s="571">
        <v>3121.9</v>
      </c>
      <c r="G18" s="571">
        <v>18031.599999999999</v>
      </c>
      <c r="H18" s="571">
        <v>15783.199999999999</v>
      </c>
      <c r="I18" s="571">
        <v>24273.5</v>
      </c>
      <c r="J18" s="571">
        <v>24532.200000000004</v>
      </c>
      <c r="K18" s="571">
        <v>25323.299999999996</v>
      </c>
      <c r="L18" s="571">
        <v>26397.800000000003</v>
      </c>
      <c r="M18" s="571">
        <v>31239.599999999999</v>
      </c>
      <c r="N18" s="571">
        <v>32418.400000000001</v>
      </c>
      <c r="O18" s="571">
        <v>37027.699999999997</v>
      </c>
      <c r="P18" s="571">
        <v>35103.4</v>
      </c>
      <c r="Q18" s="571">
        <v>40496.1</v>
      </c>
      <c r="S18" s="570" t="s">
        <v>598</v>
      </c>
      <c r="AA18" s="6"/>
    </row>
    <row r="19" spans="1:27" ht="12" customHeight="1" x14ac:dyDescent="0.2">
      <c r="A19" s="572" t="s">
        <v>599</v>
      </c>
      <c r="B19" s="571">
        <v>3487.7000000000003</v>
      </c>
      <c r="C19" s="571">
        <v>3330.2999999999997</v>
      </c>
      <c r="D19" s="571">
        <v>3697.7</v>
      </c>
      <c r="E19" s="571">
        <v>3641.7000000000003</v>
      </c>
      <c r="F19" s="571">
        <v>4122</v>
      </c>
      <c r="G19" s="571">
        <v>6013.2</v>
      </c>
      <c r="H19" s="571">
        <v>6611</v>
      </c>
      <c r="I19" s="571">
        <v>6812.7</v>
      </c>
      <c r="J19" s="571">
        <v>8308.5</v>
      </c>
      <c r="K19" s="571">
        <v>9873.4</v>
      </c>
      <c r="L19" s="571">
        <v>11569.9</v>
      </c>
      <c r="M19" s="571">
        <v>11879.800000000001</v>
      </c>
      <c r="N19" s="571">
        <v>12180.3</v>
      </c>
      <c r="O19" s="571">
        <v>12368.699999999999</v>
      </c>
      <c r="P19" s="571">
        <v>14899.9</v>
      </c>
      <c r="Q19" s="571">
        <v>16295.5</v>
      </c>
      <c r="S19" s="572" t="s">
        <v>600</v>
      </c>
      <c r="AA19" s="6"/>
    </row>
    <row r="20" spans="1:27" ht="12" customHeight="1" x14ac:dyDescent="0.2">
      <c r="A20" s="572" t="s">
        <v>601</v>
      </c>
      <c r="B20" s="571">
        <v>0</v>
      </c>
      <c r="C20" s="571">
        <v>0</v>
      </c>
      <c r="D20" s="571">
        <v>0</v>
      </c>
      <c r="E20" s="571">
        <v>0</v>
      </c>
      <c r="F20" s="571">
        <v>0</v>
      </c>
      <c r="G20" s="571">
        <v>0</v>
      </c>
      <c r="H20" s="571">
        <v>0</v>
      </c>
      <c r="I20" s="571">
        <v>0</v>
      </c>
      <c r="J20" s="571">
        <v>0</v>
      </c>
      <c r="K20" s="571">
        <v>0</v>
      </c>
      <c r="L20" s="571">
        <v>0</v>
      </c>
      <c r="M20" s="571">
        <v>0</v>
      </c>
      <c r="N20" s="571">
        <v>0</v>
      </c>
      <c r="O20" s="571">
        <v>0</v>
      </c>
      <c r="P20" s="571">
        <v>0</v>
      </c>
      <c r="Q20" s="571">
        <v>0</v>
      </c>
      <c r="S20" s="572" t="s">
        <v>602</v>
      </c>
      <c r="AA20" s="6"/>
    </row>
    <row r="21" spans="1:27" ht="12" customHeight="1" x14ac:dyDescent="0.2">
      <c r="A21" s="569" t="s">
        <v>603</v>
      </c>
      <c r="B21" s="571">
        <v>119.2</v>
      </c>
      <c r="C21" s="571">
        <v>104.9</v>
      </c>
      <c r="D21" s="571">
        <v>104</v>
      </c>
      <c r="E21" s="571">
        <v>99.2</v>
      </c>
      <c r="F21" s="571">
        <v>102.4</v>
      </c>
      <c r="G21" s="571">
        <v>10.3</v>
      </c>
      <c r="H21" s="571">
        <v>0</v>
      </c>
      <c r="I21" s="571">
        <v>0</v>
      </c>
      <c r="J21" s="571">
        <v>0</v>
      </c>
      <c r="K21" s="571">
        <v>0</v>
      </c>
      <c r="L21" s="571">
        <v>0</v>
      </c>
      <c r="M21" s="571">
        <v>0</v>
      </c>
      <c r="N21" s="571">
        <v>0</v>
      </c>
      <c r="O21" s="571">
        <v>0</v>
      </c>
      <c r="P21" s="571">
        <v>0</v>
      </c>
      <c r="Q21" s="571">
        <v>0</v>
      </c>
      <c r="S21" s="570" t="s">
        <v>604</v>
      </c>
      <c r="AA21" s="6"/>
    </row>
    <row r="22" spans="1:27" ht="12" customHeight="1" x14ac:dyDescent="0.2">
      <c r="A22" s="3" t="s">
        <v>605</v>
      </c>
      <c r="B22" s="571">
        <v>5544.2830000000004</v>
      </c>
      <c r="C22" s="571">
        <v>5764.95</v>
      </c>
      <c r="D22" s="571">
        <v>6470.1790000000001</v>
      </c>
      <c r="E22" s="571">
        <v>6669.8429999999998</v>
      </c>
      <c r="F22" s="571">
        <v>7461.8630000000003</v>
      </c>
      <c r="G22" s="571">
        <v>8060.7830000000004</v>
      </c>
      <c r="H22" s="571">
        <v>8836.61</v>
      </c>
      <c r="I22" s="571">
        <v>8906.4320000000007</v>
      </c>
      <c r="J22" s="571">
        <v>10047.057000000001</v>
      </c>
      <c r="K22" s="571">
        <v>10813.775</v>
      </c>
      <c r="L22" s="571">
        <v>11823.81</v>
      </c>
      <c r="M22" s="571">
        <v>13195.084000000001</v>
      </c>
      <c r="N22" s="571">
        <v>14984.669</v>
      </c>
      <c r="O22" s="571">
        <v>16707.922941190824</v>
      </c>
      <c r="P22" s="571">
        <v>18629.353041349837</v>
      </c>
      <c r="Q22" s="571">
        <v>20771.749783669697</v>
      </c>
      <c r="S22" s="572" t="s">
        <v>606</v>
      </c>
      <c r="AA22" s="6"/>
    </row>
    <row r="23" spans="1:27" s="574" customFormat="1" ht="33" customHeight="1" x14ac:dyDescent="0.2">
      <c r="A23" s="573" t="s">
        <v>607</v>
      </c>
      <c r="B23" s="567">
        <v>46280.383000000002</v>
      </c>
      <c r="C23" s="567">
        <v>47189.749999999993</v>
      </c>
      <c r="D23" s="567">
        <v>54642.479000000007</v>
      </c>
      <c r="E23" s="567">
        <v>59650.742999999995</v>
      </c>
      <c r="F23" s="567">
        <v>65908.663</v>
      </c>
      <c r="G23" s="567">
        <v>85353.282999999996</v>
      </c>
      <c r="H23" s="567">
        <v>87970.61</v>
      </c>
      <c r="I23" s="567">
        <v>97991.831999999995</v>
      </c>
      <c r="J23" s="567">
        <v>111005.557</v>
      </c>
      <c r="K23" s="567">
        <v>122222.67499999999</v>
      </c>
      <c r="L23" s="567">
        <v>130157.91</v>
      </c>
      <c r="M23" s="567">
        <v>139704.78400000001</v>
      </c>
      <c r="N23" s="567">
        <v>150873.96899999998</v>
      </c>
      <c r="O23" s="567">
        <v>159604.22294119082</v>
      </c>
      <c r="P23" s="567">
        <v>170374.75304134982</v>
      </c>
      <c r="Q23" s="567">
        <v>191921.74978366969</v>
      </c>
      <c r="S23" s="573" t="s">
        <v>608</v>
      </c>
    </row>
    <row r="24" spans="1:27" ht="12" customHeight="1" x14ac:dyDescent="0.2">
      <c r="A24" s="437"/>
      <c r="B24" s="437"/>
      <c r="C24" s="437"/>
      <c r="D24" s="437"/>
      <c r="E24" s="437"/>
      <c r="F24" s="437"/>
      <c r="G24" s="437"/>
      <c r="H24" s="437"/>
      <c r="I24" s="437"/>
      <c r="J24" s="437"/>
      <c r="K24" s="437"/>
      <c r="L24" s="437"/>
      <c r="M24" s="437"/>
      <c r="N24" s="437"/>
      <c r="O24" s="437"/>
      <c r="P24" s="437"/>
      <c r="Q24" s="437"/>
      <c r="R24" s="437"/>
      <c r="S24" s="437"/>
      <c r="AA24" s="6"/>
    </row>
    <row r="25" spans="1:27" ht="12" customHeight="1" x14ac:dyDescent="0.2">
      <c r="A25" s="446"/>
      <c r="B25" s="446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6"/>
      <c r="AA25" s="6"/>
    </row>
    <row r="26" spans="1:27" ht="12" customHeight="1" x14ac:dyDescent="0.2">
      <c r="A26" s="575" t="s">
        <v>609</v>
      </c>
      <c r="B26" s="575"/>
      <c r="C26" s="575"/>
      <c r="D26" s="575"/>
      <c r="E26" s="575"/>
      <c r="F26" s="575"/>
      <c r="G26" s="446"/>
      <c r="H26" s="446"/>
      <c r="I26" s="446"/>
      <c r="J26" s="446"/>
      <c r="K26" s="446"/>
      <c r="L26" s="446"/>
      <c r="M26" s="446"/>
      <c r="N26" s="446"/>
      <c r="O26" s="446"/>
      <c r="P26" s="446"/>
      <c r="Q26" s="446"/>
      <c r="R26" s="446"/>
      <c r="AA26" s="6"/>
    </row>
    <row r="27" spans="1:27" ht="12" customHeight="1" x14ac:dyDescent="0.2">
      <c r="A27" s="575"/>
      <c r="B27" s="575"/>
      <c r="C27" s="575"/>
      <c r="D27" s="575"/>
      <c r="E27" s="575"/>
      <c r="F27" s="575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AA27" s="6"/>
    </row>
    <row r="28" spans="1:27" ht="12" customHeight="1" x14ac:dyDescent="0.2">
      <c r="A28" s="88" t="s">
        <v>610</v>
      </c>
      <c r="B28" s="88"/>
      <c r="C28" s="88"/>
      <c r="D28" s="88"/>
      <c r="E28" s="88"/>
      <c r="F28" s="88"/>
      <c r="G28" s="446"/>
      <c r="H28" s="446"/>
      <c r="I28" s="446"/>
      <c r="J28" s="446"/>
      <c r="K28" s="446"/>
      <c r="L28" s="446"/>
      <c r="M28" s="446"/>
      <c r="N28" s="446"/>
      <c r="O28" s="446"/>
      <c r="P28" s="446"/>
      <c r="Q28" s="446"/>
      <c r="R28" s="446"/>
      <c r="AA28" s="6"/>
    </row>
  </sheetData>
  <pageMargins left="0.15748031496062992" right="0.15748031496062992" top="0.98425196850393704" bottom="0.98425196850393704" header="0.51181102362204722" footer="0.51181102362204722"/>
  <pageSetup scale="86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'A-1'!Print_Titles</vt:lpstr>
      <vt:lpstr>'A-10'!Print_Titles</vt:lpstr>
      <vt:lpstr>'A-11'!Print_Titles</vt:lpstr>
      <vt:lpstr>'A-12'!Print_Titles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2017-09-08T16:50:33Z</dcterms:created>
  <dcterms:modified xsi:type="dcterms:W3CDTF">2019-10-18T14:36:15Z</dcterms:modified>
</cp:coreProperties>
</file>