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940F7134-75D2-4563-AE4E-6283818D6DA7}" xr6:coauthVersionLast="41" xr6:coauthVersionMax="41" xr10:uidLastSave="{00000000-0000-0000-0000-000000000000}"/>
  <bookViews>
    <workbookView xWindow="14385" yWindow="15" windowWidth="14370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  <sheet name="A-14" sheetId="15" r:id="rId15"/>
    <sheet name="A-15" sheetId="16" r:id="rId16"/>
    <sheet name="A-16" sheetId="17" r:id="rId17"/>
  </sheets>
  <externalReferences>
    <externalReference r:id="rId18"/>
  </externalReferences>
  <definedNames>
    <definedName name="_Fill" localSheetId="14" hidden="1">#REF!</definedName>
    <definedName name="_Fill" localSheetId="16" hidden="1">#REF!</definedName>
    <definedName name="_Fill" localSheetId="2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hidden="1">#REF!</definedName>
    <definedName name="_Key2" localSheetId="13" hidden="1">#REF!</definedName>
    <definedName name="_Key2" localSheetId="16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Parse_Out" localSheetId="13" hidden="1">#REF!</definedName>
    <definedName name="_Parse_Out" localSheetId="16" hidden="1">#REF!</definedName>
    <definedName name="_Parse_Out" localSheetId="7" hidden="1">#REF!</definedName>
    <definedName name="_Parse_Out" hidden="1">#REF!</definedName>
    <definedName name="_Regression_Int" localSheetId="13" hidden="1">1</definedName>
    <definedName name="_Regression_Int" localSheetId="14" hidden="1">1</definedName>
    <definedName name="_Regression_Int" localSheetId="3" hidden="1">1</definedName>
    <definedName name="_Regression_Int" localSheetId="5" hidden="1">1</definedName>
    <definedName name="_Regression_Int" localSheetId="6" hidden="1">1</definedName>
    <definedName name="_Regression_Int" localSheetId="8" hidden="1">1</definedName>
    <definedName name="_Regression_Int" localSheetId="9" hidden="1">1</definedName>
    <definedName name="_Sort" localSheetId="13" hidden="1">#REF!</definedName>
    <definedName name="_Sort" localSheetId="16" hidden="1">#REF!</definedName>
    <definedName name="_Sort" localSheetId="7" hidden="1">#REF!</definedName>
    <definedName name="_Sort" hidden="1">#REF!</definedName>
    <definedName name="aaaa" localSheetId="2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3" hidden="1">#REF!</definedName>
    <definedName name="ee" localSheetId="16" hidden="1">#REF!</definedName>
    <definedName name="ee" localSheetId="7" hidden="1">#REF!</definedName>
    <definedName name="ee" hidden="1">#REF!</definedName>
    <definedName name="ff" localSheetId="13" hidden="1">#REF!</definedName>
    <definedName name="ff" localSheetId="16" hidden="1">#REF!</definedName>
    <definedName name="ff" localSheetId="7" hidden="1">#REF!</definedName>
    <definedName name="ff" hidden="1">#REF!</definedName>
    <definedName name="ii" localSheetId="13" hidden="1">#REF!</definedName>
    <definedName name="ii" localSheetId="16" hidden="1">#REF!</definedName>
    <definedName name="ii" localSheetId="7" hidden="1">#REF!</definedName>
    <definedName name="ii" hidden="1">#REF!</definedName>
    <definedName name="oj" hidden="1">'[1]I-5'!$A$38:$A$43</definedName>
    <definedName name="ojo" localSheetId="13" hidden="1">#REF!</definedName>
    <definedName name="ojo" localSheetId="16" hidden="1">#REF!</definedName>
    <definedName name="ojo" localSheetId="7" hidden="1">#REF!</definedName>
    <definedName name="ojo" hidden="1">#REF!</definedName>
    <definedName name="_xlnm.Print_Titles" localSheetId="1">'A-1'!$4:$4</definedName>
    <definedName name="_xlnm.Print_Titles" localSheetId="10">'A-10'!$6:$8</definedName>
    <definedName name="_xlnm.Print_Titles" localSheetId="11">'A-11'!$6:$8</definedName>
    <definedName name="_xlnm.Print_Titles" localSheetId="12">'A-12'!$6:$8</definedName>
    <definedName name="YU" localSheetId="13" hidden="1">#REF!</definedName>
    <definedName name="YU" localSheetId="16" hidden="1">#REF!</definedName>
    <definedName name="YU" localSheetId="7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" i="13" l="1"/>
  <c r="R1" i="12"/>
  <c r="Q1" i="11"/>
  <c r="B8" i="1" l="1"/>
</calcChain>
</file>

<file path=xl/sharedStrings.xml><?xml version="1.0" encoding="utf-8"?>
<sst xmlns="http://schemas.openxmlformats.org/spreadsheetml/2006/main" count="1419" uniqueCount="811">
  <si>
    <t>BRASIL</t>
  </si>
  <si>
    <t>BRAZIL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</si>
  <si>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</si>
  <si>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</si>
  <si>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</si>
  <si>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</si>
  <si>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</si>
  <si>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</si>
  <si>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>PRODUCTO INTERNO BRUTO POR RAMAS DE ACTIVIDAD ECONÓMICA</t>
  </si>
  <si>
    <t>INDICADORES DE LA PRODUCCIÓN AGROPECUARIA</t>
  </si>
  <si>
    <t>INDICATORS OF CROP PRODUCTION</t>
  </si>
  <si>
    <t>INDICADORES DE LA PRODUCCIÓN MANUFACTURERA</t>
  </si>
  <si>
    <t>MANUFACTURING OUTPUT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</si>
  <si>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</si>
  <si>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</si>
  <si>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</si>
  <si>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</si>
  <si>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</si>
  <si>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</si>
  <si>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>ORIGEN Y DESTINO DEL COMERCIO INTERNACIONAL</t>
  </si>
  <si>
    <t>ORIGIN AND DESTINATION OF INTERNATIONAL TRADE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</si>
  <si>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</si>
  <si>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</si>
  <si>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</si>
  <si>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</si>
  <si>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</si>
  <si>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</si>
  <si>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BALANCE MONETARIO DEL SISTEMA FINANCIERO</t>
  </si>
  <si>
    <t xml:space="preserve">MONETARY SURVEY OF THE FINANCIAL SYSTEM </t>
  </si>
  <si>
    <t>INGRESOS Y GASTOS DEL GOBIERNO GENERAL</t>
  </si>
  <si>
    <t>REVENUES AND EXPENDITURES OF THE GENERAL GOVERNMENT</t>
  </si>
  <si>
    <t>16</t>
  </si>
  <si>
    <t>INGRESOS TRIBUTARIOS DEL GOBIERNO GENERAL</t>
  </si>
  <si>
    <t>TAX REVENUES OF THE GENERAL GOVERNMENT</t>
  </si>
  <si>
    <t xml:space="preserve">BRASIL : PRINCIPALES INDICADORES ECONÓMICOS  </t>
  </si>
  <si>
    <t xml:space="preserve">BRAZIL : MAIN ECONOMIC INDICATORS </t>
  </si>
  <si>
    <t>a/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</si>
  <si>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</si>
  <si>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</si>
  <si>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</si>
  <si>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</si>
  <si>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</si>
  <si>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</si>
  <si>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</si>
  <si>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</si>
  <si>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</si>
  <si>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</si>
  <si>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</si>
  <si>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</si>
  <si>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</si>
  <si>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</si>
  <si>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</si>
  <si>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</si>
  <si>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</si>
  <si>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</si>
  <si>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</si>
  <si>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</si>
  <si>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</si>
  <si>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</si>
  <si>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</si>
  <si>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</si>
  <si>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</si>
  <si>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</si>
  <si>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</si>
  <si>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Producto interno bruto por tipo de gasto </t>
  </si>
  <si>
    <t xml:space="preserve">Gross domestic product, by type of expenditure </t>
  </si>
  <si>
    <t xml:space="preserve">  Gasto de consumo final </t>
  </si>
  <si>
    <t xml:space="preserve">  Final consumption expenditure </t>
  </si>
  <si>
    <t xml:space="preserve">     Consumo del gobierno </t>
  </si>
  <si>
    <t xml:space="preserve">     Government consumption </t>
  </si>
  <si>
    <t xml:space="preserve">     Consumo privado </t>
  </si>
  <si>
    <t xml:space="preserve">     Private consumption </t>
  </si>
  <si>
    <t xml:space="preserve">  Formación bruta de capital </t>
  </si>
  <si>
    <t xml:space="preserve">  Gross capital formation </t>
  </si>
  <si>
    <t xml:space="preserve">  Exportaciones de bienes y servicios </t>
  </si>
  <si>
    <t xml:space="preserve">  Exports (goods and services) </t>
  </si>
  <si>
    <t xml:space="preserve">  Importaciones de bienes y servicios </t>
  </si>
  <si>
    <t xml:space="preserve">  Imports (goods and services) </t>
  </si>
  <si>
    <t>Inversión y ahorro c/</t>
  </si>
  <si>
    <t>Investment and saving c/</t>
  </si>
  <si>
    <t xml:space="preserve">     Ahorro nacional </t>
  </si>
  <si>
    <t xml:space="preserve">     National saving </t>
  </si>
  <si>
    <t xml:space="preserve">     Ahorro externo </t>
  </si>
  <si>
    <t xml:space="preserve">     External saving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</si>
  <si>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</si>
  <si>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</si>
  <si>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</si>
  <si>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</si>
  <si>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</si>
  <si>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</si>
  <si>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</si>
  <si>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</si>
  <si>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</si>
  <si>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</si>
  <si>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</si>
  <si>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</si>
  <si>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</si>
  <si>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</si>
  <si>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</si>
  <si>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</si>
  <si>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</si>
  <si>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d/</t>
  </si>
  <si>
    <t xml:space="preserve">   Capital and financial balance d/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</si>
  <si>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</si>
  <si>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</si>
  <si>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</si>
  <si>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</si>
  <si>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</si>
  <si>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</si>
  <si>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e/</t>
  </si>
  <si>
    <t xml:space="preserve">     Variation in reserve assets e/</t>
  </si>
  <si>
    <t xml:space="preserve">     Otro financiamiento</t>
  </si>
  <si>
    <t xml:space="preserve">     Other financing</t>
  </si>
  <si>
    <t xml:space="preserve">Otros indicadores del sector externo </t>
  </si>
  <si>
    <t xml:space="preserve">Other external-sector indicators </t>
  </si>
  <si>
    <t xml:space="preserve">  Tipo de cambio real efectivo (índice 2005=100) f/</t>
  </si>
  <si>
    <t xml:space="preserve">  Real effective exchange rate (index: 2005=100) f/</t>
  </si>
  <si>
    <t xml:space="preserve">  Relación de precios del intercambio de bienes </t>
  </si>
  <si>
    <t xml:space="preserve">  Terms of trade for goods </t>
  </si>
  <si>
    <t xml:space="preserve">  Transferencia neta de recursos (millones de dólares) </t>
  </si>
  <si>
    <t xml:space="preserve">  Net resource transfer (millions of dollars) </t>
  </si>
  <si>
    <t xml:space="preserve">  Deuda externa bruta total (millones de dólares) </t>
  </si>
  <si>
    <t xml:space="preserve">  Total gross external debt (millions of dollars) </t>
  </si>
  <si>
    <t xml:space="preserve">Tasas anuales medias / Average annual rates </t>
  </si>
  <si>
    <t>…</t>
  </si>
  <si>
    <t xml:space="preserve">  Tasa de subempleo visible </t>
  </si>
  <si>
    <t xml:space="preserve">  Visible underemployment rate 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</si>
  <si>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</si>
  <si>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</si>
  <si>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</si>
  <si>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</si>
  <si>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</si>
  <si>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</si>
  <si>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</si>
  <si>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Variación de los precios al por mayor </t>
  </si>
  <si>
    <t xml:space="preserve">   Variation in wholesale prices </t>
  </si>
  <si>
    <t xml:space="preserve">   Variación del tipo de cambio nominal </t>
  </si>
  <si>
    <t xml:space="preserve">   Variation in nominal exchange rate </t>
  </si>
  <si>
    <t xml:space="preserve">     (promedio anual) </t>
  </si>
  <si>
    <t xml:space="preserve">     (annual average) </t>
  </si>
  <si>
    <t xml:space="preserve">   Variación de la remuneración media real </t>
  </si>
  <si>
    <t xml:space="preserve">   Variation in average real wage </t>
  </si>
  <si>
    <t xml:space="preserve">Gobierno central </t>
  </si>
  <si>
    <t xml:space="preserve">Central government 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</si>
  <si>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</si>
  <si>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</si>
  <si>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</si>
  <si>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</si>
  <si>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</si>
  <si>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</si>
  <si>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</si>
  <si>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</si>
  <si>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</si>
  <si>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</si>
  <si>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</si>
  <si>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</si>
  <si>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</si>
  <si>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</si>
  <si>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</si>
  <si>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</si>
  <si>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  Deuda del gobierno general </t>
  </si>
  <si>
    <t xml:space="preserve">  General government public debt </t>
  </si>
  <si>
    <t xml:space="preserve">    Interna </t>
  </si>
  <si>
    <t xml:space="preserve">    Domestic </t>
  </si>
  <si>
    <t xml:space="preserve">    Externa </t>
  </si>
  <si>
    <t xml:space="preserve">    External 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</si>
  <si>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</si>
  <si>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</si>
  <si>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</si>
  <si>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</si>
  <si>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</si>
  <si>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</si>
  <si>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</si>
  <si>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</si>
  <si>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</si>
  <si>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  Otros </t>
  </si>
  <si>
    <t xml:space="preserve">      Others </t>
  </si>
  <si>
    <t xml:space="preserve">  Base monetaria </t>
  </si>
  <si>
    <t xml:space="preserve">  Monetary base </t>
  </si>
  <si>
    <t>Fuente: Comisión Económica para América Latina y el Caribe (CEPAL), sobre la base de cifras oficiales.</t>
  </si>
  <si>
    <t>a/ Cifras preliminares.</t>
  </si>
  <si>
    <t>b/ Sobre la base de cifras en moneda nacional a precios constantes de 2010.</t>
  </si>
  <si>
    <t xml:space="preserve">c/ Sobre la base de los valores calculados en moneda nacional expresados en dólares corrientes. </t>
  </si>
  <si>
    <t xml:space="preserve">d/ Incluye errores y omisiones.   </t>
  </si>
  <si>
    <t xml:space="preserve">e/ El signo menos (-) indica aumento de los activos de reserva. </t>
  </si>
  <si>
    <t xml:space="preserve">f/ Promedio anual, ponderado por el valor de las exportaciones e importaciones de bienes.  </t>
  </si>
  <si>
    <t>Source: Economic Commission for Latin America and the Caribbean (ECLAC), on the basis of official figures.</t>
  </si>
  <si>
    <t>a/ Preliminary figures.</t>
  </si>
  <si>
    <t>b/ Based on figures in local currency at constant 2010 prices.</t>
  </si>
  <si>
    <t>c/ Based on values calculated in national currency and expressed in current dollars.</t>
  </si>
  <si>
    <t xml:space="preserve">d/ Includes errors and omissions.   </t>
  </si>
  <si>
    <t xml:space="preserve">e/ A minus sign (-) indicates an increase in reserve assets. </t>
  </si>
  <si>
    <t>f/ Annual average, weighted by the value of goods exports and imports.</t>
  </si>
  <si>
    <t>BRASIL : PRINCIPALES INDICADORES TRIMESTRALES</t>
  </si>
  <si>
    <t>BRAZIL : MAIN QUARTERLY INDICATORS</t>
  </si>
  <si>
    <t>Trim 1</t>
  </si>
  <si>
    <t>Trim 2</t>
  </si>
  <si>
    <t>Trim 3</t>
  </si>
  <si>
    <t>Trim 4</t>
  </si>
  <si>
    <t xml:space="preserve">Producto interno bruto total (variación respecto </t>
  </si>
  <si>
    <t xml:space="preserve">Gross domestic product (variation from same </t>
  </si>
  <si>
    <t xml:space="preserve">   del mismo trimestre del año anterior) b/</t>
  </si>
  <si>
    <t/>
  </si>
  <si>
    <t xml:space="preserve">   quarter of preceding year) b/</t>
  </si>
  <si>
    <t xml:space="preserve">Reservas internacionales brutas (millones de dólares) </t>
  </si>
  <si>
    <t>Gross international reserves (millions of dollars)</t>
  </si>
  <si>
    <t>Precios al consumidor</t>
  </si>
  <si>
    <t xml:space="preserve">Consumer prices </t>
  </si>
  <si>
    <t xml:space="preserve">   (variación porcentual en 12 meses)</t>
  </si>
  <si>
    <t xml:space="preserve">   (12-month percentage variation)</t>
  </si>
  <si>
    <t>Precios al por mayor</t>
  </si>
  <si>
    <t>Wholesale prices</t>
  </si>
  <si>
    <t xml:space="preserve">Tipo de cambio nominal promedio </t>
  </si>
  <si>
    <t xml:space="preserve">Average nominal exchange rate </t>
  </si>
  <si>
    <t xml:space="preserve">  (reales por dólar) </t>
  </si>
  <si>
    <t xml:space="preserve">  (reais per dollar) </t>
  </si>
  <si>
    <t xml:space="preserve">Remuneración media real (variación respecto </t>
  </si>
  <si>
    <t>Average real wage (variation from same</t>
  </si>
  <si>
    <t xml:space="preserve">  del mismo trimestre del año anterior) </t>
  </si>
  <si>
    <t>...</t>
  </si>
  <si>
    <t xml:space="preserve">  quarter of preceding year) </t>
  </si>
  <si>
    <t xml:space="preserve">Tasas de interés nominales (medias de porcentajes anualizados) </t>
  </si>
  <si>
    <t>Nominal interest rates (average annualized percentages)</t>
  </si>
  <si>
    <t xml:space="preserve">   Tasa de interés interbancaria </t>
  </si>
  <si>
    <t xml:space="preserve">   Interbank rate </t>
  </si>
  <si>
    <t xml:space="preserve">   Tasa de política monetaria</t>
  </si>
  <si>
    <t xml:space="preserve">   Monetary policy rates</t>
  </si>
  <si>
    <t xml:space="preserve">Diferencial de bonos soberanos, Embi + </t>
  </si>
  <si>
    <t xml:space="preserve">Sovereign bond spread, Embi + </t>
  </si>
  <si>
    <t xml:space="preserve">  (basis points to end of period) h/</t>
  </si>
  <si>
    <t xml:space="preserve">Primas por canje de riesgo de incumplimiento de créditos, </t>
  </si>
  <si>
    <t>Risk premiia on five-year credit default swap</t>
  </si>
  <si>
    <t xml:space="preserve">  a 5 años (puntos básicos, a fin de período)</t>
  </si>
  <si>
    <t xml:space="preserve">  (basis points to end of period) </t>
  </si>
  <si>
    <t>Emisión de bonos internacionales (millones de dólares)</t>
  </si>
  <si>
    <t>-</t>
  </si>
  <si>
    <t>International bond issues (millions of dollars)</t>
  </si>
  <si>
    <t xml:space="preserve">Índices de precios de la bolsa de valores </t>
  </si>
  <si>
    <t>Stock price index (national index to</t>
  </si>
  <si>
    <t xml:space="preserve">   (índice nacional, 31 diciembre de 2005=100)</t>
  </si>
  <si>
    <t xml:space="preserve"> end of period, 31 December 2005 = 100) </t>
  </si>
  <si>
    <t xml:space="preserve">Crédito interno (variación respecto </t>
  </si>
  <si>
    <t>Domestic credit (variation from same</t>
  </si>
  <si>
    <t xml:space="preserve">   del mismo trimestre del año anterior) </t>
  </si>
  <si>
    <t xml:space="preserve">   quarter of preceding year) </t>
  </si>
  <si>
    <t>d/ Quarterly average, weighted by the value of goods exports and imports.</t>
  </si>
  <si>
    <t xml:space="preserve">e/ Nationwide total. </t>
  </si>
  <si>
    <t>h/ Interest rate on total consumer credit.</t>
  </si>
  <si>
    <t>i/ Measured by J.P.Morgan.</t>
  </si>
  <si>
    <t>GROSS DOMESTIC PRODUCT, BY KIND OF ECONOMIC ACTIVITY</t>
  </si>
  <si>
    <t>(Tasas anuales de variación)</t>
  </si>
  <si>
    <t>(Annual growth rates)</t>
  </si>
  <si>
    <t>2001</t>
  </si>
  <si>
    <t>2002</t>
  </si>
  <si>
    <t>2003</t>
  </si>
  <si>
    <t>2004</t>
  </si>
  <si>
    <t xml:space="preserve">Producto interno bruto </t>
  </si>
  <si>
    <t xml:space="preserve">  Agricultura, caza, silvicultura y pesca</t>
  </si>
  <si>
    <t xml:space="preserve">  Agriculture,hunting, forestry and fishing</t>
  </si>
  <si>
    <t xml:space="preserve">  Explotación de minas y canteras</t>
  </si>
  <si>
    <t xml:space="preserve">  Mining and quarrying</t>
  </si>
  <si>
    <t xml:space="preserve">  Industrias manufactureras</t>
  </si>
  <si>
    <t xml:space="preserve">  Electricidad, gas y agua</t>
  </si>
  <si>
    <t xml:space="preserve">  Electricity, gas and water</t>
  </si>
  <si>
    <t xml:space="preserve">  Construcción</t>
  </si>
  <si>
    <t xml:space="preserve">  Construction</t>
  </si>
  <si>
    <t xml:space="preserve">  Wholesale and retail commerce,</t>
  </si>
  <si>
    <t xml:space="preserve">    restaurantes y hoteles b/</t>
  </si>
  <si>
    <t xml:space="preserve">    restaurants and hotels b/</t>
  </si>
  <si>
    <t xml:space="preserve">  Transporte, almacenamiento y comunicaciones</t>
  </si>
  <si>
    <t xml:space="preserve">  Transport, storage and communications</t>
  </si>
  <si>
    <t xml:space="preserve">  Establecimientos financieros, seguros, bienes  </t>
  </si>
  <si>
    <t xml:space="preserve">  Financial institutions, insurance, real estate</t>
  </si>
  <si>
    <t xml:space="preserve">    inmuebles y servicios prestados a las empresas c/</t>
  </si>
  <si>
    <t xml:space="preserve">    and business services c/</t>
  </si>
  <si>
    <t xml:space="preserve">  Servicios comunales, sociales y personales</t>
  </si>
  <si>
    <t xml:space="preserve">  Community, social and personal services</t>
  </si>
  <si>
    <t xml:space="preserve">a/ Cifras preliminares.   </t>
  </si>
  <si>
    <t>b/ No incluye restaurantes y hoteles.</t>
  </si>
  <si>
    <t>c/ No incluye servicios empresariales..</t>
  </si>
  <si>
    <t xml:space="preserve">a/ Preliminary figures. </t>
  </si>
  <si>
    <t>b/ Does not include restaurants and hotels.</t>
  </si>
  <si>
    <t>c/ Does not include business services.</t>
  </si>
  <si>
    <t>4</t>
  </si>
  <si>
    <t>PRODUCTO INTERNO BRUTO POR GASTO</t>
  </si>
  <si>
    <t>GROSS DOMESTIC PRODUCT, BY EXPENDITURE</t>
  </si>
  <si>
    <t xml:space="preserve">  Producto interno bruto</t>
  </si>
  <si>
    <t xml:space="preserve">  Gross domestic product</t>
  </si>
  <si>
    <t xml:space="preserve">      Importaciones de bienes y servicios</t>
  </si>
  <si>
    <t xml:space="preserve">  Imports of goods and services</t>
  </si>
  <si>
    <t xml:space="preserve">      Consumo total  </t>
  </si>
  <si>
    <t xml:space="preserve">   Final consumption expenditure</t>
  </si>
  <si>
    <t xml:space="preserve">           Consumo del gobierno</t>
  </si>
  <si>
    <t xml:space="preserve">     Government consumption</t>
  </si>
  <si>
    <t xml:space="preserve">           Consumo privado</t>
  </si>
  <si>
    <t xml:space="preserve">     Private consumption</t>
  </si>
  <si>
    <t xml:space="preserve">     Formación bruta de capital </t>
  </si>
  <si>
    <t xml:space="preserve">   Gross domestic investment</t>
  </si>
  <si>
    <t xml:space="preserve">     Variación de existencias</t>
  </si>
  <si>
    <t xml:space="preserve">     Changes in stocks</t>
  </si>
  <si>
    <t xml:space="preserve">      Formación bruta de capital fijo</t>
  </si>
  <si>
    <t xml:space="preserve">     Gross fixed investment</t>
  </si>
  <si>
    <t xml:space="preserve">     Exportaciones de bienes y servicios</t>
  </si>
  <si>
    <t xml:space="preserve">   Exports (goods and services)</t>
  </si>
  <si>
    <t xml:space="preserve">a/ Cifras preliminares.  </t>
  </si>
  <si>
    <t>5</t>
  </si>
  <si>
    <t>INDICATORS OF AGRICULTURAL OUTPUT</t>
  </si>
  <si>
    <t>(Miles de toneladas)</t>
  </si>
  <si>
    <t>(Thousands of tons)</t>
  </si>
  <si>
    <t>De exportación</t>
  </si>
  <si>
    <t>For export</t>
  </si>
  <si>
    <t xml:space="preserve">  Café (en cáscara)</t>
  </si>
  <si>
    <t xml:space="preserve">  Coffee beans (parchment)</t>
  </si>
  <si>
    <t xml:space="preserve">  Soja</t>
  </si>
  <si>
    <t xml:space="preserve">  Soya</t>
  </si>
  <si>
    <t xml:space="preserve">  Naranjas</t>
  </si>
  <si>
    <t xml:space="preserve">  Oranges  </t>
  </si>
  <si>
    <t xml:space="preserve">  Caña de azúcar</t>
  </si>
  <si>
    <t xml:space="preserve">  Sugar cane</t>
  </si>
  <si>
    <t xml:space="preserve">  Cacao</t>
  </si>
  <si>
    <t xml:space="preserve">  Tabaco</t>
  </si>
  <si>
    <t xml:space="preserve">  Tobacco</t>
  </si>
  <si>
    <t xml:space="preserve">  Algodón</t>
  </si>
  <si>
    <t xml:space="preserve">  Cotton</t>
  </si>
  <si>
    <t xml:space="preserve">  Maní</t>
  </si>
  <si>
    <t xml:space="preserve">  Groundnut</t>
  </si>
  <si>
    <t xml:space="preserve">  Ricino</t>
  </si>
  <si>
    <t xml:space="preserve">  Castor beans</t>
  </si>
  <si>
    <t>De consumo interno</t>
  </si>
  <si>
    <t>For domestic consumption</t>
  </si>
  <si>
    <t xml:space="preserve">  Arroz</t>
  </si>
  <si>
    <t xml:space="preserve">  Rice</t>
  </si>
  <si>
    <t xml:space="preserve">  Frijoles</t>
  </si>
  <si>
    <t xml:space="preserve">  Beans</t>
  </si>
  <si>
    <t xml:space="preserve">  Maíz</t>
  </si>
  <si>
    <t xml:space="preserve">  Maize</t>
  </si>
  <si>
    <t xml:space="preserve">  Mandioca</t>
  </si>
  <si>
    <t xml:space="preserve">  Cassava</t>
  </si>
  <si>
    <t xml:space="preserve">  Papas</t>
  </si>
  <si>
    <t xml:space="preserve">  Potatoes</t>
  </si>
  <si>
    <t xml:space="preserve">  Tomates</t>
  </si>
  <si>
    <t xml:space="preserve">  Tomatoes</t>
  </si>
  <si>
    <t xml:space="preserve">  Trigo</t>
  </si>
  <si>
    <t xml:space="preserve">  Wheat</t>
  </si>
  <si>
    <t xml:space="preserve">Producción de algunos productos pecuarios </t>
  </si>
  <si>
    <t>Output of selected livestock products</t>
  </si>
  <si>
    <t xml:space="preserve">  Carne de vacuno (miles de cabezas)</t>
  </si>
  <si>
    <t xml:space="preserve">  Beef (thousands of head)</t>
  </si>
  <si>
    <t xml:space="preserve">  Carne de porcino (miles de cabezas)</t>
  </si>
  <si>
    <t xml:space="preserve">  Pork (thousands of head)</t>
  </si>
  <si>
    <t xml:space="preserve">  Carne de ave (millones de cabezas)</t>
  </si>
  <si>
    <t xml:space="preserve">  Poultry meat (millions of head)</t>
  </si>
  <si>
    <t xml:space="preserve">  Leche (millones de litros)</t>
  </si>
  <si>
    <t xml:space="preserve">  Milk (millions of litres)</t>
  </si>
  <si>
    <t>Fuente: Comisión Económica para América Latina y el Caribe (CEPAL), sobre la base de cifras del Instituto Brasileiro de Geografia e Estatística (IBGE).</t>
  </si>
  <si>
    <t>Source: Economic Commission for Latin America and the Caribbean (ECLAC), on the basis of figures from Instituto Brasileiro de Geografia e Estatística (IBGE).</t>
  </si>
  <si>
    <t>6</t>
  </si>
  <si>
    <t>INDICADORES DE MANUFACTURAS</t>
  </si>
  <si>
    <t>INDICATORS OF MANUFACTURING OUTPUT</t>
  </si>
  <si>
    <t>(Índices 2012=100)</t>
  </si>
  <si>
    <t>(Indexes 2012=100)</t>
  </si>
  <si>
    <t xml:space="preserve">Producto interno bruto  </t>
  </si>
  <si>
    <t>Gross domestic product</t>
  </si>
  <si>
    <t>Producción manufacturera</t>
  </si>
  <si>
    <t>Manufacturing output</t>
  </si>
  <si>
    <t>Industria extractiva</t>
  </si>
  <si>
    <t>Extractive industry</t>
  </si>
  <si>
    <t>Industria de transformación</t>
  </si>
  <si>
    <t>Processing industry</t>
  </si>
  <si>
    <t>Ramas industriales</t>
  </si>
  <si>
    <t>By branch of industry</t>
  </si>
  <si>
    <t xml:space="preserve">  Alimentos</t>
  </si>
  <si>
    <t xml:space="preserve">  Food products</t>
  </si>
  <si>
    <t xml:space="preserve">  Bebidas</t>
  </si>
  <si>
    <t xml:space="preserve">  Beverages</t>
  </si>
  <si>
    <t xml:space="preserve">  Textiles</t>
  </si>
  <si>
    <t xml:space="preserve">  Prendas de vestir</t>
  </si>
  <si>
    <t xml:space="preserve">  Clothing</t>
  </si>
  <si>
    <t xml:space="preserve">  Cueros y productos de cuero</t>
  </si>
  <si>
    <t xml:space="preserve">  Leather and leather products</t>
  </si>
  <si>
    <t xml:space="preserve">  Productos de madera</t>
  </si>
  <si>
    <t xml:space="preserve">  Wood products</t>
  </si>
  <si>
    <t xml:space="preserve">  Celulosa, papel y productos de papel</t>
  </si>
  <si>
    <t xml:space="preserve">  Pulp, paper and paper products</t>
  </si>
  <si>
    <t xml:space="preserve">  Otros productos químicos</t>
  </si>
  <si>
    <t xml:space="preserve">  Other chemicals</t>
  </si>
  <si>
    <t xml:space="preserve">  Productos farmacéuticos</t>
  </si>
  <si>
    <t xml:space="preserve">  Pharmaceuticals</t>
  </si>
  <si>
    <t xml:space="preserve">  Perfumería, jabones, detergentes</t>
  </si>
  <si>
    <t xml:space="preserve">  Perfumery, soaps, detergents</t>
  </si>
  <si>
    <t xml:space="preserve">    y productos de limpieza</t>
  </si>
  <si>
    <t xml:space="preserve">    and cleaning products </t>
  </si>
  <si>
    <t xml:space="preserve">  Caucho y plástico </t>
  </si>
  <si>
    <t xml:space="preserve">  Rubber and plastic products </t>
  </si>
  <si>
    <t xml:space="preserve">  Minerales no metálicos</t>
  </si>
  <si>
    <t xml:space="preserve">  Non-metallic mineral products</t>
  </si>
  <si>
    <t xml:space="preserve">  Metalurgia</t>
  </si>
  <si>
    <t xml:space="preserve">  Metallurgy</t>
  </si>
  <si>
    <t xml:space="preserve">  Máquinas y equipos</t>
  </si>
  <si>
    <t xml:space="preserve">  Machinery and equipment</t>
  </si>
  <si>
    <t xml:space="preserve">  Máquinas, aparatos y materiales eléctricos</t>
  </si>
  <si>
    <t xml:space="preserve">  Electrical machines, apparatus and materials</t>
  </si>
  <si>
    <t xml:space="preserve">  Equipo de informática, productos electrónicos </t>
  </si>
  <si>
    <t xml:space="preserve">  Computer equipment, electronic and </t>
  </si>
  <si>
    <t xml:space="preserve">    y ópticos</t>
  </si>
  <si>
    <t xml:space="preserve">  optical products</t>
  </si>
  <si>
    <t xml:space="preserve">  Equipos móviles</t>
  </si>
  <si>
    <t xml:space="preserve">  Mobile equipment</t>
  </si>
  <si>
    <t xml:space="preserve">  Vehículos automotores</t>
  </si>
  <si>
    <t xml:space="preserve">  Motor vehicles</t>
  </si>
  <si>
    <t xml:space="preserve">  Otros equipos de transporte</t>
  </si>
  <si>
    <t xml:space="preserve">  Other transport equipment</t>
  </si>
  <si>
    <t>BALANZA DE PAGOS a/</t>
  </si>
  <si>
    <t>BALANCE OF PAYMENTS a/</t>
  </si>
  <si>
    <t>(En millones de dólares)</t>
  </si>
  <si>
    <t>(Millions of dollars)</t>
  </si>
  <si>
    <t>b/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</si>
  <si>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</si>
  <si>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</si>
  <si>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</si>
  <si>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</si>
  <si>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</si>
  <si>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</si>
  <si>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</si>
  <si>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</si>
  <si>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</si>
  <si>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</si>
  <si>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</si>
  <si>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</si>
  <si>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</si>
  <si>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</si>
  <si>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</si>
  <si>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</si>
  <si>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</si>
  <si>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</si>
  <si>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</si>
  <si>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</si>
  <si>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</si>
  <si>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</si>
  <si>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</si>
  <si>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</si>
  <si>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</si>
  <si>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</si>
  <si>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</si>
  <si>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</si>
  <si>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</si>
  <si>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</si>
  <si>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</si>
  <si>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</si>
  <si>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</si>
  <si>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</si>
  <si>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</si>
  <si>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</si>
  <si>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</si>
  <si>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</si>
  <si>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</si>
  <si>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</si>
  <si>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</si>
  <si>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</si>
  <si>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</si>
  <si>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</si>
  <si>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</si>
  <si>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>Balanza en la cuenta de capital</t>
  </si>
  <si>
    <t xml:space="preserve">Capital account balance </t>
  </si>
  <si>
    <t xml:space="preserve">Balanza en la cuenta financiera </t>
  </si>
  <si>
    <t xml:space="preserve">Financial account balance 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</si>
  <si>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</si>
  <si>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</si>
  <si>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</si>
  <si>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</si>
  <si>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</si>
  <si>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</si>
  <si>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</si>
  <si>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</si>
  <si>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</si>
  <si>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</si>
  <si>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</si>
  <si>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</si>
  <si>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</si>
  <si>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</si>
  <si>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</si>
  <si>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</si>
  <si>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</si>
  <si>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</si>
  <si>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</si>
  <si>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</si>
  <si>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</si>
  <si>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</si>
  <si>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</si>
  <si>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</si>
  <si>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</si>
  <si>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</si>
  <si>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</si>
  <si>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</si>
  <si>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</si>
  <si>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 xml:space="preserve">  Errors and omissions</t>
  </si>
  <si>
    <t>Balanza global</t>
  </si>
  <si>
    <t>Reservas y partidas conexas</t>
  </si>
  <si>
    <t xml:space="preserve">  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</si>
  <si>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</si>
  <si>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</si>
  <si>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</si>
  <si>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</si>
  <si>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</si>
  <si>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</si>
  <si>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</si>
  <si>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</si>
  <si>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</si>
  <si>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</si>
  <si>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>8</t>
  </si>
  <si>
    <t xml:space="preserve">VALOR DE LAS EXPORTACIONES DE BIENES, FOB </t>
  </si>
  <si>
    <t>Total</t>
  </si>
  <si>
    <t xml:space="preserve">  Productos básicos</t>
  </si>
  <si>
    <t xml:space="preserve">  Commodities</t>
  </si>
  <si>
    <t xml:space="preserve">    Café en grano</t>
  </si>
  <si>
    <t xml:space="preserve">    Coffee beans</t>
  </si>
  <si>
    <t xml:space="preserve">    Carne de bovino congelada, fresca o refrigerada</t>
  </si>
  <si>
    <t xml:space="preserve">    Meat of bovine animals, fresh, chilled or frozen</t>
  </si>
  <si>
    <t xml:space="preserve">    Carne de pollo congelada, fresca o refrigerada</t>
  </si>
  <si>
    <t xml:space="preserve">    Poultry, fresh, chilled or frozen</t>
  </si>
  <si>
    <t xml:space="preserve">    Mineral de hierro </t>
  </si>
  <si>
    <t xml:space="preserve">    Iron ore</t>
  </si>
  <si>
    <t xml:space="preserve">    Salvado y residuos del aceite de soja</t>
  </si>
  <si>
    <t xml:space="preserve">    Husks and residues of soybean oil</t>
  </si>
  <si>
    <t xml:space="preserve">    Soja molida</t>
  </si>
  <si>
    <t xml:space="preserve">    Soy meal</t>
  </si>
  <si>
    <t xml:space="preserve">    Otros</t>
  </si>
  <si>
    <t xml:space="preserve">    Other</t>
  </si>
  <si>
    <t xml:space="preserve">  Productos industrializados</t>
  </si>
  <si>
    <t xml:space="preserve">  Industrial products</t>
  </si>
  <si>
    <t xml:space="preserve">    Semimanufacturados</t>
  </si>
  <si>
    <t xml:space="preserve">    Semi-manufactures</t>
  </si>
  <si>
    <t xml:space="preserve">      Azúcar de caña en bruto</t>
  </si>
  <si>
    <t xml:space="preserve">      Unrefined sugar cane</t>
  </si>
  <si>
    <t xml:space="preserve">      Pastas químicas de madera</t>
  </si>
  <si>
    <t xml:space="preserve">      Chemical wood pulp</t>
  </si>
  <si>
    <t xml:space="preserve">      Productos semimanufacturados de fierro o acero</t>
  </si>
  <si>
    <t xml:space="preserve">      Semi-manufactured iron or steel products</t>
  </si>
  <si>
    <t xml:space="preserve">      Otros</t>
  </si>
  <si>
    <t xml:space="preserve">      Others</t>
  </si>
  <si>
    <t xml:space="preserve">    Manufacturados</t>
  </si>
  <si>
    <t xml:space="preserve">    Manufactures</t>
  </si>
  <si>
    <t xml:space="preserve">      Azúcar refinado</t>
  </si>
  <si>
    <t xml:space="preserve">      Refined sugar</t>
  </si>
  <si>
    <t xml:space="preserve">      Automóviles de pasajeros</t>
  </si>
  <si>
    <t xml:space="preserve">      Passenger motor cars</t>
  </si>
  <si>
    <t xml:space="preserve">      Aviones</t>
  </si>
  <si>
    <t xml:space="preserve">      Fixed-wing aircraft</t>
  </si>
  <si>
    <t xml:space="preserve">      Aceites combustibles</t>
  </si>
  <si>
    <t xml:space="preserve">      Fuel oils</t>
  </si>
  <si>
    <t xml:space="preserve">      Partes y piezas para vehículos automóviles y tractores</t>
  </si>
  <si>
    <t xml:space="preserve">      Parts and accessories of motor vehicles and tractors</t>
  </si>
  <si>
    <t xml:space="preserve">      Aceites brutos de petróleo</t>
  </si>
  <si>
    <t xml:space="preserve">      Crude petroleum oils</t>
  </si>
  <si>
    <t xml:space="preserve">  Operaciones especiales b/</t>
  </si>
  <si>
    <t xml:space="preserve">  Special operations b/</t>
  </si>
  <si>
    <t>b/ Incluye consumo a bordo de aviones y barcos, reexportaciones y transacciones especiales y ajustes con la balanza de pagos.</t>
  </si>
  <si>
    <t>b/ Includes consumption on board aircraft and ships, re-exports and special transactions and balance-of-payments adjustments.</t>
  </si>
  <si>
    <t>9</t>
  </si>
  <si>
    <t>VALOR DE LAS IMPORTACIONES DE BIENES, FOB</t>
  </si>
  <si>
    <t>IMPORTS OF GOODS, FOB</t>
  </si>
  <si>
    <t xml:space="preserve">  Bienes de consumo</t>
  </si>
  <si>
    <t xml:space="preserve">  Consumer goods</t>
  </si>
  <si>
    <t xml:space="preserve">    Bienes de consumo duraderos</t>
  </si>
  <si>
    <t xml:space="preserve">    Durables</t>
  </si>
  <si>
    <t xml:space="preserve">    Bienes de consumo no duraderos</t>
  </si>
  <si>
    <t xml:space="preserve">    Non-durables</t>
  </si>
  <si>
    <t xml:space="preserve">  Bienes intermedios y materias primas</t>
  </si>
  <si>
    <t xml:space="preserve">  Intermediate goods and raw materials</t>
  </si>
  <si>
    <t xml:space="preserve">  Combustibles y lubricantes</t>
  </si>
  <si>
    <t xml:space="preserve">  Fuels and lubricants</t>
  </si>
  <si>
    <t xml:space="preserve">  Bienes de capital</t>
  </si>
  <si>
    <t xml:space="preserve">  Capital goods</t>
  </si>
  <si>
    <t xml:space="preserve">  Bienes no especificados</t>
  </si>
  <si>
    <t>Not specified goods</t>
  </si>
  <si>
    <t xml:space="preserve">BRASIL </t>
  </si>
  <si>
    <t xml:space="preserve">BRAZIL </t>
  </si>
  <si>
    <t>(En millones de dólares) a/</t>
  </si>
  <si>
    <t>(Millions of dollars) a/</t>
  </si>
  <si>
    <t>América / America</t>
  </si>
  <si>
    <t>Europa / Europe</t>
  </si>
  <si>
    <t>Asia, Australia y Oceania/ Asia, Australia and Oceania</t>
  </si>
  <si>
    <t>África / Africa</t>
  </si>
  <si>
    <t>América Latina y el Caribe / Latin America and the Caribbean</t>
  </si>
  <si>
    <t>Estados Unidos / United States</t>
  </si>
  <si>
    <t>Unión Europea (27 países) / European Union (27 countries)</t>
  </si>
  <si>
    <t>Japón / Japan</t>
  </si>
  <si>
    <t>China</t>
  </si>
  <si>
    <t>ALADI / LAIA</t>
  </si>
  <si>
    <t>Mercosur</t>
  </si>
  <si>
    <t>Grupo Andino / Andean Group</t>
  </si>
  <si>
    <t>MCCA / CACM</t>
  </si>
  <si>
    <t xml:space="preserve">Exportaciones de bienes FOB / Exports of goods, f.o.b. </t>
  </si>
  <si>
    <t xml:space="preserve">Importaciones de bienes CIF / Imports of goods, c.i.f. </t>
  </si>
  <si>
    <t>Fuente: Comisión Económica para América Latina y el Caribe (CEPAL), sobre la base de cifras oficiales de Comtrade, División de Estadísticas de la ONU.</t>
  </si>
  <si>
    <t>diferencias metodológicas y por corresponder a distintas fuentes estadísticas, respectivamente.</t>
  </si>
  <si>
    <t>Source: Economic Commission for Latin America and the Caribbean (ECLAC), on the basis of official figures from Comtrade, UNSD.</t>
  </si>
  <si>
    <t>product, due to methodological differences and to various statistical sources, respectively.</t>
  </si>
  <si>
    <t>DESTINO DE LAS EXPORTACIONES DE BIENES, FOB</t>
  </si>
  <si>
    <t>EXPORTS BY DESTINATION, F.O.B., BY DESTINATION</t>
  </si>
  <si>
    <t>Asia, Australia y Oceanía/ Asia, Australia and Oceania</t>
  </si>
  <si>
    <t>Merco- sur</t>
  </si>
  <si>
    <t xml:space="preserve"> Total</t>
  </si>
  <si>
    <t>Primarios</t>
  </si>
  <si>
    <t xml:space="preserve"> Commodities</t>
  </si>
  <si>
    <t>Manufacturados</t>
  </si>
  <si>
    <t xml:space="preserve"> Manufactures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</si>
  <si>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</si>
  <si>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</si>
  <si>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</si>
  <si>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</si>
  <si>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</si>
  <si>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</si>
  <si>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</si>
  <si>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ORIGEN DE LAS IMPORTACIONES DE BIENES, CIF</t>
  </si>
  <si>
    <t>IMPORTS OF GOODS, C.I.F., BY ORIGIN</t>
  </si>
  <si>
    <t>13</t>
  </si>
  <si>
    <t>(En millones de dólares, saldos a fin de año)</t>
  </si>
  <si>
    <t>(Millions of dollars, end-of-year stocks)</t>
  </si>
  <si>
    <t>Deuda externa total a/ b/</t>
  </si>
  <si>
    <t>Total external debt a/ b/</t>
  </si>
  <si>
    <t xml:space="preserve">  Pública c/</t>
  </si>
  <si>
    <t xml:space="preserve">  Public c/</t>
  </si>
  <si>
    <t xml:space="preserve">  Privada d/</t>
  </si>
  <si>
    <t xml:space="preserve">  Private d/</t>
  </si>
  <si>
    <t xml:space="preserve"> </t>
  </si>
  <si>
    <t>a/ Corresponde a la deuda bruta total registrada y no registrada.</t>
  </si>
  <si>
    <t>b/ No incluye la deuda entre empresas y a partir de marzo de 2001 comprende la revisión de la posición de endeudamiento.</t>
  </si>
  <si>
    <t>c/ Se refiere al sector público no financiero.</t>
  </si>
  <si>
    <t>d/ Incluye al sector privado y al sector público financiero.</t>
  </si>
  <si>
    <t>a/ Refers to total registered and unregistered gross debt.</t>
  </si>
  <si>
    <t>b/ Does not include intercompany loans and as of March 2001 includes revisions of the country's external debt position.</t>
  </si>
  <si>
    <t>c/ Refers to the non-financial public sector.</t>
  </si>
  <si>
    <t>d/ Includes the private sector and the financial public sector.</t>
  </si>
  <si>
    <t>14</t>
  </si>
  <si>
    <t>BALANCE MONETARIO DEL SISTEMA FINANCIERO a/</t>
  </si>
  <si>
    <t>MONETARY SURVEY OF THE FINANCIAL SYSTEM a/</t>
  </si>
  <si>
    <t>(En millones de reales, saldos a fin de año)</t>
  </si>
  <si>
    <t>(Millions of reais, end-of-year stocks)</t>
  </si>
  <si>
    <t>Activos monetarios</t>
  </si>
  <si>
    <t>Monetary assets</t>
  </si>
  <si>
    <t>Activos externos líquidos</t>
  </si>
  <si>
    <t>External assets</t>
  </si>
  <si>
    <t>Crédito interno neto</t>
  </si>
  <si>
    <t>Domestic credit (net)</t>
  </si>
  <si>
    <t xml:space="preserve">  Al sector público</t>
  </si>
  <si>
    <t xml:space="preserve">  To the public sector</t>
  </si>
  <si>
    <t xml:space="preserve">    Al gobierno federal</t>
  </si>
  <si>
    <t xml:space="preserve">    To the federal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</si>
  <si>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</si>
  <si>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</si>
  <si>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</si>
  <si>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</si>
  <si>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Otras sociedades financieras</t>
  </si>
  <si>
    <t>Other financial societies</t>
  </si>
  <si>
    <t>Pasivos monetarios</t>
  </si>
  <si>
    <t>Monetary liabilities</t>
  </si>
  <si>
    <t>Liquidez ampliada</t>
  </si>
  <si>
    <t>Broad money</t>
  </si>
  <si>
    <t xml:space="preserve">  Circulante en poder del público</t>
  </si>
  <si>
    <t xml:space="preserve">  Currency with the public</t>
  </si>
  <si>
    <t xml:space="preserve">  Depósitos transferibles</t>
  </si>
  <si>
    <t xml:space="preserve">  Transferable deposits</t>
  </si>
  <si>
    <t xml:space="preserve">  Otros depósitos</t>
  </si>
  <si>
    <t xml:space="preserve">  Other deposits</t>
  </si>
  <si>
    <t xml:space="preserve">  Títulos excepto acciones</t>
  </si>
  <si>
    <t xml:space="preserve">  Securities other than shares</t>
  </si>
  <si>
    <t>Depósitos excluídos de los medios de pago</t>
  </si>
  <si>
    <t xml:space="preserve">Deposit excluded from </t>
  </si>
  <si>
    <t>Préstamos</t>
  </si>
  <si>
    <t>Loans</t>
  </si>
  <si>
    <t>Acciones y otras participaciones</t>
  </si>
  <si>
    <t>Shares and other capital</t>
  </si>
  <si>
    <t>Otros ítems netos</t>
  </si>
  <si>
    <t>Other Items (Net)</t>
  </si>
  <si>
    <t>Fuente: Comisión Económica para América Latina y el Caribe (CEPAL), sobre la base de cifras del Banco Central de Brasil.</t>
  </si>
  <si>
    <t>a/ Corresponde a la consolidación de cuentas de la autoridad monetaria, bancos creadores de dinero y otras instituciones financieras.</t>
  </si>
  <si>
    <t xml:space="preserve">b/ Cifras preliminares.   </t>
  </si>
  <si>
    <t>Source: Economic Commission for Latin America and the Caribbean (ECLAC), on the basis of figures from the Central Bank of Brazil.</t>
  </si>
  <si>
    <t>a/ Consolidation of the accounts of the monetary authority, deposit money banks and other financial institutions.</t>
  </si>
  <si>
    <t>15</t>
  </si>
  <si>
    <t>INGRESOS Y GASTOS DEL GOBIERNO CENTRAL</t>
  </si>
  <si>
    <t>REVENUES AND EXPENDITURES OF THE CENTRAL GOVERNMENT</t>
  </si>
  <si>
    <t>(En millones de reales)</t>
  </si>
  <si>
    <t>(Millions of reales)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</si>
  <si>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</si>
  <si>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</si>
  <si>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</si>
  <si>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</si>
  <si>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</si>
  <si>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</si>
  <si>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</t>
  </si>
  <si>
    <t xml:space="preserve">    Non-tax revenues</t>
  </si>
  <si>
    <t xml:space="preserve">  Ingresos de capital</t>
  </si>
  <si>
    <t xml:space="preserve">  Capital revenue</t>
  </si>
  <si>
    <t xml:space="preserve">  Donaciones</t>
  </si>
  <si>
    <t xml:space="preserve">  Grants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</si>
  <si>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</si>
  <si>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</si>
  <si>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</si>
  <si>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</si>
  <si>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</si>
  <si>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</si>
  <si>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</si>
  <si>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</si>
  <si>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</si>
  <si>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</si>
  <si>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</si>
  <si>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</si>
  <si>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</si>
  <si>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Gastos de capital</t>
  </si>
  <si>
    <t xml:space="preserve">  Capital expenditure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</si>
  <si>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</si>
  <si>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</si>
  <si>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</si>
  <si>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</si>
  <si>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</t>
  </si>
  <si>
    <t xml:space="preserve">  Concesión de préstamos menos recuperación</t>
  </si>
  <si>
    <t xml:space="preserve">  Net lending</t>
  </si>
  <si>
    <t>Resultado primario</t>
  </si>
  <si>
    <t>Primary balance</t>
  </si>
  <si>
    <t>Resultado global</t>
  </si>
  <si>
    <t>Overall balance</t>
  </si>
  <si>
    <t>Fuente: Comisión Económica para América Latina y el Caribe (CEPAL), sobre la base de cifras del Tesoro Nacional, Ministerio de Hacienda y del Banco Central.</t>
  </si>
  <si>
    <t>Source: Economic Commission for Latin America and the Caribbean (ECLAC), on the basis of figures from the National Treasury Department, Ministry of Finance and the Central Bank.</t>
  </si>
  <si>
    <t>INGRESOS TRIBUTARIOS DEL GOBIERNO CENTRAL</t>
  </si>
  <si>
    <t>TAX REVENUES OF THE CENTRAL GOVERNMENT</t>
  </si>
  <si>
    <t>(Millions of  pesos)</t>
  </si>
  <si>
    <t>Total ingresos tributarios</t>
  </si>
  <si>
    <t xml:space="preserve">  Taxes</t>
  </si>
  <si>
    <t xml:space="preserve">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</si>
  <si>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</si>
  <si>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</si>
  <si>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</si>
  <si>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</si>
  <si>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</si>
  <si>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</si>
  <si>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</si>
  <si>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</si>
  <si>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</si>
  <si>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</si>
  <si>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</si>
  <si>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</si>
  <si>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 direct taxes</t>
  </si>
  <si>
    <t xml:space="preserve">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</si>
  <si>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</si>
  <si>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</si>
  <si>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</si>
  <si>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</si>
  <si>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</si>
  <si>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</si>
  <si>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</si>
  <si>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</si>
  <si>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</si>
  <si>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Otros impuestos</t>
  </si>
  <si>
    <t xml:space="preserve">    Other taxes</t>
  </si>
  <si>
    <t xml:space="preserve">  Contribuciones a la seguridad social</t>
  </si>
  <si>
    <t xml:space="preserve">  Social security contributions</t>
  </si>
  <si>
    <t>Total ingresos tributarios (incl. seg. social)</t>
  </si>
  <si>
    <t>Total taxes including social security contributions</t>
  </si>
  <si>
    <t>Fuente: Comisión Económica para América Latina y el Caribe (CEPAL), sobre la base de cifras de la Secretaría de la Reserva Federal de Impuestos Internos, Ministerio de Hacienda.</t>
  </si>
  <si>
    <t>Source: Economic Commission for Latin America and the Caribbean (ECLAC), on the basis of figures from the Federal Internal Revenue Secretariat, Ministry of Finance.</t>
  </si>
  <si>
    <t>a/ Los totales pueden no coincidir con los registrados en la balanza de pagos y en los cuadros de comercio exterior clasificados por tipos de productos, debido a</t>
  </si>
  <si>
    <t>a/ The figures shown here may not coincide with the figures appearing in the balance of payments and in the tables on foreign trade flows broken down by type of</t>
  </si>
  <si>
    <t xml:space="preserve">Empleo </t>
  </si>
  <si>
    <t xml:space="preserve">Employment </t>
  </si>
  <si>
    <t xml:space="preserve">  (puntos básicos, a fin de período) h/</t>
  </si>
  <si>
    <t xml:space="preserve">Porcentajes de PIB / Percentages of GDP </t>
  </si>
  <si>
    <t xml:space="preserve">     (índice 2010=100) g/</t>
  </si>
  <si>
    <t xml:space="preserve">     (index: 2010=100) g/</t>
  </si>
  <si>
    <t xml:space="preserve">  Tasa de participación h/</t>
  </si>
  <si>
    <t xml:space="preserve">  Labour force participation rate h/</t>
  </si>
  <si>
    <t xml:space="preserve">  Tasa de desempleo abierto i/</t>
  </si>
  <si>
    <t xml:space="preserve">  Open unemployment rate i/</t>
  </si>
  <si>
    <t xml:space="preserve">   Tasa de interés pasiva nominal j/</t>
  </si>
  <si>
    <t xml:space="preserve">   Nominal deposit rate j/</t>
  </si>
  <si>
    <t xml:space="preserve">   Tasa de interés activa nominal k/</t>
  </si>
  <si>
    <t xml:space="preserve">   Nominal lending rate k/</t>
  </si>
  <si>
    <t xml:space="preserve">  M2 </t>
  </si>
  <si>
    <t>g/ División de Desarrollo Económico. Cálculos propios. Estudio Económico 2019.</t>
  </si>
  <si>
    <t>h/  Total Nacional. Nueva medición a partir de 2012; los datos no son comparables con la serie anterior.</t>
  </si>
  <si>
    <t>i/ Veinte regiones metropolitanas. Hasta 2011, seis áreas metropolitanas.</t>
  </si>
  <si>
    <t xml:space="preserve">j/ Tasa de ahorros. Rendimiento nominal, primer dia hábil. </t>
  </si>
  <si>
    <t>k/ Tasa de interés sobre el crédito personal total.</t>
  </si>
  <si>
    <t>g/ Economic Development Division, calculations for Economic Survey of Latin America and the Caribbean, 2019.</t>
  </si>
  <si>
    <t xml:space="preserve">h/ Nationwide total.  New measurements have been used since 2012; the data are not comparable with the previous series.  </t>
  </si>
  <si>
    <t>i/ Twenty metropolitan regions. Up to 2011, six metropolitan areas.</t>
  </si>
  <si>
    <t>j/ Savings rate. Nominal yield, first business day.</t>
  </si>
  <si>
    <t>k/ Interest rate on total consumer credit.</t>
  </si>
  <si>
    <t>c/</t>
  </si>
  <si>
    <t>Tipo de cambio real efectivo (índice 2005=100) d/</t>
  </si>
  <si>
    <t>Real effective exchange rate (index: 2005=100) d/</t>
  </si>
  <si>
    <t>Tasa de desempleo abierto e/</t>
  </si>
  <si>
    <t>Open unemployment rate e/</t>
  </si>
  <si>
    <t>Tasa de ocupación e/</t>
  </si>
  <si>
    <t>Employment rate e/</t>
  </si>
  <si>
    <t xml:space="preserve">   Tasa de interés pasiva f/</t>
  </si>
  <si>
    <t xml:space="preserve">   Deposit rate f/</t>
  </si>
  <si>
    <t xml:space="preserve">   Tasa de interés activa g/</t>
  </si>
  <si>
    <t xml:space="preserve">   Lending rate g/</t>
  </si>
  <si>
    <t>c/ Datos al mes de mayo.</t>
  </si>
  <si>
    <t xml:space="preserve">d/ Promedio trimestral, ponderado por el valor de las exportaciones e importaciones de bienes.  </t>
  </si>
  <si>
    <t>e/ Total nacional.</t>
  </si>
  <si>
    <t xml:space="preserve">f/ Tasa de ahorros. Rendimiento nominal, primer dia hábil. </t>
  </si>
  <si>
    <t>g/ Tasa de interés sobre el crédito personal total.</t>
  </si>
  <si>
    <t>g/ Datos al mes de mayo.</t>
  </si>
  <si>
    <t>h/ Calculado por J.P.Morgan.</t>
  </si>
  <si>
    <t>c/ Figures as of May</t>
  </si>
  <si>
    <t>f/ Savings rate. Nominal yield, first business day.</t>
  </si>
  <si>
    <t>g/ Figures as of April</t>
  </si>
  <si>
    <t xml:space="preserve">INDICADORES DEL ENDEUDAMIENTO EXTERNO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</si>
</sst>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_)"/>
    <numFmt numFmtId="166" formatCode="0.0"/>
    <numFmt numFmtId="167" formatCode="0_)"/>
    <numFmt numFmtId="168" formatCode="###\ ##0.0"/>
    <numFmt numFmtId="169" formatCode="#\ ###\ ##0"/>
    <numFmt numFmtId="170" formatCode="###\ ##0"/>
    <numFmt numFmtId="171" formatCode="#\ ###\ ###"/>
    <numFmt numFmtId="172" formatCode="#\ ##0\ "/>
    <numFmt numFmtId="173" formatCode="#,##0.000"/>
    <numFmt numFmtId="174" formatCode="#\ ###\ ###\ ##0\ "/>
    <numFmt numFmtId="175" formatCode="\$#,##0\ ;\(\$#,##0\)"/>
    <numFmt numFmtId="176" formatCode="[$-409]mmm/yy;@"/>
    <numFmt numFmtId="177" formatCode="_-* #,##0.00_-;\-* #,##0.00_-;_-* &quot;-&quot;??_-;_-@_-"/>
  </numFmts>
  <fonts count="57" x14ac:knownFonts="1"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0"/>
      <name val="Courier"/>
      <family val="3"/>
    </font>
    <font>
      <b/>
      <sz val="8"/>
      <color indexed="12"/>
      <name val="Helvetica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8"/>
      <color theme="1"/>
      <name val="Helvetica"/>
    </font>
    <font>
      <sz val="8"/>
      <color theme="1"/>
      <name val="Helvetica"/>
    </font>
    <font>
      <b/>
      <sz val="8"/>
      <color indexed="8"/>
      <name val="Helvetica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name val="Helvetica"/>
    </font>
    <font>
      <sz val="8"/>
      <name val="Helvetica"/>
    </font>
    <font>
      <sz val="10"/>
      <name val="Arial"/>
      <family val="2"/>
    </font>
    <font>
      <sz val="8"/>
      <color indexed="8"/>
      <name val="Helvetica"/>
    </font>
    <font>
      <b/>
      <sz val="8"/>
      <color indexed="8"/>
      <name val="Helvetica"/>
      <family val="2"/>
    </font>
    <font>
      <b/>
      <sz val="8"/>
      <name val="Helvetica"/>
      <family val="2"/>
    </font>
    <font>
      <sz val="8"/>
      <color indexed="8"/>
      <name val="Helvetica"/>
      <family val="2"/>
    </font>
    <font>
      <sz val="8"/>
      <color indexed="8"/>
      <name val="Arial"/>
      <family val="2"/>
    </font>
    <font>
      <sz val="8"/>
      <name val="Helvetica"/>
      <family val="2"/>
    </font>
    <font>
      <sz val="8"/>
      <color rgb="FF000000"/>
      <name val="Helvetica"/>
      <family val="2"/>
    </font>
    <font>
      <b/>
      <sz val="8"/>
      <color rgb="FFFF0000"/>
      <name val="Helvetica"/>
      <family val="2"/>
    </font>
    <font>
      <b/>
      <sz val="9"/>
      <name val="Helvetica"/>
      <family val="2"/>
    </font>
    <font>
      <b/>
      <sz val="9"/>
      <color theme="1"/>
      <name val="Helvetica"/>
      <family val="2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b/>
      <sz val="9"/>
      <name val="Helvetica"/>
    </font>
    <font>
      <b/>
      <sz val="9"/>
      <color theme="1"/>
      <name val="Helvetica"/>
    </font>
    <font>
      <sz val="8"/>
      <color indexed="56"/>
      <name val="Helvetica"/>
      <family val="2"/>
    </font>
    <font>
      <sz val="7"/>
      <name val="Times New Roman"/>
      <family val="1"/>
    </font>
    <font>
      <sz val="10"/>
      <color theme="3" tint="-0.249977111117893"/>
      <name val="Calibri"/>
      <family val="2"/>
      <scheme val="minor"/>
    </font>
    <font>
      <b/>
      <sz val="8"/>
      <color indexed="10"/>
      <name val="Helvetica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color rgb="FFFF0000"/>
      <name val="Helvetica"/>
      <family val="2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0">
    <xf numFmtId="0" fontId="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/>
    <xf numFmtId="0" fontId="10" fillId="0" borderId="0"/>
    <xf numFmtId="0" fontId="6" fillId="0" borderId="0"/>
    <xf numFmtId="0" fontId="18" fillId="0" borderId="0"/>
    <xf numFmtId="165" fontId="6" fillId="0" borderId="0"/>
    <xf numFmtId="165" fontId="6" fillId="0" borderId="0"/>
    <xf numFmtId="0" fontId="18" fillId="0" borderId="0"/>
    <xf numFmtId="0" fontId="6" fillId="0" borderId="0"/>
    <xf numFmtId="0" fontId="2" fillId="0" borderId="0" applyNumberFormat="0" applyFill="0" applyBorder="0" applyAlignment="0" applyProtection="0"/>
    <xf numFmtId="0" fontId="18" fillId="0" borderId="0"/>
    <xf numFmtId="0" fontId="18" fillId="0" borderId="0"/>
    <xf numFmtId="0" fontId="2" fillId="0" borderId="0" applyNumberFormat="0" applyFill="0" applyBorder="0" applyAlignment="0" applyProtection="0"/>
    <xf numFmtId="0" fontId="18" fillId="0" borderId="0"/>
    <xf numFmtId="16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172" fontId="35" fillId="0" borderId="0" applyFill="0" applyBorder="0" applyProtection="0"/>
    <xf numFmtId="0" fontId="6" fillId="0" borderId="0"/>
    <xf numFmtId="165" fontId="6" fillId="0" borderId="0"/>
    <xf numFmtId="0" fontId="6" fillId="0" borderId="0"/>
    <xf numFmtId="0" fontId="6" fillId="0" borderId="0"/>
    <xf numFmtId="0" fontId="18" fillId="0" borderId="0"/>
    <xf numFmtId="0" fontId="1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6" fillId="0" borderId="0"/>
    <xf numFmtId="0" fontId="18" fillId="0" borderId="0"/>
    <xf numFmtId="0" fontId="38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5" borderId="0" applyNumberFormat="0" applyBorder="0" applyAlignment="0" applyProtection="0"/>
    <xf numFmtId="0" fontId="39" fillId="7" borderId="0" applyNumberFormat="0" applyBorder="0" applyAlignment="0" applyProtection="0"/>
    <xf numFmtId="0" fontId="39" fillId="4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7" borderId="0" applyNumberFormat="0" applyBorder="0" applyAlignment="0" applyProtection="0"/>
    <xf numFmtId="0" fontId="39" fillId="5" borderId="0" applyNumberFormat="0" applyBorder="0" applyAlignment="0" applyProtection="0"/>
    <xf numFmtId="0" fontId="40" fillId="7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9" borderId="0" applyNumberFormat="0" applyBorder="0" applyAlignment="0" applyProtection="0"/>
    <xf numFmtId="0" fontId="40" fillId="7" borderId="0" applyNumberFormat="0" applyBorder="0" applyAlignment="0" applyProtection="0"/>
    <xf numFmtId="0" fontId="40" fillId="4" borderId="0" applyNumberFormat="0" applyBorder="0" applyAlignment="0" applyProtection="0"/>
    <xf numFmtId="0" fontId="18" fillId="0" borderId="0" applyNumberFormat="0" applyFill="0" applyBorder="0" applyAlignment="0" applyProtection="0"/>
    <xf numFmtId="174" fontId="41" fillId="0" borderId="9"/>
    <xf numFmtId="0" fontId="42" fillId="7" borderId="0" applyNumberFormat="0" applyBorder="0" applyAlignment="0" applyProtection="0"/>
    <xf numFmtId="0" fontId="43" fillId="12" borderId="10" applyNumberFormat="0" applyAlignment="0" applyProtection="0"/>
    <xf numFmtId="0" fontId="44" fillId="13" borderId="11" applyNumberFormat="0" applyAlignment="0" applyProtection="0"/>
    <xf numFmtId="0" fontId="45" fillId="0" borderId="12" applyNumberFormat="0" applyFill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46" fillId="0" borderId="0" applyFont="0" applyFill="0" applyBorder="0" applyAlignment="0" applyProtection="0"/>
    <xf numFmtId="44" fontId="2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8" fillId="0" borderId="0"/>
    <xf numFmtId="0" fontId="47" fillId="0" borderId="0" applyNumberFormat="0" applyFill="0" applyBorder="0" applyAlignment="0" applyProtection="0"/>
    <xf numFmtId="0" fontId="40" fillId="14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8" fillId="8" borderId="10" applyNumberFormat="0" applyAlignment="0" applyProtection="0"/>
    <xf numFmtId="2" fontId="46" fillId="0" borderId="0" applyFont="0" applyFill="0" applyBorder="0" applyAlignment="0" applyProtection="0"/>
    <xf numFmtId="0" fontId="49" fillId="18" borderId="0" applyNumberFormat="0" applyBorder="0" applyAlignment="0" applyProtection="0"/>
    <xf numFmtId="176" fontId="2" fillId="0" borderId="0" applyNumberFormat="0">
      <alignment horizontal="left"/>
    </xf>
    <xf numFmtId="177" fontId="18" fillId="0" borderId="0" applyFont="0" applyFill="0" applyBorder="0" applyAlignment="0" applyProtection="0"/>
    <xf numFmtId="0" fontId="38" fillId="5" borderId="13" applyNumberFormat="0" applyFont="0" applyAlignment="0" applyProtection="0"/>
    <xf numFmtId="0" fontId="50" fillId="12" borderId="14" applyNumberFormat="0" applyAlignment="0" applyProtection="0"/>
    <xf numFmtId="0" fontId="1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47" fillId="0" borderId="17" applyNumberFormat="0" applyFill="0" applyAlignment="0" applyProtection="0"/>
    <xf numFmtId="0" fontId="55" fillId="0" borderId="0" applyNumberFormat="0" applyFill="0" applyBorder="0" applyAlignment="0" applyProtection="0"/>
  </cellStyleXfs>
  <cellXfs count="69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15" fontId="2" fillId="0" borderId="0" xfId="0" applyNumberFormat="1" applyFont="1"/>
    <xf numFmtId="0" fontId="4" fillId="0" borderId="0" xfId="2" applyFont="1" applyFill="1" applyAlignment="1">
      <alignment horizontal="left"/>
    </xf>
    <xf numFmtId="0" fontId="2" fillId="0" borderId="0" xfId="0" applyFont="1"/>
    <xf numFmtId="3" fontId="5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right"/>
    </xf>
    <xf numFmtId="3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49" fontId="5" fillId="0" borderId="0" xfId="2" applyNumberFormat="1" applyFont="1" applyAlignment="1">
      <alignment horizontal="center"/>
    </xf>
    <xf numFmtId="0" fontId="7" fillId="0" borderId="0" xfId="3" applyFont="1" applyFill="1" applyAlignment="1" applyProtection="1">
      <alignment horizontal="left"/>
    </xf>
    <xf numFmtId="49" fontId="7" fillId="0" borderId="0" xfId="3" applyNumberFormat="1" applyFont="1" applyFill="1" applyAlignment="1" applyProtection="1">
      <alignment horizontal="left"/>
    </xf>
    <xf numFmtId="3" fontId="5" fillId="0" borderId="0" xfId="0" applyNumberFormat="1" applyFont="1" applyBorder="1" applyAlignment="1">
      <alignment horizontal="center"/>
    </xf>
    <xf numFmtId="0" fontId="2" fillId="0" borderId="0" xfId="0" applyFont="1" applyBorder="1"/>
    <xf numFmtId="3" fontId="8" fillId="0" borderId="0" xfId="0" applyNumberFormat="1" applyFont="1" applyBorder="1" applyAlignment="1">
      <alignment horizontal="left"/>
    </xf>
    <xf numFmtId="3" fontId="9" fillId="0" borderId="0" xfId="0" applyNumberFormat="1" applyFont="1" applyBorder="1" applyAlignment="1">
      <alignment horizontal="left"/>
    </xf>
    <xf numFmtId="0" fontId="11" fillId="0" borderId="0" xfId="4" applyNumberFormat="1" applyFont="1" applyAlignment="1">
      <alignment horizontal="left"/>
    </xf>
    <xf numFmtId="0" fontId="11" fillId="0" borderId="0" xfId="4" applyNumberFormat="1" applyFont="1" applyFill="1" applyBorder="1" applyAlignment="1">
      <alignment horizontal="left"/>
    </xf>
    <xf numFmtId="0" fontId="11" fillId="0" borderId="0" xfId="4" applyFont="1"/>
    <xf numFmtId="0" fontId="11" fillId="0" borderId="0" xfId="4" applyFont="1" applyAlignment="1">
      <alignment horizontal="right"/>
    </xf>
    <xf numFmtId="0" fontId="11" fillId="0" borderId="0" xfId="4" applyFont="1" applyFill="1" applyBorder="1"/>
    <xf numFmtId="0" fontId="12" fillId="0" borderId="0" xfId="4" applyFont="1" applyFill="1" applyBorder="1"/>
    <xf numFmtId="0" fontId="12" fillId="0" borderId="0" xfId="4" applyFont="1" applyBorder="1"/>
    <xf numFmtId="0" fontId="13" fillId="0" borderId="0" xfId="4" applyFont="1" applyBorder="1"/>
    <xf numFmtId="0" fontId="12" fillId="0" borderId="0" xfId="4" applyFont="1" applyBorder="1" applyAlignment="1">
      <alignment horizontal="right"/>
    </xf>
    <xf numFmtId="0" fontId="12" fillId="0" borderId="0" xfId="4" applyFont="1"/>
    <xf numFmtId="0" fontId="13" fillId="0" borderId="0" xfId="4" applyFont="1"/>
    <xf numFmtId="0" fontId="12" fillId="0" borderId="0" xfId="4" applyFont="1" applyAlignment="1">
      <alignment horizontal="right"/>
    </xf>
    <xf numFmtId="164" fontId="12" fillId="0" borderId="0" xfId="0" applyNumberFormat="1" applyFont="1" applyAlignment="1">
      <alignment horizontal="right"/>
    </xf>
    <xf numFmtId="164" fontId="12" fillId="0" borderId="0" xfId="4" applyNumberFormat="1" applyFont="1"/>
    <xf numFmtId="164" fontId="12" fillId="0" borderId="0" xfId="4" applyNumberFormat="1" applyFont="1" applyAlignment="1">
      <alignment horizontal="right"/>
    </xf>
    <xf numFmtId="3" fontId="12" fillId="0" borderId="0" xfId="4" applyNumberFormat="1" applyFont="1" applyAlignment="1">
      <alignment horizontal="right"/>
    </xf>
    <xf numFmtId="0" fontId="14" fillId="0" borderId="0" xfId="4" applyFont="1"/>
    <xf numFmtId="0" fontId="15" fillId="0" borderId="0" xfId="4" applyFont="1"/>
    <xf numFmtId="0" fontId="12" fillId="0" borderId="0" xfId="4" applyFont="1" applyFill="1"/>
    <xf numFmtId="0" fontId="12" fillId="0" borderId="2" xfId="4" applyFont="1" applyBorder="1"/>
    <xf numFmtId="0" fontId="13" fillId="0" borderId="2" xfId="4" applyFont="1" applyBorder="1"/>
    <xf numFmtId="164" fontId="12" fillId="0" borderId="2" xfId="4" applyNumberFormat="1" applyFont="1" applyBorder="1" applyAlignment="1">
      <alignment horizontal="right"/>
    </xf>
    <xf numFmtId="164" fontId="12" fillId="0" borderId="2" xfId="4" applyNumberFormat="1" applyFont="1" applyBorder="1"/>
    <xf numFmtId="0" fontId="12" fillId="0" borderId="2" xfId="4" applyFont="1" applyFill="1" applyBorder="1"/>
    <xf numFmtId="0" fontId="16" fillId="0" borderId="0" xfId="5" applyNumberFormat="1" applyFont="1" applyFill="1" applyBorder="1" applyAlignment="1">
      <alignment horizontal="left"/>
    </xf>
    <xf numFmtId="0" fontId="16" fillId="0" borderId="0" xfId="5" applyNumberFormat="1" applyFont="1" applyFill="1" applyAlignment="1">
      <alignment horizontal="left"/>
    </xf>
    <xf numFmtId="0" fontId="16" fillId="0" borderId="0" xfId="5" applyFont="1" applyFill="1" applyBorder="1" applyAlignment="1">
      <alignment horizontal="left"/>
    </xf>
    <xf numFmtId="0" fontId="17" fillId="0" borderId="0" xfId="5" applyFont="1" applyFill="1" applyAlignment="1">
      <alignment horizontal="right"/>
    </xf>
    <xf numFmtId="0" fontId="17" fillId="0" borderId="0" xfId="5" applyFont="1" applyFill="1" applyBorder="1" applyAlignment="1">
      <alignment horizontal="right"/>
    </xf>
    <xf numFmtId="0" fontId="17" fillId="0" borderId="0" xfId="5" applyFont="1" applyFill="1" applyBorder="1"/>
    <xf numFmtId="0" fontId="17" fillId="0" borderId="0" xfId="5" applyFont="1" applyFill="1" applyBorder="1" applyAlignment="1">
      <alignment horizontal="left"/>
    </xf>
    <xf numFmtId="0" fontId="17" fillId="0" borderId="0" xfId="5" applyFont="1" applyFill="1"/>
    <xf numFmtId="0" fontId="17" fillId="0" borderId="2" xfId="6" applyFont="1" applyFill="1" applyBorder="1" applyAlignment="1">
      <alignment horizontal="left"/>
    </xf>
    <xf numFmtId="0" fontId="17" fillId="0" borderId="2" xfId="5" applyFont="1" applyFill="1" applyBorder="1" applyAlignment="1">
      <alignment horizontal="right"/>
    </xf>
    <xf numFmtId="0" fontId="17" fillId="0" borderId="2" xfId="6" applyFont="1" applyFill="1" applyBorder="1" applyAlignment="1">
      <alignment horizontal="right"/>
    </xf>
    <xf numFmtId="0" fontId="17" fillId="0" borderId="2" xfId="6" applyFont="1" applyFill="1" applyBorder="1"/>
    <xf numFmtId="0" fontId="17" fillId="0" borderId="0" xfId="5" applyFont="1" applyFill="1" applyAlignment="1">
      <alignment horizontal="left"/>
    </xf>
    <xf numFmtId="0" fontId="17" fillId="0" borderId="2" xfId="5" applyFont="1" applyFill="1" applyBorder="1" applyAlignment="1">
      <alignment horizontal="left"/>
    </xf>
    <xf numFmtId="0" fontId="17" fillId="0" borderId="2" xfId="5" applyFont="1" applyFill="1" applyBorder="1" applyAlignment="1" applyProtection="1">
      <alignment horizontal="right"/>
    </xf>
    <xf numFmtId="0" fontId="17" fillId="0" borderId="0" xfId="6" applyFont="1" applyFill="1" applyBorder="1" applyAlignment="1">
      <alignment horizontal="right"/>
    </xf>
    <xf numFmtId="0" fontId="17" fillId="0" borderId="0" xfId="5" applyFont="1" applyFill="1" applyAlignment="1" applyProtection="1">
      <alignment horizontal="left"/>
    </xf>
    <xf numFmtId="164" fontId="17" fillId="0" borderId="0" xfId="5" applyNumberFormat="1" applyFont="1" applyFill="1" applyBorder="1" applyAlignment="1" applyProtection="1">
      <alignment horizontal="left"/>
    </xf>
    <xf numFmtId="164" fontId="17" fillId="0" borderId="0" xfId="5" applyNumberFormat="1" applyFont="1" applyFill="1" applyBorder="1" applyAlignment="1">
      <alignment horizontal="right"/>
    </xf>
    <xf numFmtId="164" fontId="17" fillId="0" borderId="0" xfId="5" applyNumberFormat="1" applyFont="1" applyFill="1" applyBorder="1" applyAlignment="1">
      <alignment horizontal="left"/>
    </xf>
    <xf numFmtId="3" fontId="17" fillId="0" borderId="0" xfId="5" applyNumberFormat="1" applyFont="1" applyFill="1" applyBorder="1" applyAlignment="1">
      <alignment horizontal="right"/>
    </xf>
    <xf numFmtId="3" fontId="17" fillId="0" borderId="0" xfId="5" applyNumberFormat="1" applyFont="1" applyFill="1" applyBorder="1" applyAlignment="1">
      <alignment horizontal="left"/>
    </xf>
    <xf numFmtId="4" fontId="17" fillId="0" borderId="0" xfId="5" applyNumberFormat="1" applyFont="1" applyFill="1" applyBorder="1" applyAlignment="1">
      <alignment horizontal="right"/>
    </xf>
    <xf numFmtId="4" fontId="17" fillId="0" borderId="0" xfId="5" applyNumberFormat="1" applyFont="1" applyFill="1" applyBorder="1" applyAlignment="1">
      <alignment horizontal="left"/>
    </xf>
    <xf numFmtId="0" fontId="19" fillId="0" borderId="0" xfId="3" applyFont="1" applyFill="1" applyAlignment="1" applyProtection="1">
      <alignment horizontal="left"/>
    </xf>
    <xf numFmtId="0" fontId="17" fillId="0" borderId="0" xfId="5" applyFont="1" applyFill="1" applyAlignment="1" applyProtection="1"/>
    <xf numFmtId="0" fontId="17" fillId="0" borderId="2" xfId="5" applyFont="1" applyFill="1" applyBorder="1" applyAlignment="1" applyProtection="1">
      <alignment horizontal="left"/>
    </xf>
    <xf numFmtId="0" fontId="17" fillId="0" borderId="2" xfId="5" applyFont="1" applyFill="1" applyBorder="1"/>
    <xf numFmtId="165" fontId="19" fillId="0" borderId="0" xfId="7" applyFont="1" applyFill="1" applyBorder="1" applyAlignment="1" applyProtection="1">
      <alignment horizontal="left"/>
    </xf>
    <xf numFmtId="0" fontId="17" fillId="0" borderId="0" xfId="5" applyFont="1" applyFill="1" applyBorder="1" applyAlignment="1" applyProtection="1">
      <alignment horizontal="left"/>
    </xf>
    <xf numFmtId="0" fontId="19" fillId="0" borderId="0" xfId="7" applyNumberFormat="1" applyFont="1" applyFill="1" applyBorder="1" applyAlignment="1" applyProtection="1">
      <alignment horizontal="left"/>
    </xf>
    <xf numFmtId="49" fontId="20" fillId="0" borderId="0" xfId="8" applyNumberFormat="1" applyFont="1" applyFill="1" applyBorder="1" applyAlignment="1">
      <alignment horizontal="left"/>
    </xf>
    <xf numFmtId="49" fontId="20" fillId="0" borderId="0" xfId="8" applyNumberFormat="1" applyFont="1" applyFill="1" applyBorder="1"/>
    <xf numFmtId="49" fontId="20" fillId="0" borderId="0" xfId="8" applyNumberFormat="1" applyFont="1" applyFill="1" applyBorder="1" applyAlignment="1">
      <alignment horizontal="right"/>
    </xf>
    <xf numFmtId="0" fontId="21" fillId="0" borderId="0" xfId="9" applyFont="1" applyFill="1" applyBorder="1" applyAlignment="1">
      <alignment horizontal="left"/>
    </xf>
    <xf numFmtId="165" fontId="22" fillId="0" borderId="0" xfId="8" applyFont="1" applyFill="1" applyBorder="1"/>
    <xf numFmtId="165" fontId="22" fillId="0" borderId="0" xfId="8" applyFont="1" applyFill="1" applyBorder="1" applyAlignment="1">
      <alignment horizontal="right"/>
    </xf>
    <xf numFmtId="165" fontId="20" fillId="0" borderId="0" xfId="8" applyNumberFormat="1" applyFont="1" applyFill="1" applyBorder="1" applyAlignment="1" applyProtection="1">
      <alignment horizontal="left" vertical="center"/>
    </xf>
    <xf numFmtId="165" fontId="20" fillId="0" borderId="0" xfId="8" applyFont="1" applyFill="1" applyBorder="1" applyAlignment="1">
      <alignment wrapText="1"/>
    </xf>
    <xf numFmtId="165" fontId="22" fillId="0" borderId="0" xfId="8" applyFont="1" applyFill="1" applyBorder="1" applyAlignment="1">
      <alignment horizontal="left"/>
    </xf>
    <xf numFmtId="165" fontId="22" fillId="0" borderId="2" xfId="8" applyFont="1" applyFill="1" applyBorder="1" applyAlignment="1">
      <alignment horizontal="left"/>
    </xf>
    <xf numFmtId="165" fontId="22" fillId="0" borderId="2" xfId="8" applyFont="1" applyFill="1" applyBorder="1"/>
    <xf numFmtId="165" fontId="22" fillId="0" borderId="2" xfId="8" applyFont="1" applyFill="1" applyBorder="1" applyAlignment="1">
      <alignment horizontal="right"/>
    </xf>
    <xf numFmtId="0" fontId="22" fillId="0" borderId="0" xfId="10" applyFont="1" applyFill="1" applyBorder="1" applyAlignment="1">
      <alignment horizontal="right"/>
    </xf>
    <xf numFmtId="165" fontId="22" fillId="0" borderId="0" xfId="8" applyFont="1" applyFill="1" applyBorder="1" applyAlignment="1">
      <alignment vertical="center"/>
    </xf>
    <xf numFmtId="49" fontId="22" fillId="0" borderId="0" xfId="8" applyNumberFormat="1" applyFont="1" applyFill="1" applyBorder="1" applyAlignment="1" applyProtection="1">
      <alignment horizontal="right" vertical="center"/>
    </xf>
    <xf numFmtId="0" fontId="22" fillId="0" borderId="0" xfId="8" applyNumberFormat="1" applyFont="1" applyFill="1" applyBorder="1" applyAlignment="1">
      <alignment horizontal="right" vertical="center"/>
    </xf>
    <xf numFmtId="0" fontId="3" fillId="0" borderId="0" xfId="11" applyFont="1" applyFill="1"/>
    <xf numFmtId="166" fontId="20" fillId="0" borderId="0" xfId="8" applyNumberFormat="1" applyFont="1" applyFill="1" applyBorder="1" applyAlignment="1">
      <alignment horizontal="right"/>
    </xf>
    <xf numFmtId="165" fontId="20" fillId="0" borderId="0" xfId="8" applyFont="1" applyFill="1" applyAlignment="1" applyProtection="1">
      <alignment horizontal="left"/>
    </xf>
    <xf numFmtId="165" fontId="20" fillId="0" borderId="0" xfId="8" applyFont="1" applyFill="1" applyBorder="1"/>
    <xf numFmtId="3" fontId="23" fillId="0" borderId="0" xfId="12" applyNumberFormat="1" applyFont="1" applyFill="1" applyBorder="1" applyAlignment="1"/>
    <xf numFmtId="166" fontId="22" fillId="0" borderId="0" xfId="8" applyNumberFormat="1" applyFont="1" applyFill="1" applyBorder="1" applyAlignment="1">
      <alignment horizontal="right"/>
    </xf>
    <xf numFmtId="166" fontId="22" fillId="0" borderId="0" xfId="8" applyNumberFormat="1" applyFont="1" applyFill="1" applyAlignment="1" applyProtection="1">
      <alignment horizontal="left"/>
    </xf>
    <xf numFmtId="165" fontId="22" fillId="0" borderId="0" xfId="8" applyFont="1" applyFill="1" applyAlignment="1" applyProtection="1">
      <alignment horizontal="left"/>
    </xf>
    <xf numFmtId="0" fontId="22" fillId="0" borderId="0" xfId="13" applyFont="1" applyFill="1" applyAlignment="1" applyProtection="1">
      <alignment horizontal="left"/>
      <protection locked="0"/>
    </xf>
    <xf numFmtId="165" fontId="22" fillId="0" borderId="2" xfId="8" applyFont="1" applyFill="1" applyBorder="1" applyAlignment="1" applyProtection="1">
      <alignment horizontal="left"/>
    </xf>
    <xf numFmtId="165" fontId="22" fillId="0" borderId="0" xfId="8" applyFont="1" applyFill="1" applyBorder="1" applyAlignment="1" applyProtection="1">
      <alignment horizontal="left"/>
    </xf>
    <xf numFmtId="49" fontId="20" fillId="0" borderId="0" xfId="7" applyNumberFormat="1" applyFont="1" applyFill="1" applyBorder="1" applyAlignment="1"/>
    <xf numFmtId="165" fontId="20" fillId="0" borderId="0" xfId="7" applyFont="1" applyFill="1" applyBorder="1"/>
    <xf numFmtId="0" fontId="2" fillId="0" borderId="0" xfId="14"/>
    <xf numFmtId="0" fontId="21" fillId="0" borderId="0" xfId="9" applyFont="1" applyBorder="1" applyAlignment="1">
      <alignment horizontal="left"/>
    </xf>
    <xf numFmtId="165" fontId="22" fillId="0" borderId="0" xfId="8" applyFont="1" applyBorder="1"/>
    <xf numFmtId="165" fontId="20" fillId="0" borderId="0" xfId="7" applyFont="1" applyBorder="1" applyAlignment="1" applyProtection="1">
      <alignment horizontal="left"/>
    </xf>
    <xf numFmtId="165" fontId="22" fillId="0" borderId="0" xfId="8" applyFont="1" applyBorder="1" applyAlignment="1">
      <alignment horizontal="right"/>
    </xf>
    <xf numFmtId="165" fontId="20" fillId="0" borderId="0" xfId="7" applyFont="1" applyBorder="1" applyAlignment="1" applyProtection="1">
      <alignment horizontal="left" wrapText="1"/>
    </xf>
    <xf numFmtId="166" fontId="24" fillId="0" borderId="2" xfId="11" applyNumberFormat="1" applyFont="1" applyFill="1" applyBorder="1" applyAlignment="1">
      <alignment horizontal="left" vertical="center"/>
    </xf>
    <xf numFmtId="166" fontId="24" fillId="0" borderId="0" xfId="11" applyNumberFormat="1" applyFont="1" applyFill="1" applyBorder="1" applyAlignment="1">
      <alignment horizontal="left" vertical="center"/>
    </xf>
    <xf numFmtId="165" fontId="13" fillId="0" borderId="0" xfId="7" applyFont="1" applyFill="1" applyBorder="1" applyAlignment="1" applyProtection="1">
      <alignment horizontal="left"/>
    </xf>
    <xf numFmtId="164" fontId="13" fillId="0" borderId="0" xfId="15" applyNumberFormat="1" applyFont="1" applyFill="1" applyBorder="1" applyAlignment="1">
      <alignment horizontal="right"/>
    </xf>
    <xf numFmtId="3" fontId="22" fillId="0" borderId="0" xfId="15" applyNumberFormat="1" applyFont="1" applyFill="1" applyBorder="1" applyAlignment="1">
      <alignment horizontal="right"/>
    </xf>
    <xf numFmtId="165" fontId="22" fillId="0" borderId="0" xfId="7" applyFont="1" applyBorder="1" applyAlignment="1" applyProtection="1">
      <alignment horizontal="left"/>
    </xf>
    <xf numFmtId="164" fontId="22" fillId="0" borderId="0" xfId="15" applyNumberFormat="1" applyFont="1" applyFill="1" applyBorder="1" applyAlignment="1">
      <alignment horizontal="right"/>
    </xf>
    <xf numFmtId="165" fontId="22" fillId="0" borderId="0" xfId="7" applyFont="1" applyFill="1" applyBorder="1" applyAlignment="1" applyProtection="1">
      <alignment horizontal="left"/>
    </xf>
    <xf numFmtId="164" fontId="19" fillId="0" borderId="0" xfId="15" applyNumberFormat="1" applyFont="1" applyFill="1" applyBorder="1" applyAlignment="1">
      <alignment horizontal="right"/>
    </xf>
    <xf numFmtId="3" fontId="20" fillId="0" borderId="0" xfId="15" applyNumberFormat="1" applyFont="1" applyFill="1" applyBorder="1" applyAlignment="1">
      <alignment horizontal="right"/>
    </xf>
    <xf numFmtId="165" fontId="22" fillId="0" borderId="0" xfId="7" applyFont="1" applyBorder="1"/>
    <xf numFmtId="168" fontId="22" fillId="0" borderId="0" xfId="11" applyNumberFormat="1" applyFont="1" applyFill="1" applyAlignment="1">
      <alignment horizontal="left"/>
    </xf>
    <xf numFmtId="0" fontId="23" fillId="0" borderId="0" xfId="3" applyFont="1" applyFill="1" applyAlignment="1" applyProtection="1">
      <alignment horizontal="left"/>
    </xf>
    <xf numFmtId="165" fontId="22" fillId="0" borderId="2" xfId="8" applyFont="1" applyBorder="1" applyAlignment="1" applyProtection="1">
      <alignment horizontal="left"/>
    </xf>
    <xf numFmtId="169" fontId="22" fillId="0" borderId="2" xfId="8" applyNumberFormat="1" applyFont="1" applyFill="1" applyBorder="1" applyAlignment="1">
      <alignment horizontal="right"/>
    </xf>
    <xf numFmtId="165" fontId="22" fillId="0" borderId="2" xfId="8" applyFont="1" applyBorder="1"/>
    <xf numFmtId="165" fontId="22" fillId="0" borderId="0" xfId="8" applyFont="1" applyBorder="1" applyAlignment="1" applyProtection="1">
      <alignment horizontal="left"/>
    </xf>
    <xf numFmtId="169" fontId="22" fillId="0" borderId="0" xfId="9" applyNumberFormat="1" applyFont="1" applyFill="1" applyBorder="1" applyAlignment="1">
      <alignment horizontal="right"/>
    </xf>
    <xf numFmtId="165" fontId="22" fillId="0" borderId="0" xfId="16" applyNumberFormat="1" applyFont="1" applyAlignment="1" applyProtection="1">
      <alignment horizontal="left"/>
      <protection locked="0"/>
    </xf>
    <xf numFmtId="166" fontId="22" fillId="0" borderId="0" xfId="15" applyNumberFormat="1" applyFont="1" applyFill="1" applyBorder="1" applyAlignment="1">
      <alignment horizontal="right"/>
    </xf>
    <xf numFmtId="166" fontId="22" fillId="0" borderId="0" xfId="8" applyNumberFormat="1" applyFont="1" applyBorder="1"/>
    <xf numFmtId="165" fontId="22" fillId="0" borderId="0" xfId="7" applyFont="1" applyFill="1" applyBorder="1" applyAlignment="1">
      <alignment horizontal="left"/>
    </xf>
    <xf numFmtId="165" fontId="22" fillId="0" borderId="0" xfId="7" applyFont="1" applyFill="1" applyBorder="1"/>
    <xf numFmtId="49" fontId="20" fillId="0" borderId="0" xfId="17" applyNumberFormat="1" applyFont="1" applyFill="1" applyBorder="1"/>
    <xf numFmtId="49" fontId="20" fillId="0" borderId="0" xfId="17" applyNumberFormat="1" applyFont="1" applyFill="1" applyBorder="1" applyAlignment="1">
      <alignment horizontal="right"/>
    </xf>
    <xf numFmtId="0" fontId="20" fillId="0" borderId="0" xfId="18" applyFont="1" applyFill="1" applyBorder="1" applyAlignment="1" applyProtection="1">
      <alignment horizontal="left"/>
      <protection locked="0"/>
    </xf>
    <xf numFmtId="0" fontId="22" fillId="0" borderId="0" xfId="17" applyFont="1" applyFill="1" applyBorder="1"/>
    <xf numFmtId="0" fontId="22" fillId="0" borderId="0" xfId="17" applyFont="1" applyFill="1" applyBorder="1" applyAlignment="1">
      <alignment horizontal="right"/>
    </xf>
    <xf numFmtId="0" fontId="22" fillId="0" borderId="0" xfId="17" applyFont="1" applyFill="1" applyBorder="1" applyAlignment="1" applyProtection="1">
      <alignment horizontal="fill"/>
      <protection locked="0"/>
    </xf>
    <xf numFmtId="0" fontId="22" fillId="0" borderId="0" xfId="17" applyFont="1" applyFill="1" applyBorder="1" applyAlignment="1" applyProtection="1">
      <alignment horizontal="left"/>
    </xf>
    <xf numFmtId="0" fontId="22" fillId="0" borderId="2" xfId="17" applyFont="1" applyFill="1" applyBorder="1" applyAlignment="1" applyProtection="1">
      <alignment horizontal="left"/>
    </xf>
    <xf numFmtId="0" fontId="22" fillId="0" borderId="2" xfId="17" applyFont="1" applyFill="1" applyBorder="1" applyAlignment="1" applyProtection="1">
      <alignment horizontal="fill"/>
      <protection locked="0"/>
    </xf>
    <xf numFmtId="0" fontId="22" fillId="0" borderId="2" xfId="17" applyFont="1" applyFill="1" applyBorder="1"/>
    <xf numFmtId="0" fontId="22" fillId="0" borderId="2" xfId="17" applyFont="1" applyFill="1" applyBorder="1" applyAlignment="1">
      <alignment horizontal="right"/>
    </xf>
    <xf numFmtId="0" fontId="24" fillId="0" borderId="0" xfId="11" applyFont="1" applyFill="1" applyBorder="1" applyAlignment="1">
      <alignment vertical="center"/>
    </xf>
    <xf numFmtId="0" fontId="22" fillId="0" borderId="0" xfId="17" applyFont="1" applyFill="1" applyBorder="1" applyAlignment="1">
      <alignment vertical="center"/>
    </xf>
    <xf numFmtId="0" fontId="24" fillId="0" borderId="0" xfId="19" applyFont="1" applyFill="1" applyBorder="1" applyAlignment="1" applyProtection="1">
      <alignment horizontal="right"/>
    </xf>
    <xf numFmtId="0" fontId="24" fillId="0" borderId="0" xfId="11" applyFont="1" applyFill="1" applyBorder="1"/>
    <xf numFmtId="0" fontId="20" fillId="0" borderId="0" xfId="17" applyFont="1" applyFill="1" applyBorder="1" applyAlignment="1" applyProtection="1">
      <alignment horizontal="left"/>
      <protection locked="0"/>
    </xf>
    <xf numFmtId="0" fontId="20" fillId="0" borderId="0" xfId="17" applyFont="1" applyFill="1" applyBorder="1"/>
    <xf numFmtId="0" fontId="20" fillId="0" borderId="0" xfId="17" applyFont="1" applyFill="1" applyBorder="1" applyAlignment="1">
      <alignment horizontal="right"/>
    </xf>
    <xf numFmtId="0" fontId="22" fillId="0" borderId="0" xfId="17" applyFont="1" applyFill="1" applyBorder="1" applyAlignment="1" applyProtection="1">
      <alignment horizontal="left"/>
      <protection locked="0"/>
    </xf>
    <xf numFmtId="3" fontId="22" fillId="0" borderId="0" xfId="17" applyNumberFormat="1" applyFont="1" applyFill="1" applyBorder="1" applyAlignment="1" applyProtection="1">
      <alignment horizontal="right"/>
    </xf>
    <xf numFmtId="3" fontId="22" fillId="0" borderId="0" xfId="17" applyNumberFormat="1" applyFont="1" applyFill="1" applyBorder="1"/>
    <xf numFmtId="3" fontId="22" fillId="0" borderId="0" xfId="20" applyNumberFormat="1" applyFont="1" applyFill="1" applyBorder="1" applyAlignment="1">
      <alignment horizontal="right"/>
    </xf>
    <xf numFmtId="167" fontId="22" fillId="0" borderId="0" xfId="17" applyNumberFormat="1" applyFont="1" applyFill="1" applyBorder="1" applyProtection="1"/>
    <xf numFmtId="3" fontId="22" fillId="0" borderId="0" xfId="17" applyNumberFormat="1" applyFont="1" applyFill="1" applyBorder="1" applyAlignment="1">
      <alignment horizontal="right"/>
    </xf>
    <xf numFmtId="3" fontId="20" fillId="0" borderId="0" xfId="17" applyNumberFormat="1" applyFont="1" applyFill="1" applyBorder="1" applyAlignment="1" applyProtection="1">
      <alignment horizontal="right"/>
    </xf>
    <xf numFmtId="3" fontId="20" fillId="0" borderId="0" xfId="17" applyNumberFormat="1" applyFont="1" applyFill="1" applyBorder="1"/>
    <xf numFmtId="3" fontId="20" fillId="0" borderId="0" xfId="20" applyNumberFormat="1" applyFont="1" applyFill="1" applyBorder="1" applyAlignment="1">
      <alignment horizontal="right"/>
    </xf>
    <xf numFmtId="167" fontId="20" fillId="0" borderId="0" xfId="17" applyNumberFormat="1" applyFont="1" applyFill="1" applyBorder="1" applyProtection="1"/>
    <xf numFmtId="3" fontId="20" fillId="0" borderId="0" xfId="17" applyNumberFormat="1" applyFont="1" applyFill="1" applyBorder="1" applyAlignment="1" applyProtection="1">
      <alignment horizontal="left"/>
    </xf>
    <xf numFmtId="0" fontId="22" fillId="0" borderId="0" xfId="17" applyFont="1" applyFill="1" applyBorder="1" applyProtection="1">
      <protection locked="0"/>
    </xf>
    <xf numFmtId="49" fontId="20" fillId="0" borderId="0" xfId="21" applyNumberFormat="1" applyFont="1" applyFill="1" applyBorder="1"/>
    <xf numFmtId="49" fontId="21" fillId="0" borderId="0" xfId="11" applyNumberFormat="1" applyFont="1"/>
    <xf numFmtId="49" fontId="21" fillId="0" borderId="0" xfId="11" applyNumberFormat="1" applyFont="1" applyFill="1"/>
    <xf numFmtId="49" fontId="20" fillId="0" borderId="0" xfId="21" applyNumberFormat="1" applyFont="1" applyFill="1"/>
    <xf numFmtId="0" fontId="20" fillId="0" borderId="0" xfId="10" applyFont="1" applyFill="1" applyBorder="1"/>
    <xf numFmtId="0" fontId="22" fillId="0" borderId="0" xfId="21" applyFont="1" applyFill="1" applyBorder="1"/>
    <xf numFmtId="0" fontId="24" fillId="0" borderId="0" xfId="14" applyFont="1"/>
    <xf numFmtId="0" fontId="24" fillId="0" borderId="0" xfId="11" applyFont="1" applyFill="1"/>
    <xf numFmtId="0" fontId="22" fillId="0" borderId="0" xfId="10" applyFont="1" applyFill="1" applyBorder="1" applyAlignment="1">
      <alignment horizontal="left"/>
    </xf>
    <xf numFmtId="0" fontId="24" fillId="0" borderId="0" xfId="14" applyFont="1" applyFill="1"/>
    <xf numFmtId="0" fontId="22" fillId="0" borderId="2" xfId="10" applyFont="1" applyFill="1" applyBorder="1" applyAlignment="1">
      <alignment horizontal="left"/>
    </xf>
    <xf numFmtId="164" fontId="22" fillId="0" borderId="2" xfId="21" applyNumberFormat="1" applyFont="1" applyFill="1" applyBorder="1"/>
    <xf numFmtId="164" fontId="22" fillId="0" borderId="0" xfId="21" applyNumberFormat="1" applyFont="1" applyFill="1" applyBorder="1"/>
    <xf numFmtId="0" fontId="22" fillId="0" borderId="0" xfId="21" applyNumberFormat="1" applyFont="1" applyFill="1" applyBorder="1" applyAlignment="1">
      <alignment vertical="center"/>
    </xf>
    <xf numFmtId="0" fontId="22" fillId="0" borderId="0" xfId="8" applyNumberFormat="1" applyFont="1" applyFill="1" applyBorder="1" applyAlignment="1">
      <alignment vertical="center"/>
    </xf>
    <xf numFmtId="0" fontId="22" fillId="0" borderId="0" xfId="10" applyNumberFormat="1" applyFont="1" applyFill="1" applyBorder="1" applyAlignment="1">
      <alignment vertical="center"/>
    </xf>
    <xf numFmtId="0" fontId="20" fillId="0" borderId="0" xfId="21" applyFont="1" applyFill="1" applyBorder="1" applyProtection="1">
      <protection locked="0"/>
    </xf>
    <xf numFmtId="0" fontId="20" fillId="0" borderId="0" xfId="21" applyFont="1" applyFill="1" applyBorder="1"/>
    <xf numFmtId="0" fontId="22" fillId="0" borderId="0" xfId="21" applyFont="1" applyFill="1" applyBorder="1" applyAlignment="1" applyProtection="1">
      <alignment horizontal="left"/>
    </xf>
    <xf numFmtId="3" fontId="13" fillId="0" borderId="0" xfId="21" applyNumberFormat="1" applyFont="1" applyAlignment="1" applyProtection="1">
      <alignment horizontal="right"/>
      <protection locked="0"/>
    </xf>
    <xf numFmtId="3" fontId="13" fillId="0" borderId="0" xfId="21" applyNumberFormat="1" applyFont="1" applyFill="1" applyAlignment="1" applyProtection="1">
      <alignment horizontal="right"/>
      <protection locked="0"/>
    </xf>
    <xf numFmtId="165" fontId="22" fillId="0" borderId="0" xfId="21" applyNumberFormat="1" applyFont="1" applyFill="1" applyBorder="1" applyProtection="1">
      <protection locked="0"/>
    </xf>
    <xf numFmtId="0" fontId="22" fillId="0" borderId="0" xfId="21" applyFont="1" applyFill="1" applyAlignment="1" applyProtection="1">
      <alignment horizontal="left"/>
    </xf>
    <xf numFmtId="0" fontId="22" fillId="0" borderId="0" xfId="21" applyFont="1" applyFill="1" applyBorder="1" applyAlignment="1" applyProtection="1">
      <alignment horizontal="left"/>
      <protection locked="0"/>
    </xf>
    <xf numFmtId="3" fontId="22" fillId="0" borderId="0" xfId="21" applyNumberFormat="1" applyFont="1" applyFill="1" applyBorder="1" applyAlignment="1" applyProtection="1">
      <alignment horizontal="right"/>
      <protection locked="0"/>
    </xf>
    <xf numFmtId="3" fontId="24" fillId="0" borderId="0" xfId="11" applyNumberFormat="1" applyFont="1" applyAlignment="1">
      <alignment horizontal="right"/>
    </xf>
    <xf numFmtId="3" fontId="24" fillId="0" borderId="0" xfId="11" applyNumberFormat="1" applyFont="1" applyFill="1" applyAlignment="1">
      <alignment horizontal="right"/>
    </xf>
    <xf numFmtId="3" fontId="22" fillId="0" borderId="0" xfId="21" applyNumberFormat="1" applyFont="1" applyBorder="1" applyAlignment="1" applyProtection="1">
      <alignment horizontal="right"/>
      <protection locked="0"/>
    </xf>
    <xf numFmtId="3" fontId="22" fillId="0" borderId="0" xfId="21" applyNumberFormat="1" applyFont="1" applyAlignment="1" applyProtection="1">
      <alignment horizontal="right"/>
      <protection locked="0"/>
    </xf>
    <xf numFmtId="3" fontId="22" fillId="0" borderId="0" xfId="21" applyNumberFormat="1" applyFont="1" applyFill="1" applyAlignment="1" applyProtection="1">
      <alignment horizontal="right"/>
      <protection locked="0"/>
    </xf>
    <xf numFmtId="3" fontId="22" fillId="0" borderId="0" xfId="21" applyNumberFormat="1" applyFont="1" applyFill="1" applyBorder="1" applyAlignment="1">
      <alignment horizontal="left" indent="1"/>
    </xf>
    <xf numFmtId="0" fontId="25" fillId="0" borderId="0" xfId="0" applyFont="1" applyFill="1"/>
    <xf numFmtId="3" fontId="22" fillId="0" borderId="0" xfId="21" applyNumberFormat="1" applyFont="1" applyAlignment="1">
      <alignment horizontal="right"/>
    </xf>
    <xf numFmtId="3" fontId="22" fillId="0" borderId="0" xfId="21" applyNumberFormat="1" applyFont="1" applyFill="1" applyAlignment="1">
      <alignment horizontal="right"/>
    </xf>
    <xf numFmtId="0" fontId="22" fillId="0" borderId="0" xfId="21" applyFont="1" applyFill="1" applyBorder="1" applyAlignment="1">
      <alignment horizontal="left"/>
    </xf>
    <xf numFmtId="3" fontId="22" fillId="0" borderId="0" xfId="21" applyNumberFormat="1" applyFont="1" applyFill="1" applyBorder="1" applyAlignment="1">
      <alignment horizontal="right"/>
    </xf>
    <xf numFmtId="0" fontId="22" fillId="0" borderId="0" xfId="21" applyFont="1" applyFill="1" applyBorder="1" applyAlignment="1" applyProtection="1">
      <alignment horizontal="left" indent="1"/>
      <protection locked="0"/>
    </xf>
    <xf numFmtId="3" fontId="22" fillId="0" borderId="0" xfId="21" applyNumberFormat="1" applyFont="1" applyBorder="1" applyAlignment="1">
      <alignment horizontal="right"/>
    </xf>
    <xf numFmtId="0" fontId="22" fillId="0" borderId="2" xfId="21" applyFont="1" applyFill="1" applyBorder="1"/>
    <xf numFmtId="0" fontId="24" fillId="0" borderId="2" xfId="11" applyFont="1" applyBorder="1"/>
    <xf numFmtId="0" fontId="24" fillId="0" borderId="2" xfId="11" applyFont="1" applyFill="1" applyBorder="1"/>
    <xf numFmtId="0" fontId="21" fillId="0" borderId="0" xfId="22" applyFont="1" applyFill="1" applyBorder="1" applyAlignment="1">
      <alignment horizontal="left"/>
    </xf>
    <xf numFmtId="49" fontId="21" fillId="0" borderId="0" xfId="22" applyNumberFormat="1" applyFont="1" applyFill="1" applyBorder="1"/>
    <xf numFmtId="49" fontId="21" fillId="0" borderId="0" xfId="22" applyNumberFormat="1" applyFont="1" applyFill="1" applyBorder="1" applyAlignment="1">
      <alignment horizontal="right"/>
    </xf>
    <xf numFmtId="0" fontId="24" fillId="0" borderId="0" xfId="22" applyFont="1" applyFill="1" applyBorder="1"/>
    <xf numFmtId="0" fontId="24" fillId="0" borderId="0" xfId="22" applyFont="1" applyFill="1" applyBorder="1" applyAlignment="1">
      <alignment horizontal="right"/>
    </xf>
    <xf numFmtId="0" fontId="21" fillId="0" borderId="0" xfId="22" applyFont="1" applyFill="1" applyBorder="1"/>
    <xf numFmtId="170" fontId="21" fillId="0" borderId="0" xfId="22" applyNumberFormat="1" applyFont="1" applyFill="1" applyBorder="1" applyAlignment="1" applyProtection="1">
      <alignment horizontal="left"/>
    </xf>
    <xf numFmtId="0" fontId="22" fillId="0" borderId="0" xfId="10" applyFont="1" applyFill="1" applyBorder="1"/>
    <xf numFmtId="0" fontId="20" fillId="0" borderId="0" xfId="23" applyFont="1" applyAlignment="1" applyProtection="1">
      <alignment horizontal="left"/>
    </xf>
    <xf numFmtId="170" fontId="24" fillId="0" borderId="0" xfId="22" applyNumberFormat="1" applyFont="1" applyFill="1" applyBorder="1" applyAlignment="1" applyProtection="1">
      <alignment horizontal="left"/>
    </xf>
    <xf numFmtId="165" fontId="22" fillId="0" borderId="0" xfId="23" applyNumberFormat="1" applyFont="1" applyAlignment="1" applyProtection="1">
      <alignment horizontal="left"/>
    </xf>
    <xf numFmtId="170" fontId="24" fillId="0" borderId="2" xfId="22" applyNumberFormat="1" applyFont="1" applyFill="1" applyBorder="1" applyAlignment="1" applyProtection="1">
      <alignment horizontal="left"/>
    </xf>
    <xf numFmtId="0" fontId="22" fillId="0" borderId="2" xfId="10" applyFont="1" applyFill="1" applyBorder="1"/>
    <xf numFmtId="0" fontId="24" fillId="0" borderId="2" xfId="22" applyFont="1" applyFill="1" applyBorder="1"/>
    <xf numFmtId="0" fontId="22" fillId="0" borderId="2" xfId="10" applyFont="1" applyFill="1" applyBorder="1" applyAlignment="1">
      <alignment horizontal="right"/>
    </xf>
    <xf numFmtId="0" fontId="24" fillId="0" borderId="2" xfId="22" applyFont="1" applyFill="1" applyBorder="1" applyAlignment="1">
      <alignment horizontal="right"/>
    </xf>
    <xf numFmtId="0" fontId="24" fillId="0" borderId="0" xfId="22" applyFont="1" applyFill="1" applyBorder="1" applyAlignment="1">
      <alignment vertical="center"/>
    </xf>
    <xf numFmtId="0" fontId="24" fillId="0" borderId="0" xfId="22" applyFont="1" applyFill="1" applyAlignment="1" applyProtection="1">
      <alignment horizontal="left"/>
    </xf>
    <xf numFmtId="3" fontId="22" fillId="0" borderId="0" xfId="24" applyNumberFormat="1" applyFont="1" applyFill="1" applyBorder="1" applyAlignment="1" applyProtection="1">
      <alignment horizontal="right"/>
    </xf>
    <xf numFmtId="3" fontId="24" fillId="0" borderId="2" xfId="22" applyNumberFormat="1" applyFont="1" applyFill="1" applyBorder="1" applyAlignment="1" applyProtection="1">
      <alignment horizontal="left"/>
    </xf>
    <xf numFmtId="3" fontId="24" fillId="0" borderId="2" xfId="22" applyNumberFormat="1" applyFont="1" applyFill="1" applyBorder="1"/>
    <xf numFmtId="3" fontId="24" fillId="0" borderId="2" xfId="22" applyNumberFormat="1" applyFont="1" applyFill="1" applyBorder="1" applyAlignment="1">
      <alignment horizontal="right"/>
    </xf>
    <xf numFmtId="3" fontId="24" fillId="0" borderId="0" xfId="22" applyNumberFormat="1" applyFont="1" applyFill="1" applyBorder="1" applyAlignment="1" applyProtection="1">
      <alignment horizontal="left"/>
    </xf>
    <xf numFmtId="3" fontId="24" fillId="0" borderId="0" xfId="22" applyNumberFormat="1" applyFont="1" applyFill="1" applyBorder="1"/>
    <xf numFmtId="3" fontId="24" fillId="0" borderId="0" xfId="22" applyNumberFormat="1" applyFont="1" applyFill="1" applyBorder="1" applyAlignment="1">
      <alignment horizontal="right"/>
    </xf>
    <xf numFmtId="0" fontId="24" fillId="0" borderId="0" xfId="22" applyNumberFormat="1" applyFont="1" applyFill="1" applyBorder="1" applyAlignment="1" applyProtection="1">
      <alignment horizontal="left"/>
    </xf>
    <xf numFmtId="0" fontId="2" fillId="0" borderId="0" xfId="11" applyNumberFormat="1" applyFont="1" applyFill="1"/>
    <xf numFmtId="0" fontId="2" fillId="0" borderId="0" xfId="22" applyFont="1" applyAlignment="1" applyProtection="1">
      <alignment horizontal="left"/>
    </xf>
    <xf numFmtId="49" fontId="20" fillId="0" borderId="0" xfId="25" applyNumberFormat="1" applyFont="1" applyFill="1" applyBorder="1" applyAlignment="1">
      <alignment horizontal="left"/>
    </xf>
    <xf numFmtId="49" fontId="20" fillId="0" borderId="0" xfId="25" applyNumberFormat="1" applyFont="1" applyFill="1" applyBorder="1" applyAlignment="1">
      <alignment horizontal="right"/>
    </xf>
    <xf numFmtId="49" fontId="20" fillId="0" borderId="0" xfId="25" applyNumberFormat="1" applyFont="1" applyFill="1" applyBorder="1"/>
    <xf numFmtId="0" fontId="22" fillId="0" borderId="0" xfId="25" applyFont="1" applyFill="1" applyBorder="1" applyAlignment="1">
      <alignment horizontal="right"/>
    </xf>
    <xf numFmtId="0" fontId="22" fillId="0" borderId="0" xfId="25" applyFont="1" applyFill="1" applyBorder="1"/>
    <xf numFmtId="0" fontId="15" fillId="0" borderId="0" xfId="10" applyFont="1" applyBorder="1"/>
    <xf numFmtId="0" fontId="20" fillId="0" borderId="0" xfId="26" applyFont="1" applyFill="1" applyBorder="1" applyAlignment="1" applyProtection="1">
      <alignment horizontal="left"/>
      <protection locked="0"/>
    </xf>
    <xf numFmtId="1" fontId="22" fillId="0" borderId="0" xfId="10" applyNumberFormat="1" applyFont="1" applyFill="1" applyBorder="1" applyAlignment="1">
      <alignment horizontal="right"/>
    </xf>
    <xf numFmtId="1" fontId="22" fillId="0" borderId="0" xfId="25" applyNumberFormat="1" applyFont="1" applyFill="1" applyBorder="1" applyAlignment="1">
      <alignment horizontal="right"/>
    </xf>
    <xf numFmtId="0" fontId="15" fillId="0" borderId="0" xfId="26" applyFont="1" applyBorder="1" applyAlignment="1" applyProtection="1">
      <alignment horizontal="left"/>
      <protection locked="0"/>
    </xf>
    <xf numFmtId="170" fontId="2" fillId="0" borderId="0" xfId="22" applyNumberFormat="1" applyFont="1" applyFill="1" applyBorder="1" applyAlignment="1" applyProtection="1">
      <alignment horizontal="left"/>
    </xf>
    <xf numFmtId="3" fontId="22" fillId="0" borderId="2" xfId="10" applyNumberFormat="1" applyFont="1" applyFill="1" applyBorder="1" applyAlignment="1">
      <alignment horizontal="right"/>
    </xf>
    <xf numFmtId="0" fontId="22" fillId="0" borderId="2" xfId="25" applyFont="1" applyFill="1" applyBorder="1" applyAlignment="1">
      <alignment horizontal="right"/>
    </xf>
    <xf numFmtId="0" fontId="22" fillId="0" borderId="2" xfId="25" applyFont="1" applyFill="1" applyBorder="1"/>
    <xf numFmtId="0" fontId="22" fillId="0" borderId="0" xfId="25" applyFont="1" applyFill="1" applyBorder="1" applyAlignment="1">
      <alignment vertical="center"/>
    </xf>
    <xf numFmtId="3" fontId="22" fillId="0" borderId="0" xfId="25" applyNumberFormat="1" applyFont="1" applyFill="1" applyBorder="1" applyAlignment="1">
      <alignment horizontal="right"/>
    </xf>
    <xf numFmtId="0" fontId="20" fillId="0" borderId="0" xfId="25" applyFont="1" applyFill="1" applyBorder="1" applyAlignment="1" applyProtection="1">
      <alignment horizontal="left"/>
      <protection locked="0"/>
    </xf>
    <xf numFmtId="0" fontId="20" fillId="0" borderId="0" xfId="25" applyFont="1" applyFill="1" applyBorder="1"/>
    <xf numFmtId="3" fontId="22" fillId="0" borderId="0" xfId="25" applyNumberFormat="1" applyFont="1" applyFill="1" applyBorder="1" applyAlignment="1" applyProtection="1">
      <alignment horizontal="right"/>
    </xf>
    <xf numFmtId="0" fontId="22" fillId="0" borderId="0" xfId="25" applyFont="1" applyFill="1" applyBorder="1" applyAlignment="1" applyProtection="1">
      <alignment horizontal="left"/>
      <protection locked="0"/>
    </xf>
    <xf numFmtId="3" fontId="23" fillId="0" borderId="0" xfId="25" applyNumberFormat="1" applyFont="1" applyAlignment="1" applyProtection="1">
      <alignment horizontal="right"/>
    </xf>
    <xf numFmtId="3" fontId="23" fillId="0" borderId="0" xfId="25" applyNumberFormat="1" applyFont="1" applyAlignment="1">
      <alignment horizontal="right"/>
    </xf>
    <xf numFmtId="3" fontId="23" fillId="0" borderId="0" xfId="25" applyNumberFormat="1" applyFont="1" applyFill="1" applyAlignment="1" applyProtection="1">
      <alignment horizontal="right"/>
    </xf>
    <xf numFmtId="0" fontId="22" fillId="0" borderId="0" xfId="25" applyFont="1" applyFill="1" applyBorder="1" applyAlignment="1">
      <alignment horizontal="left"/>
    </xf>
    <xf numFmtId="0" fontId="23" fillId="0" borderId="0" xfId="25" applyFont="1" applyAlignment="1" applyProtection="1">
      <alignment horizontal="left"/>
      <protection locked="0"/>
    </xf>
    <xf numFmtId="0" fontId="23" fillId="0" borderId="0" xfId="25" applyFont="1" applyFill="1" applyAlignment="1" applyProtection="1">
      <alignment horizontal="left"/>
      <protection locked="0"/>
    </xf>
    <xf numFmtId="3" fontId="2" fillId="0" borderId="0" xfId="11" applyNumberFormat="1" applyFont="1" applyFill="1"/>
    <xf numFmtId="3" fontId="2" fillId="0" borderId="0" xfId="11" applyNumberFormat="1" applyFont="1" applyFill="1" applyAlignment="1">
      <alignment horizontal="right"/>
    </xf>
    <xf numFmtId="3" fontId="2" fillId="0" borderId="0" xfId="11" applyNumberFormat="1" applyFont="1" applyFill="1" applyAlignment="1">
      <alignment horizontal="left"/>
    </xf>
    <xf numFmtId="0" fontId="22" fillId="0" borderId="2" xfId="25" applyFont="1" applyFill="1" applyBorder="1" applyAlignment="1" applyProtection="1">
      <alignment horizontal="fill"/>
      <protection locked="0"/>
    </xf>
    <xf numFmtId="0" fontId="22" fillId="0" borderId="0" xfId="25" applyFont="1" applyFill="1" applyBorder="1" applyAlignment="1" applyProtection="1">
      <alignment horizontal="fill"/>
      <protection locked="0"/>
    </xf>
    <xf numFmtId="37" fontId="22" fillId="0" borderId="0" xfId="25" applyNumberFormat="1" applyFont="1" applyFill="1" applyBorder="1" applyAlignment="1">
      <alignment horizontal="right"/>
    </xf>
    <xf numFmtId="0" fontId="22" fillId="0" borderId="0" xfId="25" applyFont="1" applyFill="1" applyBorder="1" applyAlignment="1" applyProtection="1">
      <alignment horizontal="left"/>
    </xf>
    <xf numFmtId="49" fontId="20" fillId="0" borderId="0" xfId="27" applyNumberFormat="1" applyFont="1" applyFill="1" applyBorder="1" applyAlignment="1">
      <alignment horizontal="left"/>
    </xf>
    <xf numFmtId="3" fontId="26" fillId="0" borderId="0" xfId="27" applyNumberFormat="1" applyFont="1" applyFill="1" applyBorder="1"/>
    <xf numFmtId="49" fontId="20" fillId="0" borderId="0" xfId="27" applyNumberFormat="1" applyFont="1" applyFill="1" applyBorder="1"/>
    <xf numFmtId="0" fontId="22" fillId="0" borderId="0" xfId="27" applyFont="1" applyFill="1" applyBorder="1"/>
    <xf numFmtId="0" fontId="20" fillId="0" borderId="0" xfId="28" applyFont="1" applyFill="1" applyBorder="1" applyAlignment="1" applyProtection="1">
      <alignment horizontal="left"/>
      <protection locked="0"/>
    </xf>
    <xf numFmtId="3" fontId="22" fillId="0" borderId="2" xfId="10" applyNumberFormat="1" applyFont="1" applyFill="1" applyBorder="1"/>
    <xf numFmtId="0" fontId="22" fillId="0" borderId="2" xfId="27" applyFont="1" applyFill="1" applyBorder="1"/>
    <xf numFmtId="0" fontId="22" fillId="0" borderId="0" xfId="27" applyFont="1" applyFill="1" applyBorder="1" applyAlignment="1">
      <alignment vertical="center"/>
    </xf>
    <xf numFmtId="0" fontId="22" fillId="0" borderId="0" xfId="27" applyFont="1" applyFill="1" applyBorder="1" applyAlignment="1" applyProtection="1">
      <alignment horizontal="right"/>
      <protection locked="0"/>
    </xf>
    <xf numFmtId="0" fontId="20" fillId="0" borderId="0" xfId="27" applyFont="1" applyFill="1" applyBorder="1" applyAlignment="1" applyProtection="1">
      <alignment horizontal="left"/>
      <protection locked="0"/>
    </xf>
    <xf numFmtId="170" fontId="15" fillId="0" borderId="0" xfId="27" applyNumberFormat="1" applyFont="1" applyAlignment="1" applyProtection="1">
      <alignment horizontal="right"/>
    </xf>
    <xf numFmtId="3" fontId="20" fillId="0" borderId="0" xfId="27" applyNumberFormat="1" applyFont="1" applyFill="1" applyBorder="1" applyAlignment="1">
      <alignment horizontal="right"/>
    </xf>
    <xf numFmtId="0" fontId="20" fillId="0" borderId="0" xfId="27" applyFont="1" applyFill="1" applyBorder="1"/>
    <xf numFmtId="170" fontId="23" fillId="0" borderId="0" xfId="27" applyNumberFormat="1" applyFont="1"/>
    <xf numFmtId="3" fontId="22" fillId="0" borderId="0" xfId="27" applyNumberFormat="1" applyFont="1" applyFill="1" applyBorder="1" applyAlignment="1">
      <alignment horizontal="right"/>
    </xf>
    <xf numFmtId="0" fontId="22" fillId="0" borderId="0" xfId="27" applyFont="1" applyFill="1" applyBorder="1" applyAlignment="1" applyProtection="1">
      <alignment horizontal="left"/>
      <protection locked="0"/>
    </xf>
    <xf numFmtId="170" fontId="23" fillId="0" borderId="0" xfId="27" applyNumberFormat="1" applyFont="1" applyAlignment="1" applyProtection="1">
      <alignment horizontal="right"/>
    </xf>
    <xf numFmtId="3" fontId="22" fillId="0" borderId="0" xfId="27" applyNumberFormat="1" applyFont="1" applyFill="1" applyBorder="1" applyAlignment="1" applyProtection="1">
      <alignment horizontal="right"/>
    </xf>
    <xf numFmtId="0" fontId="22" fillId="0" borderId="0" xfId="29" applyFont="1" applyAlignment="1" applyProtection="1">
      <alignment horizontal="left"/>
      <protection locked="0"/>
    </xf>
    <xf numFmtId="0" fontId="22" fillId="0" borderId="2" xfId="27" applyFont="1" applyFill="1" applyBorder="1" applyAlignment="1" applyProtection="1">
      <alignment horizontal="fill"/>
      <protection locked="0"/>
    </xf>
    <xf numFmtId="0" fontId="22" fillId="0" borderId="0" xfId="27" applyFont="1" applyFill="1" applyBorder="1" applyAlignment="1" applyProtection="1">
      <alignment horizontal="fill"/>
      <protection locked="0"/>
    </xf>
    <xf numFmtId="170" fontId="22" fillId="0" borderId="0" xfId="27" applyNumberFormat="1" applyFont="1" applyFill="1" applyBorder="1"/>
    <xf numFmtId="37" fontId="22" fillId="0" borderId="0" xfId="27" applyNumberFormat="1" applyFont="1" applyFill="1" applyBorder="1" applyProtection="1">
      <protection locked="0"/>
    </xf>
    <xf numFmtId="0" fontId="27" fillId="0" borderId="0" xfId="30" applyNumberFormat="1" applyFont="1" applyFill="1" applyBorder="1" applyAlignment="1">
      <alignment horizontal="left"/>
    </xf>
    <xf numFmtId="0" fontId="28" fillId="0" borderId="0" xfId="31" applyNumberFormat="1" applyFont="1" applyAlignment="1">
      <alignment horizontal="left"/>
    </xf>
    <xf numFmtId="0" fontId="27" fillId="0" borderId="0" xfId="30" applyNumberFormat="1" applyFont="1" applyFill="1" applyAlignment="1">
      <alignment horizontal="left"/>
    </xf>
    <xf numFmtId="0" fontId="28" fillId="0" borderId="0" xfId="31" applyNumberFormat="1" applyFont="1" applyBorder="1" applyAlignment="1">
      <alignment horizontal="left"/>
    </xf>
    <xf numFmtId="0" fontId="21" fillId="0" borderId="0" xfId="30" applyNumberFormat="1" applyFont="1" applyFill="1" applyBorder="1" applyAlignment="1">
      <alignment horizontal="left"/>
    </xf>
    <xf numFmtId="0" fontId="29" fillId="0" borderId="0" xfId="31" applyFont="1" applyAlignment="1">
      <alignment horizontal="center"/>
    </xf>
    <xf numFmtId="0" fontId="21" fillId="0" borderId="0" xfId="30" applyFont="1" applyFill="1"/>
    <xf numFmtId="0" fontId="24" fillId="0" borderId="0" xfId="30" applyFont="1" applyFill="1" applyAlignment="1">
      <alignment horizontal="center"/>
    </xf>
    <xf numFmtId="0" fontId="24" fillId="0" borderId="0" xfId="30" applyFont="1" applyFill="1" applyAlignment="1">
      <alignment horizontal="right"/>
    </xf>
    <xf numFmtId="0" fontId="24" fillId="0" borderId="0" xfId="30" applyFont="1" applyFill="1"/>
    <xf numFmtId="0" fontId="29" fillId="0" borderId="0" xfId="31" applyFont="1"/>
    <xf numFmtId="0" fontId="21" fillId="0" borderId="0" xfId="30" applyNumberFormat="1" applyFont="1" applyFill="1" applyBorder="1" applyAlignment="1">
      <alignment horizontal="right"/>
    </xf>
    <xf numFmtId="0" fontId="21" fillId="0" borderId="0" xfId="30" applyNumberFormat="1" applyFont="1" applyFill="1" applyBorder="1" applyAlignment="1" applyProtection="1">
      <alignment horizontal="left"/>
    </xf>
    <xf numFmtId="0" fontId="21" fillId="0" borderId="0" xfId="30" applyFont="1" applyFill="1" applyBorder="1"/>
    <xf numFmtId="0" fontId="24" fillId="0" borderId="0" xfId="30" applyFont="1" applyFill="1" applyBorder="1"/>
    <xf numFmtId="0" fontId="24" fillId="0" borderId="0" xfId="32" applyFont="1" applyFill="1" applyBorder="1" applyAlignment="1">
      <alignment horizontal="right"/>
    </xf>
    <xf numFmtId="0" fontId="24" fillId="0" borderId="0" xfId="30" applyFont="1" applyFill="1" applyBorder="1" applyAlignment="1">
      <alignment horizontal="right"/>
    </xf>
    <xf numFmtId="0" fontId="21" fillId="0" borderId="0" xfId="30" applyFont="1" applyFill="1" applyBorder="1" applyAlignment="1">
      <alignment horizontal="right"/>
    </xf>
    <xf numFmtId="0" fontId="24" fillId="0" borderId="0" xfId="22" applyNumberFormat="1" applyFont="1" applyFill="1" applyBorder="1" applyAlignment="1">
      <alignment horizontal="left"/>
    </xf>
    <xf numFmtId="0" fontId="30" fillId="0" borderId="0" xfId="31" applyNumberFormat="1" applyFont="1" applyBorder="1"/>
    <xf numFmtId="0" fontId="30" fillId="0" borderId="0" xfId="31" applyFont="1" applyBorder="1" applyAlignment="1">
      <alignment horizontal="center"/>
    </xf>
    <xf numFmtId="0" fontId="30" fillId="0" borderId="0" xfId="31" applyFont="1" applyBorder="1"/>
    <xf numFmtId="0" fontId="30" fillId="0" borderId="0" xfId="31" applyFont="1"/>
    <xf numFmtId="0" fontId="29" fillId="0" borderId="0" xfId="31" applyFont="1" applyAlignment="1">
      <alignment vertical="center"/>
    </xf>
    <xf numFmtId="0" fontId="29" fillId="0" borderId="3" xfId="31" applyNumberFormat="1" applyFont="1" applyBorder="1" applyAlignment="1">
      <alignment vertical="center"/>
    </xf>
    <xf numFmtId="0" fontId="29" fillId="0" borderId="0" xfId="31" applyNumberFormat="1" applyFont="1" applyBorder="1" applyAlignment="1">
      <alignment vertical="center"/>
    </xf>
    <xf numFmtId="0" fontId="29" fillId="0" borderId="0" xfId="31" applyFont="1" applyBorder="1" applyAlignment="1">
      <alignment horizontal="center" vertical="center"/>
    </xf>
    <xf numFmtId="0" fontId="29" fillId="0" borderId="5" xfId="31" applyNumberFormat="1" applyFont="1" applyBorder="1" applyAlignment="1">
      <alignment vertical="center"/>
    </xf>
    <xf numFmtId="0" fontId="29" fillId="0" borderId="2" xfId="31" applyNumberFormat="1" applyFont="1" applyBorder="1" applyAlignment="1">
      <alignment vertical="center"/>
    </xf>
    <xf numFmtId="0" fontId="29" fillId="0" borderId="2" xfId="31" applyFont="1" applyBorder="1" applyAlignment="1">
      <alignment horizontal="center" vertical="center"/>
    </xf>
    <xf numFmtId="0" fontId="29" fillId="0" borderId="3" xfId="31" applyNumberFormat="1" applyFont="1" applyBorder="1"/>
    <xf numFmtId="0" fontId="29" fillId="0" borderId="0" xfId="31" applyFont="1" applyBorder="1" applyAlignment="1">
      <alignment horizontal="center"/>
    </xf>
    <xf numFmtId="0" fontId="30" fillId="0" borderId="4" xfId="31" applyFont="1" applyBorder="1"/>
    <xf numFmtId="0" fontId="29" fillId="0" borderId="3" xfId="31" applyFont="1" applyBorder="1"/>
    <xf numFmtId="0" fontId="29" fillId="0" borderId="4" xfId="31" applyFont="1" applyBorder="1"/>
    <xf numFmtId="0" fontId="29" fillId="0" borderId="0" xfId="31" applyFont="1" applyBorder="1"/>
    <xf numFmtId="0" fontId="30" fillId="0" borderId="8" xfId="31" applyFont="1" applyBorder="1" applyAlignment="1">
      <alignment horizontal="center"/>
    </xf>
    <xf numFmtId="0" fontId="29" fillId="0" borderId="0" xfId="31" applyNumberFormat="1" applyFont="1" applyBorder="1"/>
    <xf numFmtId="0" fontId="29" fillId="0" borderId="8" xfId="31" applyFont="1" applyBorder="1"/>
    <xf numFmtId="3" fontId="30" fillId="0" borderId="4" xfId="31" applyNumberFormat="1" applyFont="1" applyBorder="1"/>
    <xf numFmtId="3" fontId="29" fillId="0" borderId="3" xfId="31" applyNumberFormat="1" applyFont="1" applyBorder="1"/>
    <xf numFmtId="3" fontId="29" fillId="0" borderId="4" xfId="31" applyNumberFormat="1" applyFont="1" applyBorder="1"/>
    <xf numFmtId="3" fontId="29" fillId="0" borderId="0" xfId="31" applyNumberFormat="1" applyFont="1" applyBorder="1"/>
    <xf numFmtId="3" fontId="29" fillId="0" borderId="8" xfId="31" applyNumberFormat="1" applyFont="1" applyBorder="1"/>
    <xf numFmtId="3" fontId="29" fillId="0" borderId="0" xfId="31" applyNumberFormat="1" applyFont="1" applyBorder="1" applyAlignment="1">
      <alignment horizontal="center"/>
    </xf>
    <xf numFmtId="0" fontId="31" fillId="0" borderId="0" xfId="31" applyNumberFormat="1" applyFont="1" applyBorder="1"/>
    <xf numFmtId="0" fontId="30" fillId="0" borderId="3" xfId="31" applyFont="1" applyBorder="1"/>
    <xf numFmtId="0" fontId="29" fillId="0" borderId="5" xfId="31" applyNumberFormat="1" applyFont="1" applyBorder="1"/>
    <xf numFmtId="0" fontId="29" fillId="0" borderId="2" xfId="31" applyNumberFormat="1" applyFont="1" applyBorder="1"/>
    <xf numFmtId="0" fontId="29" fillId="0" borderId="2" xfId="31" applyFont="1" applyBorder="1" applyAlignment="1">
      <alignment horizontal="center"/>
    </xf>
    <xf numFmtId="0" fontId="30" fillId="0" borderId="6" xfId="31" applyFont="1" applyBorder="1"/>
    <xf numFmtId="0" fontId="29" fillId="0" borderId="5" xfId="31" applyFont="1" applyBorder="1"/>
    <xf numFmtId="0" fontId="29" fillId="0" borderId="6" xfId="31" applyFont="1" applyBorder="1"/>
    <xf numFmtId="0" fontId="29" fillId="0" borderId="2" xfId="31" applyFont="1" applyBorder="1"/>
    <xf numFmtId="0" fontId="29" fillId="0" borderId="7" xfId="31" applyFont="1" applyBorder="1"/>
    <xf numFmtId="0" fontId="2" fillId="0" borderId="0" xfId="31" applyNumberFormat="1" applyFont="1" applyFill="1" applyAlignment="1" applyProtection="1">
      <alignment horizontal="left"/>
    </xf>
    <xf numFmtId="0" fontId="24" fillId="0" borderId="0" xfId="31" applyNumberFormat="1" applyFont="1" applyFill="1" applyAlignment="1" applyProtection="1">
      <alignment horizontal="left"/>
    </xf>
    <xf numFmtId="0" fontId="14" fillId="0" borderId="0" xfId="31" applyFont="1" applyFill="1"/>
    <xf numFmtId="0" fontId="29" fillId="0" borderId="0" xfId="31" applyNumberFormat="1" applyFont="1"/>
    <xf numFmtId="0" fontId="32" fillId="0" borderId="0" xfId="30" applyNumberFormat="1" applyFont="1" applyFill="1" applyBorder="1" applyAlignment="1">
      <alignment horizontal="left"/>
    </xf>
    <xf numFmtId="0" fontId="33" fillId="0" borderId="0" xfId="31" applyNumberFormat="1" applyFont="1" applyFill="1" applyAlignment="1">
      <alignment horizontal="left"/>
    </xf>
    <xf numFmtId="0" fontId="33" fillId="0" borderId="0" xfId="31" applyNumberFormat="1" applyFont="1" applyFill="1" applyAlignment="1">
      <alignment horizontal="right"/>
    </xf>
    <xf numFmtId="0" fontId="16" fillId="0" borderId="0" xfId="30" applyNumberFormat="1" applyFont="1" applyFill="1" applyBorder="1" applyAlignment="1">
      <alignment horizontal="left"/>
    </xf>
    <xf numFmtId="0" fontId="12" fillId="0" borderId="0" xfId="31" applyFont="1" applyAlignment="1">
      <alignment horizontal="center"/>
    </xf>
    <xf numFmtId="0" fontId="16" fillId="0" borderId="0" xfId="30" applyFont="1" applyFill="1"/>
    <xf numFmtId="0" fontId="17" fillId="0" borderId="0" xfId="30" applyFont="1" applyFill="1" applyAlignment="1">
      <alignment horizontal="center"/>
    </xf>
    <xf numFmtId="0" fontId="17" fillId="0" borderId="0" xfId="30" applyFont="1" applyFill="1" applyAlignment="1">
      <alignment horizontal="right"/>
    </xf>
    <xf numFmtId="0" fontId="17" fillId="0" borderId="0" xfId="30" applyFont="1" applyFill="1"/>
    <xf numFmtId="0" fontId="12" fillId="0" borderId="0" xfId="31" applyFont="1"/>
    <xf numFmtId="0" fontId="12" fillId="0" borderId="0" xfId="31" applyFont="1" applyFill="1"/>
    <xf numFmtId="0" fontId="16" fillId="0" borderId="0" xfId="30" applyNumberFormat="1" applyFont="1" applyFill="1" applyBorder="1" applyAlignment="1">
      <alignment horizontal="right"/>
    </xf>
    <xf numFmtId="0" fontId="16" fillId="0" borderId="0" xfId="30" applyFont="1" applyFill="1" applyBorder="1"/>
    <xf numFmtId="0" fontId="17" fillId="0" borderId="0" xfId="30" applyFont="1" applyFill="1" applyBorder="1"/>
    <xf numFmtId="0" fontId="17" fillId="0" borderId="0" xfId="32" applyFont="1" applyFill="1" applyBorder="1" applyAlignment="1">
      <alignment horizontal="right"/>
    </xf>
    <xf numFmtId="0" fontId="17" fillId="0" borderId="0" xfId="30" applyFont="1" applyFill="1" applyBorder="1" applyAlignment="1">
      <alignment horizontal="right"/>
    </xf>
    <xf numFmtId="0" fontId="16" fillId="0" borderId="0" xfId="30" applyFont="1" applyFill="1" applyBorder="1" applyAlignment="1">
      <alignment horizontal="right"/>
    </xf>
    <xf numFmtId="0" fontId="17" fillId="0" borderId="0" xfId="30" applyNumberFormat="1" applyFont="1" applyFill="1" applyBorder="1" applyAlignment="1">
      <alignment horizontal="left"/>
    </xf>
    <xf numFmtId="0" fontId="12" fillId="0" borderId="2" xfId="31" applyFont="1" applyFill="1" applyBorder="1"/>
    <xf numFmtId="0" fontId="11" fillId="0" borderId="2" xfId="31" applyFont="1" applyFill="1" applyBorder="1"/>
    <xf numFmtId="0" fontId="12" fillId="0" borderId="0" xfId="31" applyFont="1" applyFill="1" applyBorder="1"/>
    <xf numFmtId="0" fontId="12" fillId="0" borderId="0" xfId="31" applyFont="1" applyFill="1" applyAlignment="1">
      <alignment vertical="center"/>
    </xf>
    <xf numFmtId="0" fontId="12" fillId="0" borderId="3" xfId="31" applyNumberFormat="1" applyFont="1" applyFill="1" applyBorder="1" applyAlignment="1">
      <alignment vertical="center"/>
    </xf>
    <xf numFmtId="0" fontId="12" fillId="0" borderId="0" xfId="31" applyNumberFormat="1" applyFont="1" applyFill="1" applyBorder="1" applyAlignment="1">
      <alignment vertical="center"/>
    </xf>
    <xf numFmtId="0" fontId="12" fillId="0" borderId="0" xfId="31" applyFont="1" applyFill="1" applyBorder="1" applyAlignment="1">
      <alignment horizontal="center" vertical="center"/>
    </xf>
    <xf numFmtId="0" fontId="12" fillId="0" borderId="8" xfId="31" applyFont="1" applyFill="1" applyBorder="1" applyAlignment="1">
      <alignment vertical="center"/>
    </xf>
    <xf numFmtId="0" fontId="12" fillId="0" borderId="5" xfId="31" applyNumberFormat="1" applyFont="1" applyFill="1" applyBorder="1" applyAlignment="1">
      <alignment vertical="center"/>
    </xf>
    <xf numFmtId="0" fontId="12" fillId="0" borderId="2" xfId="31" applyNumberFormat="1" applyFont="1" applyFill="1" applyBorder="1" applyAlignment="1">
      <alignment vertical="center"/>
    </xf>
    <xf numFmtId="0" fontId="12" fillId="0" borderId="2" xfId="31" applyFont="1" applyFill="1" applyBorder="1" applyAlignment="1">
      <alignment horizontal="center" vertical="center"/>
    </xf>
    <xf numFmtId="0" fontId="12" fillId="0" borderId="7" xfId="31" applyFont="1" applyFill="1" applyBorder="1" applyAlignment="1">
      <alignment vertical="center"/>
    </xf>
    <xf numFmtId="0" fontId="12" fillId="0" borderId="3" xfId="31" applyFont="1" applyFill="1" applyBorder="1"/>
    <xf numFmtId="0" fontId="11" fillId="0" borderId="4" xfId="31" applyFont="1" applyFill="1" applyBorder="1"/>
    <xf numFmtId="0" fontId="12" fillId="0" borderId="4" xfId="31" applyFont="1" applyFill="1" applyBorder="1"/>
    <xf numFmtId="0" fontId="12" fillId="0" borderId="8" xfId="31" applyFont="1" applyFill="1" applyBorder="1"/>
    <xf numFmtId="0" fontId="12" fillId="0" borderId="3" xfId="31" applyNumberFormat="1" applyFont="1" applyFill="1" applyBorder="1" applyAlignment="1">
      <alignment horizontal="left"/>
    </xf>
    <xf numFmtId="3" fontId="11" fillId="0" borderId="4" xfId="31" applyNumberFormat="1" applyFont="1" applyFill="1" applyBorder="1"/>
    <xf numFmtId="3" fontId="12" fillId="0" borderId="4" xfId="31" applyNumberFormat="1" applyFont="1" applyFill="1" applyBorder="1"/>
    <xf numFmtId="3" fontId="12" fillId="0" borderId="0" xfId="31" applyNumberFormat="1" applyFont="1" applyFill="1"/>
    <xf numFmtId="3" fontId="12" fillId="0" borderId="3" xfId="31" applyNumberFormat="1" applyFont="1" applyFill="1" applyBorder="1"/>
    <xf numFmtId="3" fontId="12" fillId="0" borderId="4" xfId="1" applyNumberFormat="1" applyFont="1" applyFill="1" applyBorder="1"/>
    <xf numFmtId="3" fontId="12" fillId="0" borderId="0" xfId="1" applyNumberFormat="1" applyFont="1" applyFill="1"/>
    <xf numFmtId="3" fontId="12" fillId="0" borderId="3" xfId="1" applyNumberFormat="1" applyFont="1" applyFill="1" applyBorder="1"/>
    <xf numFmtId="3" fontId="11" fillId="0" borderId="4" xfId="1" applyNumberFormat="1" applyFont="1" applyFill="1" applyBorder="1"/>
    <xf numFmtId="0" fontId="12" fillId="0" borderId="5" xfId="31" applyFont="1" applyFill="1" applyBorder="1"/>
    <xf numFmtId="3" fontId="11" fillId="0" borderId="6" xfId="31" applyNumberFormat="1" applyFont="1" applyFill="1" applyBorder="1"/>
    <xf numFmtId="3" fontId="12" fillId="0" borderId="6" xfId="31" applyNumberFormat="1" applyFont="1" applyFill="1" applyBorder="1"/>
    <xf numFmtId="3" fontId="12" fillId="0" borderId="2" xfId="31" applyNumberFormat="1" applyFont="1" applyFill="1" applyBorder="1"/>
    <xf numFmtId="3" fontId="12" fillId="0" borderId="5" xfId="31" applyNumberFormat="1" applyFont="1" applyFill="1" applyBorder="1"/>
    <xf numFmtId="0" fontId="12" fillId="0" borderId="7" xfId="31" applyFont="1" applyFill="1" applyBorder="1"/>
    <xf numFmtId="0" fontId="17" fillId="0" borderId="0" xfId="31" applyNumberFormat="1" applyFont="1" applyFill="1" applyAlignment="1" applyProtection="1">
      <alignment horizontal="left"/>
    </xf>
    <xf numFmtId="0" fontId="11" fillId="0" borderId="0" xfId="31" applyFont="1" applyFill="1"/>
    <xf numFmtId="10" fontId="11" fillId="0" borderId="0" xfId="31" applyNumberFormat="1" applyFont="1" applyFill="1"/>
    <xf numFmtId="0" fontId="33" fillId="0" borderId="0" xfId="31" applyNumberFormat="1" applyFont="1" applyAlignment="1">
      <alignment horizontal="left"/>
    </xf>
    <xf numFmtId="0" fontId="33" fillId="0" borderId="0" xfId="31" applyNumberFormat="1" applyFont="1" applyAlignment="1">
      <alignment horizontal="right"/>
    </xf>
    <xf numFmtId="0" fontId="16" fillId="0" borderId="0" xfId="30" applyNumberFormat="1" applyFont="1" applyFill="1" applyBorder="1" applyAlignment="1" applyProtection="1">
      <alignment horizontal="left"/>
    </xf>
    <xf numFmtId="0" fontId="16" fillId="0" borderId="0" xfId="30" applyNumberFormat="1" applyFont="1" applyFill="1" applyBorder="1" applyAlignment="1" applyProtection="1">
      <alignment horizontal="right"/>
    </xf>
    <xf numFmtId="0" fontId="17" fillId="0" borderId="0" xfId="30" applyNumberFormat="1" applyFont="1" applyFill="1" applyBorder="1" applyAlignment="1" applyProtection="1">
      <alignment horizontal="left"/>
    </xf>
    <xf numFmtId="0" fontId="17" fillId="0" borderId="0" xfId="30" applyNumberFormat="1" applyFont="1" applyFill="1" applyBorder="1" applyAlignment="1" applyProtection="1">
      <alignment horizontal="right"/>
    </xf>
    <xf numFmtId="0" fontId="12" fillId="0" borderId="2" xfId="31" applyNumberFormat="1" applyFont="1" applyBorder="1" applyAlignment="1">
      <alignment horizontal="left"/>
    </xf>
    <xf numFmtId="0" fontId="12" fillId="0" borderId="2" xfId="31" applyFont="1" applyBorder="1"/>
    <xf numFmtId="0" fontId="11" fillId="0" borderId="2" xfId="31" applyFont="1" applyBorder="1"/>
    <xf numFmtId="0" fontId="12" fillId="0" borderId="0" xfId="31" applyFont="1" applyBorder="1"/>
    <xf numFmtId="0" fontId="12" fillId="0" borderId="0" xfId="31" applyFont="1" applyAlignment="1">
      <alignment vertical="center"/>
    </xf>
    <xf numFmtId="0" fontId="12" fillId="0" borderId="0" xfId="31" applyNumberFormat="1" applyFont="1" applyFill="1" applyAlignment="1">
      <alignment horizontal="left"/>
    </xf>
    <xf numFmtId="0" fontId="12" fillId="0" borderId="0" xfId="31" applyNumberFormat="1" applyFont="1" applyAlignment="1">
      <alignment horizontal="left"/>
    </xf>
    <xf numFmtId="0" fontId="11" fillId="0" borderId="0" xfId="31" applyFont="1"/>
    <xf numFmtId="49" fontId="20" fillId="0" borderId="0" xfId="33" applyNumberFormat="1" applyFont="1" applyFill="1" applyBorder="1" applyAlignment="1">
      <alignment horizontal="left"/>
    </xf>
    <xf numFmtId="49" fontId="20" fillId="0" borderId="0" xfId="33" applyNumberFormat="1" applyFont="1" applyFill="1" applyBorder="1"/>
    <xf numFmtId="49" fontId="20" fillId="0" borderId="0" xfId="33" applyNumberFormat="1" applyFont="1" applyFill="1" applyBorder="1" applyAlignment="1">
      <alignment horizontal="right"/>
    </xf>
    <xf numFmtId="0" fontId="20" fillId="0" borderId="0" xfId="33" applyNumberFormat="1" applyFont="1" applyFill="1" applyBorder="1" applyAlignment="1">
      <alignment horizontal="left"/>
    </xf>
    <xf numFmtId="0" fontId="20" fillId="0" borderId="0" xfId="33" applyNumberFormat="1" applyFont="1" applyFill="1" applyBorder="1" applyAlignment="1">
      <alignment horizontal="right"/>
    </xf>
    <xf numFmtId="0" fontId="22" fillId="0" borderId="0" xfId="33" applyFont="1" applyFill="1" applyBorder="1"/>
    <xf numFmtId="0" fontId="20" fillId="0" borderId="0" xfId="33" applyFont="1" applyFill="1" applyBorder="1" applyAlignment="1" applyProtection="1">
      <alignment horizontal="left"/>
      <protection locked="0"/>
    </xf>
    <xf numFmtId="0" fontId="22" fillId="0" borderId="0" xfId="33" applyFont="1" applyFill="1"/>
    <xf numFmtId="0" fontId="22" fillId="0" borderId="2" xfId="33" applyFont="1" applyFill="1" applyBorder="1"/>
    <xf numFmtId="0" fontId="22" fillId="0" borderId="0" xfId="33" applyFont="1" applyFill="1" applyBorder="1" applyAlignment="1">
      <alignment vertical="center"/>
    </xf>
    <xf numFmtId="0" fontId="22" fillId="0" borderId="0" xfId="33" applyFont="1" applyFill="1" applyBorder="1" applyAlignment="1">
      <alignment horizontal="right"/>
    </xf>
    <xf numFmtId="0" fontId="22" fillId="0" borderId="0" xfId="33" applyFont="1" applyFill="1" applyAlignment="1">
      <alignment horizontal="left"/>
    </xf>
    <xf numFmtId="0" fontId="20" fillId="0" borderId="0" xfId="33" applyFont="1" applyBorder="1"/>
    <xf numFmtId="3" fontId="30" fillId="0" borderId="0" xfId="34" applyNumberFormat="1" applyFont="1" applyFill="1" applyBorder="1" applyAlignment="1">
      <alignment horizontal="right"/>
    </xf>
    <xf numFmtId="171" fontId="21" fillId="0" borderId="0" xfId="34" applyNumberFormat="1" applyFont="1" applyFill="1" applyBorder="1" applyAlignment="1">
      <alignment horizontal="right"/>
    </xf>
    <xf numFmtId="171" fontId="21" fillId="0" borderId="0" xfId="34" applyNumberFormat="1" applyFont="1" applyFill="1" applyBorder="1" applyAlignment="1">
      <alignment horizontal="left"/>
    </xf>
    <xf numFmtId="0" fontId="20" fillId="0" borderId="0" xfId="35" applyFont="1" applyFill="1" applyBorder="1"/>
    <xf numFmtId="0" fontId="22" fillId="0" borderId="0" xfId="33" applyFont="1" applyBorder="1"/>
    <xf numFmtId="3" fontId="12" fillId="0" borderId="0" xfId="34" applyNumberFormat="1" applyFont="1" applyFill="1" applyBorder="1" applyAlignment="1">
      <alignment horizontal="right"/>
    </xf>
    <xf numFmtId="3" fontId="22" fillId="0" borderId="0" xfId="33" applyNumberFormat="1" applyFont="1" applyBorder="1"/>
    <xf numFmtId="171" fontId="24" fillId="0" borderId="0" xfId="34" applyNumberFormat="1" applyFont="1" applyFill="1" applyBorder="1" applyAlignment="1">
      <alignment horizontal="left"/>
    </xf>
    <xf numFmtId="0" fontId="22" fillId="0" borderId="0" xfId="35" applyFont="1" applyFill="1" applyBorder="1"/>
    <xf numFmtId="0" fontId="22" fillId="0" borderId="2" xfId="35" applyFont="1" applyFill="1" applyBorder="1"/>
    <xf numFmtId="3" fontId="30" fillId="0" borderId="2" xfId="34" applyNumberFormat="1" applyFont="1" applyFill="1" applyBorder="1" applyAlignment="1">
      <alignment horizontal="right"/>
    </xf>
    <xf numFmtId="3" fontId="22" fillId="0" borderId="2" xfId="33" applyNumberFormat="1" applyFont="1" applyBorder="1"/>
    <xf numFmtId="3" fontId="34" fillId="0" borderId="2" xfId="11" applyNumberFormat="1" applyFont="1" applyFill="1" applyBorder="1" applyAlignment="1">
      <alignment horizontal="right"/>
    </xf>
    <xf numFmtId="3" fontId="22" fillId="0" borderId="2" xfId="33" applyNumberFormat="1" applyFont="1" applyBorder="1" applyAlignment="1">
      <alignment horizontal="left"/>
    </xf>
    <xf numFmtId="3" fontId="22" fillId="0" borderId="0" xfId="33" applyNumberFormat="1" applyFont="1"/>
    <xf numFmtId="3" fontId="22" fillId="0" borderId="0" xfId="33" applyNumberFormat="1" applyFont="1" applyAlignment="1">
      <alignment horizontal="right"/>
    </xf>
    <xf numFmtId="3" fontId="24" fillId="0" borderId="0" xfId="11" applyNumberFormat="1" applyFont="1"/>
    <xf numFmtId="3" fontId="24" fillId="0" borderId="0" xfId="11" applyNumberFormat="1" applyFont="1" applyBorder="1"/>
    <xf numFmtId="0" fontId="22" fillId="0" borderId="0" xfId="33" applyFont="1"/>
    <xf numFmtId="172" fontId="21" fillId="0" borderId="0" xfId="36" quotePrefix="1" applyFont="1" applyFill="1" applyBorder="1"/>
    <xf numFmtId="3" fontId="22" fillId="0" borderId="0" xfId="33" applyNumberFormat="1" applyFont="1" applyBorder="1" applyAlignment="1">
      <alignment horizontal="right"/>
    </xf>
    <xf numFmtId="0" fontId="24" fillId="0" borderId="0" xfId="33" applyFont="1" applyFill="1" applyBorder="1"/>
    <xf numFmtId="0" fontId="24" fillId="0" borderId="0" xfId="33" applyFont="1" applyBorder="1"/>
    <xf numFmtId="3" fontId="22" fillId="0" borderId="0" xfId="33" applyNumberFormat="1" applyFont="1" applyFill="1" applyBorder="1"/>
    <xf numFmtId="0" fontId="22" fillId="0" borderId="0" xfId="35" applyFont="1" applyFill="1" applyBorder="1" applyAlignment="1">
      <alignment horizontal="right"/>
    </xf>
    <xf numFmtId="3" fontId="24" fillId="0" borderId="0" xfId="33" applyNumberFormat="1" applyFont="1" applyBorder="1" applyAlignment="1">
      <alignment horizontal="right"/>
    </xf>
    <xf numFmtId="0" fontId="22" fillId="0" borderId="0" xfId="33" applyFont="1" applyBorder="1" applyAlignment="1">
      <alignment horizontal="left"/>
    </xf>
    <xf numFmtId="0" fontId="19" fillId="0" borderId="0" xfId="33" applyFont="1" applyBorder="1" applyAlignment="1">
      <alignment horizontal="left"/>
    </xf>
    <xf numFmtId="49" fontId="21" fillId="0" borderId="0" xfId="37" applyNumberFormat="1" applyFont="1" applyFill="1" applyBorder="1"/>
    <xf numFmtId="49" fontId="21" fillId="0" borderId="0" xfId="37" applyNumberFormat="1" applyFont="1" applyFill="1" applyBorder="1" applyAlignment="1">
      <alignment horizontal="right"/>
    </xf>
    <xf numFmtId="49" fontId="15" fillId="0" borderId="0" xfId="20" applyNumberFormat="1" applyFont="1"/>
    <xf numFmtId="0" fontId="24" fillId="0" borderId="0" xfId="37" applyFont="1" applyFill="1" applyBorder="1"/>
    <xf numFmtId="0" fontId="24" fillId="0" borderId="0" xfId="37" applyFont="1" applyFill="1" applyBorder="1" applyAlignment="1">
      <alignment horizontal="right"/>
    </xf>
    <xf numFmtId="165" fontId="21" fillId="0" borderId="0" xfId="38" applyFont="1" applyFill="1" applyBorder="1" applyAlignment="1" applyProtection="1">
      <alignment horizontal="left"/>
    </xf>
    <xf numFmtId="0" fontId="22" fillId="0" borderId="0" xfId="20" applyFont="1" applyFill="1"/>
    <xf numFmtId="165" fontId="24" fillId="0" borderId="0" xfId="38" applyFont="1" applyFill="1" applyBorder="1" applyAlignment="1" applyProtection="1">
      <alignment horizontal="left"/>
    </xf>
    <xf numFmtId="165" fontId="24" fillId="0" borderId="2" xfId="38" applyFont="1" applyFill="1" applyBorder="1" applyAlignment="1" applyProtection="1">
      <alignment horizontal="left"/>
    </xf>
    <xf numFmtId="0" fontId="24" fillId="0" borderId="0" xfId="37" applyFont="1" applyFill="1" applyBorder="1" applyAlignment="1">
      <alignment vertical="center"/>
    </xf>
    <xf numFmtId="0" fontId="24" fillId="0" borderId="0" xfId="37" applyNumberFormat="1" applyFont="1" applyFill="1" applyBorder="1" applyAlignment="1">
      <alignment horizontal="right"/>
    </xf>
    <xf numFmtId="3" fontId="21" fillId="0" borderId="0" xfId="37" applyNumberFormat="1" applyFont="1" applyFill="1" applyBorder="1"/>
    <xf numFmtId="0" fontId="36" fillId="0" borderId="0" xfId="0" applyFont="1"/>
    <xf numFmtId="3" fontId="21" fillId="0" borderId="0" xfId="37" applyNumberFormat="1" applyFont="1" applyFill="1" applyBorder="1" applyAlignment="1">
      <alignment horizontal="right"/>
    </xf>
    <xf numFmtId="0" fontId="21" fillId="0" borderId="0" xfId="37" applyFont="1" applyFill="1" applyBorder="1"/>
    <xf numFmtId="0" fontId="36" fillId="0" borderId="0" xfId="0" applyFont="1" applyAlignment="1">
      <alignment horizontal="left" indent="1"/>
    </xf>
    <xf numFmtId="3" fontId="24" fillId="0" borderId="0" xfId="37" applyNumberFormat="1" applyFont="1" applyFill="1" applyBorder="1" applyAlignment="1">
      <alignment horizontal="left"/>
    </xf>
    <xf numFmtId="0" fontId="36" fillId="0" borderId="0" xfId="0" applyFont="1" applyAlignment="1">
      <alignment horizontal="left" indent="2"/>
    </xf>
    <xf numFmtId="3" fontId="24" fillId="0" borderId="0" xfId="37" applyNumberFormat="1" applyFont="1" applyFill="1" applyBorder="1"/>
    <xf numFmtId="3" fontId="24" fillId="0" borderId="0" xfId="37" applyNumberFormat="1" applyFont="1" applyFill="1" applyBorder="1" applyAlignment="1">
      <alignment horizontal="right"/>
    </xf>
    <xf numFmtId="3" fontId="24" fillId="0" borderId="0" xfId="37" applyNumberFormat="1" applyFont="1" applyFill="1" applyBorder="1" applyAlignment="1">
      <alignment horizontal="left" indent="3"/>
    </xf>
    <xf numFmtId="173" fontId="24" fillId="0" borderId="0" xfId="37" applyNumberFormat="1" applyFont="1" applyFill="1" applyBorder="1" applyAlignment="1">
      <alignment horizontal="left"/>
    </xf>
    <xf numFmtId="0" fontId="36" fillId="0" borderId="0" xfId="0" applyFont="1" applyAlignment="1">
      <alignment horizontal="left" indent="3"/>
    </xf>
    <xf numFmtId="0" fontId="22" fillId="0" borderId="0" xfId="20" applyFont="1" applyFill="1" applyAlignment="1">
      <alignment horizontal="left"/>
    </xf>
    <xf numFmtId="3" fontId="24" fillId="0" borderId="0" xfId="37" applyNumberFormat="1" applyFont="1" applyFill="1" applyBorder="1" applyAlignment="1">
      <alignment horizontal="left" indent="2"/>
    </xf>
    <xf numFmtId="3" fontId="21" fillId="0" borderId="0" xfId="37" applyNumberFormat="1" applyFont="1" applyFill="1" applyBorder="1" applyAlignment="1">
      <alignment horizontal="left"/>
    </xf>
    <xf numFmtId="0" fontId="24" fillId="0" borderId="0" xfId="11" applyFont="1" applyAlignment="1">
      <alignment horizontal="left"/>
    </xf>
    <xf numFmtId="0" fontId="23" fillId="0" borderId="0" xfId="39" applyFont="1" applyFill="1" applyAlignment="1" applyProtection="1">
      <alignment horizontal="left"/>
    </xf>
    <xf numFmtId="166" fontId="24" fillId="0" borderId="0" xfId="37" applyNumberFormat="1" applyFont="1" applyFill="1" applyBorder="1" applyAlignment="1">
      <alignment horizontal="left"/>
    </xf>
    <xf numFmtId="3" fontId="24" fillId="0" borderId="0" xfId="40" applyNumberFormat="1" applyFont="1" applyFill="1" applyBorder="1" applyAlignment="1" applyProtection="1">
      <alignment horizontal="left"/>
    </xf>
    <xf numFmtId="3" fontId="24" fillId="0" borderId="2" xfId="37" applyNumberFormat="1" applyFont="1" applyFill="1" applyBorder="1" applyAlignment="1">
      <alignment horizontal="left" indent="1"/>
    </xf>
    <xf numFmtId="3" fontId="24" fillId="0" borderId="2" xfId="37" applyNumberFormat="1" applyFont="1" applyFill="1" applyBorder="1" applyAlignment="1">
      <alignment horizontal="right" indent="1"/>
    </xf>
    <xf numFmtId="0" fontId="21" fillId="0" borderId="0" xfId="37" applyFont="1" applyFill="1" applyBorder="1" applyAlignment="1">
      <alignment horizontal="right"/>
    </xf>
    <xf numFmtId="164" fontId="24" fillId="0" borderId="0" xfId="37" applyNumberFormat="1" applyFont="1" applyFill="1" applyBorder="1" applyAlignment="1">
      <alignment horizontal="right"/>
    </xf>
    <xf numFmtId="164" fontId="24" fillId="0" borderId="0" xfId="37" applyNumberFormat="1" applyFont="1" applyFill="1" applyBorder="1"/>
    <xf numFmtId="165" fontId="23" fillId="0" borderId="0" xfId="8" applyFont="1" applyAlignment="1" applyProtection="1">
      <alignment horizontal="left"/>
    </xf>
    <xf numFmtId="49" fontId="21" fillId="0" borderId="0" xfId="11" applyNumberFormat="1" applyFont="1" applyFill="1" applyBorder="1" applyAlignment="1">
      <alignment horizontal="left"/>
    </xf>
    <xf numFmtId="49" fontId="37" fillId="0" borderId="0" xfId="11" applyNumberFormat="1" applyFont="1" applyFill="1" applyBorder="1" applyAlignment="1">
      <alignment horizontal="center" vertical="center"/>
    </xf>
    <xf numFmtId="49" fontId="37" fillId="0" borderId="0" xfId="11" applyNumberFormat="1" applyFont="1" applyFill="1" applyBorder="1" applyAlignment="1">
      <alignment horizontal="right"/>
    </xf>
    <xf numFmtId="49" fontId="21" fillId="0" borderId="0" xfId="11" applyNumberFormat="1" applyFont="1" applyFill="1" applyBorder="1" applyAlignment="1"/>
    <xf numFmtId="0" fontId="21" fillId="0" borderId="0" xfId="11" applyNumberFormat="1" applyFont="1" applyFill="1" applyBorder="1" applyAlignment="1">
      <alignment horizontal="left"/>
    </xf>
    <xf numFmtId="0" fontId="21" fillId="0" borderId="0" xfId="11" applyNumberFormat="1" applyFont="1" applyFill="1" applyBorder="1" applyAlignment="1">
      <alignment horizontal="right"/>
    </xf>
    <xf numFmtId="3" fontId="21" fillId="0" borderId="0" xfId="11" applyNumberFormat="1" applyFont="1" applyFill="1" applyBorder="1" applyAlignment="1">
      <alignment horizontal="left" vertical="center"/>
    </xf>
    <xf numFmtId="3" fontId="24" fillId="0" borderId="0" xfId="11" applyNumberFormat="1" applyFont="1" applyFill="1" applyBorder="1" applyAlignment="1">
      <alignment horizontal="center" vertical="center"/>
    </xf>
    <xf numFmtId="0" fontId="24" fillId="0" borderId="0" xfId="11" applyFont="1" applyFill="1" applyBorder="1" applyAlignment="1"/>
    <xf numFmtId="0" fontId="15" fillId="0" borderId="0" xfId="10" applyFont="1" applyFill="1" applyBorder="1"/>
    <xf numFmtId="3" fontId="24" fillId="0" borderId="0" xfId="11" applyNumberFormat="1" applyFont="1" applyFill="1" applyBorder="1" applyAlignment="1">
      <alignment horizontal="right"/>
    </xf>
    <xf numFmtId="3" fontId="24" fillId="0" borderId="0" xfId="11" applyNumberFormat="1" applyFont="1" applyFill="1" applyBorder="1" applyAlignment="1"/>
    <xf numFmtId="165" fontId="3" fillId="0" borderId="0" xfId="38" applyFont="1" applyFill="1" applyAlignment="1" applyProtection="1">
      <alignment horizontal="left" wrapText="1"/>
    </xf>
    <xf numFmtId="3" fontId="24" fillId="0" borderId="0" xfId="11" applyNumberFormat="1" applyFont="1" applyFill="1" applyBorder="1" applyAlignment="1">
      <alignment horizontal="left" vertical="center"/>
    </xf>
    <xf numFmtId="3" fontId="24" fillId="0" borderId="2" xfId="11" applyNumberFormat="1" applyFont="1" applyFill="1" applyBorder="1" applyAlignment="1">
      <alignment horizontal="left" vertical="center"/>
    </xf>
    <xf numFmtId="3" fontId="24" fillId="0" borderId="2" xfId="11" applyNumberFormat="1" applyFont="1" applyFill="1" applyBorder="1" applyAlignment="1">
      <alignment horizontal="center" vertical="center"/>
    </xf>
    <xf numFmtId="0" fontId="24" fillId="0" borderId="2" xfId="11" applyFont="1" applyFill="1" applyBorder="1" applyAlignment="1"/>
    <xf numFmtId="1" fontId="24" fillId="0" borderId="0" xfId="11" applyNumberFormat="1" applyFont="1" applyFill="1" applyBorder="1" applyAlignment="1">
      <alignment horizontal="right"/>
    </xf>
    <xf numFmtId="3" fontId="3" fillId="0" borderId="0" xfId="11" applyNumberFormat="1" applyFont="1" applyBorder="1"/>
    <xf numFmtId="3" fontId="3" fillId="0" borderId="0" xfId="37" applyNumberFormat="1" applyFont="1" applyFill="1" applyBorder="1" applyAlignment="1">
      <alignment horizontal="right"/>
    </xf>
    <xf numFmtId="0" fontId="21" fillId="0" borderId="0" xfId="11" applyFont="1" applyFill="1" applyBorder="1" applyAlignment="1"/>
    <xf numFmtId="0" fontId="3" fillId="0" borderId="0" xfId="11" applyFont="1"/>
    <xf numFmtId="3" fontId="21" fillId="0" borderId="0" xfId="11" applyNumberFormat="1" applyFont="1" applyFill="1" applyBorder="1" applyAlignment="1"/>
    <xf numFmtId="3" fontId="2" fillId="0" borderId="0" xfId="11" applyNumberFormat="1" applyFont="1" applyBorder="1"/>
    <xf numFmtId="3" fontId="2" fillId="0" borderId="0" xfId="37" applyNumberFormat="1" applyFont="1" applyFill="1" applyBorder="1" applyAlignment="1">
      <alignment horizontal="right"/>
    </xf>
    <xf numFmtId="0" fontId="2" fillId="0" borderId="0" xfId="11" applyFont="1"/>
    <xf numFmtId="3" fontId="24" fillId="0" borderId="0" xfId="11" applyNumberFormat="1" applyFont="1" applyFill="1" applyBorder="1" applyAlignment="1">
      <alignment horizontal="left" indent="1"/>
    </xf>
    <xf numFmtId="3" fontId="24" fillId="0" borderId="0" xfId="11" applyNumberFormat="1" applyFont="1" applyFill="1" applyBorder="1" applyAlignment="1">
      <alignment horizontal="left" indent="2"/>
    </xf>
    <xf numFmtId="3" fontId="21" fillId="0" borderId="0" xfId="11" applyNumberFormat="1" applyFont="1" applyFill="1" applyBorder="1" applyAlignment="1">
      <alignment horizontal="left" indent="2"/>
    </xf>
    <xf numFmtId="0" fontId="2" fillId="0" borderId="0" xfId="41" applyFont="1" applyFill="1" applyBorder="1" applyAlignment="1">
      <alignment horizontal="left" indent="1"/>
    </xf>
    <xf numFmtId="3" fontId="24" fillId="0" borderId="0" xfId="11" applyNumberFormat="1" applyFont="1" applyFill="1" applyBorder="1" applyAlignment="1">
      <alignment horizontal="left" indent="3"/>
    </xf>
    <xf numFmtId="3" fontId="21" fillId="0" borderId="0" xfId="11" applyNumberFormat="1" applyFont="1" applyFill="1" applyBorder="1" applyAlignment="1">
      <alignment horizontal="left" indent="1"/>
    </xf>
    <xf numFmtId="3" fontId="2" fillId="0" borderId="2" xfId="42" applyNumberFormat="1" applyFont="1" applyFill="1" applyBorder="1"/>
    <xf numFmtId="3" fontId="24" fillId="0" borderId="2" xfId="11" applyNumberFormat="1" applyFont="1" applyFill="1" applyBorder="1" applyAlignment="1">
      <alignment horizontal="right"/>
    </xf>
    <xf numFmtId="3" fontId="24" fillId="0" borderId="2" xfId="11" applyNumberFormat="1" applyFont="1" applyFill="1" applyBorder="1" applyAlignment="1">
      <alignment horizontal="left"/>
    </xf>
    <xf numFmtId="0" fontId="22" fillId="0" borderId="2" xfId="11" applyFont="1" applyFill="1" applyBorder="1" applyAlignment="1"/>
    <xf numFmtId="0" fontId="24" fillId="0" borderId="0" xfId="37" applyFont="1" applyFill="1" applyAlignment="1">
      <alignment horizontal="left" indent="1"/>
    </xf>
    <xf numFmtId="3" fontId="2" fillId="0" borderId="0" xfId="42" applyNumberFormat="1" applyFont="1" applyFill="1"/>
    <xf numFmtId="3" fontId="24" fillId="0" borderId="0" xfId="11" applyNumberFormat="1" applyFont="1" applyFill="1" applyBorder="1" applyAlignment="1">
      <alignment horizontal="left"/>
    </xf>
    <xf numFmtId="0" fontId="20" fillId="0" borderId="0" xfId="3" applyFont="1" applyFill="1" applyAlignment="1">
      <alignment horizontal="left"/>
    </xf>
    <xf numFmtId="0" fontId="20" fillId="0" borderId="0" xfId="20" applyFont="1"/>
    <xf numFmtId="0" fontId="20" fillId="0" borderId="0" xfId="20" applyFont="1" applyAlignment="1">
      <alignment horizontal="right"/>
    </xf>
    <xf numFmtId="0" fontId="20" fillId="0" borderId="0" xfId="20" applyNumberFormat="1" applyFont="1" applyAlignment="1">
      <alignment horizontal="left"/>
    </xf>
    <xf numFmtId="0" fontId="3" fillId="0" borderId="0" xfId="43" applyNumberFormat="1" applyFont="1" applyAlignment="1">
      <alignment horizontal="left"/>
    </xf>
    <xf numFmtId="0" fontId="3" fillId="0" borderId="0" xfId="43" applyNumberFormat="1" applyFont="1" applyAlignment="1">
      <alignment horizontal="right"/>
    </xf>
    <xf numFmtId="0" fontId="3" fillId="0" borderId="0" xfId="43" applyFont="1"/>
    <xf numFmtId="0" fontId="20" fillId="0" borderId="0" xfId="3" applyFont="1" applyFill="1" applyAlignment="1" applyProtection="1">
      <alignment horizontal="left"/>
    </xf>
    <xf numFmtId="0" fontId="22" fillId="0" borderId="0" xfId="10" applyFont="1" applyBorder="1"/>
    <xf numFmtId="0" fontId="22" fillId="0" borderId="0" xfId="10" applyFont="1" applyBorder="1" applyAlignment="1">
      <alignment horizontal="right"/>
    </xf>
    <xf numFmtId="0" fontId="22" fillId="0" borderId="0" xfId="20" applyFont="1"/>
    <xf numFmtId="0" fontId="2" fillId="0" borderId="0" xfId="43" applyFont="1"/>
    <xf numFmtId="0" fontId="20" fillId="0" borderId="0" xfId="20" applyFont="1" applyAlignment="1" applyProtection="1">
      <alignment horizontal="left"/>
      <protection locked="0"/>
    </xf>
    <xf numFmtId="0" fontId="20" fillId="0" borderId="0" xfId="20" applyFont="1" applyAlignment="1" applyProtection="1">
      <alignment horizontal="left" wrapText="1"/>
      <protection locked="0"/>
    </xf>
    <xf numFmtId="49" fontId="22" fillId="0" borderId="0" xfId="43" applyNumberFormat="1" applyFont="1" applyFill="1" applyBorder="1" applyAlignment="1"/>
    <xf numFmtId="0" fontId="22" fillId="0" borderId="0" xfId="20" applyFont="1" applyFill="1" applyBorder="1"/>
    <xf numFmtId="165" fontId="22" fillId="0" borderId="0" xfId="44" applyFont="1" applyFill="1"/>
    <xf numFmtId="3" fontId="22" fillId="0" borderId="0" xfId="43" applyNumberFormat="1" applyFont="1" applyFill="1" applyBorder="1"/>
    <xf numFmtId="3" fontId="22" fillId="0" borderId="0" xfId="43" applyNumberFormat="1" applyFont="1" applyFill="1" applyBorder="1" applyAlignment="1">
      <alignment horizontal="right"/>
    </xf>
    <xf numFmtId="3" fontId="22" fillId="0" borderId="0" xfId="44" applyNumberFormat="1" applyFont="1" applyFill="1"/>
    <xf numFmtId="3" fontId="22" fillId="0" borderId="0" xfId="20" applyNumberFormat="1" applyFont="1" applyFill="1" applyAlignment="1">
      <alignment horizontal="right"/>
    </xf>
    <xf numFmtId="10" fontId="3" fillId="0" borderId="0" xfId="43" applyNumberFormat="1" applyFont="1"/>
    <xf numFmtId="10" fontId="3" fillId="0" borderId="0" xfId="11" applyNumberFormat="1" applyFont="1"/>
    <xf numFmtId="10" fontId="3" fillId="0" borderId="0" xfId="43" applyNumberFormat="1" applyFont="1" applyAlignment="1">
      <alignment horizontal="left"/>
    </xf>
    <xf numFmtId="10" fontId="2" fillId="0" borderId="0" xfId="43" applyNumberFormat="1" applyFont="1" applyAlignment="1">
      <alignment horizontal="left"/>
    </xf>
    <xf numFmtId="10" fontId="2" fillId="0" borderId="0" xfId="11" applyNumberFormat="1" applyFont="1" applyAlignment="1">
      <alignment horizontal="left"/>
    </xf>
    <xf numFmtId="10" fontId="2" fillId="0" borderId="0" xfId="43" applyNumberFormat="1" applyFont="1" applyBorder="1" applyAlignment="1">
      <alignment horizontal="left"/>
    </xf>
    <xf numFmtId="10" fontId="2" fillId="0" borderId="0" xfId="11" applyNumberFormat="1" applyFont="1" applyBorder="1" applyAlignment="1">
      <alignment horizontal="left"/>
    </xf>
    <xf numFmtId="10" fontId="3" fillId="0" borderId="0" xfId="43" applyNumberFormat="1" applyFont="1" applyBorder="1" applyAlignment="1">
      <alignment horizontal="left"/>
    </xf>
    <xf numFmtId="10" fontId="3" fillId="0" borderId="0" xfId="43" applyNumberFormat="1" applyFont="1" applyBorder="1" applyAlignment="1"/>
    <xf numFmtId="0" fontId="3" fillId="0" borderId="0" xfId="43" applyFont="1" applyAlignment="1"/>
    <xf numFmtId="10" fontId="3" fillId="0" borderId="0" xfId="11" applyNumberFormat="1" applyFont="1" applyBorder="1" applyAlignment="1"/>
    <xf numFmtId="0" fontId="2" fillId="0" borderId="2" xfId="43" applyFont="1" applyBorder="1"/>
    <xf numFmtId="165" fontId="24" fillId="0" borderId="0" xfId="38" applyFont="1" applyFill="1" applyAlignment="1" applyProtection="1">
      <alignment horizontal="left"/>
    </xf>
    <xf numFmtId="0" fontId="2" fillId="0" borderId="0" xfId="43" applyFont="1" applyFill="1"/>
    <xf numFmtId="0" fontId="17" fillId="0" borderId="19" xfId="5" applyFont="1" applyFill="1" applyBorder="1" applyAlignment="1">
      <alignment horizontal="right"/>
    </xf>
    <xf numFmtId="165" fontId="22" fillId="0" borderId="18" xfId="8" applyFont="1" applyFill="1" applyBorder="1" applyAlignment="1">
      <alignment vertical="center"/>
    </xf>
    <xf numFmtId="49" fontId="22" fillId="0" borderId="18" xfId="8" applyNumberFormat="1" applyFont="1" applyFill="1" applyBorder="1" applyAlignment="1" applyProtection="1">
      <alignment horizontal="right" vertical="center"/>
    </xf>
    <xf numFmtId="0" fontId="22" fillId="0" borderId="18" xfId="8" applyNumberFormat="1" applyFont="1" applyFill="1" applyBorder="1" applyAlignment="1">
      <alignment horizontal="right" vertical="center"/>
    </xf>
    <xf numFmtId="0" fontId="22" fillId="0" borderId="18" xfId="10" applyNumberFormat="1" applyFont="1" applyFill="1" applyBorder="1" applyAlignment="1">
      <alignment horizontal="right" vertical="center"/>
    </xf>
    <xf numFmtId="0" fontId="22" fillId="0" borderId="20" xfId="17" applyFont="1" applyFill="1" applyBorder="1" applyAlignment="1">
      <alignment vertical="center"/>
    </xf>
    <xf numFmtId="0" fontId="24" fillId="0" borderId="20" xfId="19" applyFont="1" applyFill="1" applyBorder="1" applyAlignment="1" applyProtection="1">
      <alignment horizontal="right" vertical="center"/>
    </xf>
    <xf numFmtId="0" fontId="22" fillId="0" borderId="20" xfId="8" applyNumberFormat="1" applyFont="1" applyFill="1" applyBorder="1" applyAlignment="1" applyProtection="1">
      <alignment horizontal="right" vertical="center"/>
    </xf>
    <xf numFmtId="0" fontId="22" fillId="0" borderId="20" xfId="8" applyNumberFormat="1" applyFont="1" applyFill="1" applyBorder="1" applyAlignment="1">
      <alignment horizontal="right" vertical="center"/>
    </xf>
    <xf numFmtId="0" fontId="22" fillId="0" borderId="20" xfId="10" applyNumberFormat="1" applyFont="1" applyFill="1" applyBorder="1" applyAlignment="1">
      <alignment horizontal="right" vertical="center"/>
    </xf>
    <xf numFmtId="165" fontId="22" fillId="0" borderId="20" xfId="8" applyFont="1" applyFill="1" applyBorder="1" applyAlignment="1">
      <alignment vertical="center"/>
    </xf>
    <xf numFmtId="0" fontId="24" fillId="0" borderId="20" xfId="11" applyFont="1" applyFill="1" applyBorder="1" applyAlignment="1">
      <alignment vertical="center"/>
    </xf>
    <xf numFmtId="0" fontId="22" fillId="0" borderId="20" xfId="21" applyNumberFormat="1" applyFont="1" applyFill="1" applyBorder="1" applyAlignment="1">
      <alignment vertical="center"/>
    </xf>
    <xf numFmtId="0" fontId="22" fillId="0" borderId="20" xfId="8" applyNumberFormat="1" applyFont="1" applyFill="1" applyBorder="1" applyAlignment="1">
      <alignment vertical="center"/>
    </xf>
    <xf numFmtId="0" fontId="22" fillId="0" borderId="20" xfId="10" applyNumberFormat="1" applyFont="1" applyFill="1" applyBorder="1" applyAlignment="1">
      <alignment vertical="center"/>
    </xf>
    <xf numFmtId="0" fontId="22" fillId="0" borderId="20" xfId="10" applyNumberFormat="1" applyFont="1" applyFill="1" applyBorder="1" applyAlignment="1">
      <alignment horizontal="left" vertical="center"/>
    </xf>
    <xf numFmtId="167" fontId="22" fillId="0" borderId="0" xfId="21" applyNumberFormat="1" applyFont="1" applyFill="1" applyBorder="1" applyProtection="1">
      <protection locked="0"/>
    </xf>
    <xf numFmtId="167" fontId="22" fillId="0" borderId="0" xfId="21" applyNumberFormat="1" applyFont="1" applyFill="1" applyBorder="1"/>
    <xf numFmtId="0" fontId="22" fillId="0" borderId="20" xfId="25" applyFont="1" applyFill="1" applyBorder="1" applyAlignment="1">
      <alignment vertical="center"/>
    </xf>
    <xf numFmtId="0" fontId="22" fillId="0" borderId="20" xfId="10" applyFont="1" applyFill="1" applyBorder="1" applyAlignment="1">
      <alignment horizontal="right" vertical="center"/>
    </xf>
    <xf numFmtId="3" fontId="13" fillId="0" borderId="0" xfId="25" applyNumberFormat="1" applyFont="1" applyFill="1" applyBorder="1" applyAlignment="1">
      <alignment horizontal="right"/>
    </xf>
    <xf numFmtId="3" fontId="13" fillId="0" borderId="0" xfId="25" applyNumberFormat="1" applyFont="1" applyFill="1" applyBorder="1" applyAlignment="1" applyProtection="1">
      <alignment horizontal="right"/>
    </xf>
    <xf numFmtId="3" fontId="56" fillId="0" borderId="0" xfId="25" applyNumberFormat="1" applyFont="1" applyFill="1" applyBorder="1" applyAlignment="1">
      <alignment horizontal="right"/>
    </xf>
    <xf numFmtId="0" fontId="22" fillId="0" borderId="20" xfId="27" applyFont="1" applyFill="1" applyBorder="1" applyAlignment="1">
      <alignment vertical="center"/>
    </xf>
    <xf numFmtId="0" fontId="22" fillId="0" borderId="20" xfId="10" applyNumberFormat="1" applyFont="1" applyFill="1" applyBorder="1" applyAlignment="1" applyProtection="1">
      <alignment horizontal="right" vertical="center"/>
      <protection locked="0"/>
    </xf>
    <xf numFmtId="49" fontId="22" fillId="0" borderId="20" xfId="8" applyNumberFormat="1" applyFont="1" applyFill="1" applyBorder="1" applyAlignment="1" applyProtection="1">
      <alignment horizontal="right" vertical="center"/>
    </xf>
    <xf numFmtId="0" fontId="24" fillId="0" borderId="20" xfId="37" applyFont="1" applyFill="1" applyBorder="1" applyAlignment="1">
      <alignment vertical="center"/>
    </xf>
    <xf numFmtId="0" fontId="24" fillId="0" borderId="20" xfId="37" applyNumberFormat="1" applyFont="1" applyFill="1" applyBorder="1" applyAlignment="1">
      <alignment horizontal="right" vertical="center"/>
    </xf>
    <xf numFmtId="0" fontId="12" fillId="0" borderId="20" xfId="4" applyFont="1" applyBorder="1"/>
    <xf numFmtId="0" fontId="13" fillId="0" borderId="20" xfId="4" applyFont="1" applyBorder="1"/>
    <xf numFmtId="0" fontId="12" fillId="0" borderId="20" xfId="4" applyFont="1" applyBorder="1" applyAlignment="1">
      <alignment horizontal="right"/>
    </xf>
    <xf numFmtId="0" fontId="17" fillId="0" borderId="20" xfId="5" applyFont="1" applyFill="1" applyBorder="1" applyAlignment="1">
      <alignment horizontal="right"/>
    </xf>
    <xf numFmtId="0" fontId="17" fillId="0" borderId="20" xfId="5" applyFont="1" applyFill="1" applyBorder="1" applyAlignment="1">
      <alignment horizontal="left"/>
    </xf>
    <xf numFmtId="0" fontId="24" fillId="0" borderId="20" xfId="22" applyFont="1" applyFill="1" applyBorder="1" applyAlignment="1">
      <alignment vertical="center"/>
    </xf>
    <xf numFmtId="0" fontId="22" fillId="0" borderId="21" xfId="33" applyFont="1" applyFill="1" applyBorder="1" applyAlignment="1">
      <alignment vertical="center"/>
    </xf>
    <xf numFmtId="0" fontId="22" fillId="0" borderId="21" xfId="10" applyNumberFormat="1" applyFont="1" applyFill="1" applyBorder="1" applyAlignment="1" applyProtection="1">
      <alignment horizontal="right" vertical="center"/>
      <protection locked="0"/>
    </xf>
    <xf numFmtId="0" fontId="22" fillId="0" borderId="21" xfId="8" applyNumberFormat="1" applyFont="1" applyFill="1" applyBorder="1" applyAlignment="1" applyProtection="1">
      <alignment horizontal="right" vertical="center"/>
    </xf>
    <xf numFmtId="0" fontId="22" fillId="0" borderId="21" xfId="8" applyNumberFormat="1" applyFont="1" applyFill="1" applyBorder="1" applyAlignment="1">
      <alignment horizontal="right" vertical="center"/>
    </xf>
    <xf numFmtId="0" fontId="22" fillId="0" borderId="21" xfId="10" applyNumberFormat="1" applyFont="1" applyFill="1" applyBorder="1" applyAlignment="1">
      <alignment horizontal="right" vertical="center"/>
    </xf>
    <xf numFmtId="165" fontId="22" fillId="0" borderId="21" xfId="8" applyFont="1" applyFill="1" applyBorder="1" applyAlignment="1">
      <alignment vertical="center"/>
    </xf>
    <xf numFmtId="0" fontId="22" fillId="0" borderId="21" xfId="33" applyFont="1" applyFill="1" applyBorder="1" applyAlignment="1">
      <alignment horizontal="left"/>
    </xf>
    <xf numFmtId="0" fontId="20" fillId="0" borderId="0" xfId="33" applyFont="1" applyFill="1" applyBorder="1" applyAlignment="1">
      <alignment horizontal="left"/>
    </xf>
    <xf numFmtId="0" fontId="20" fillId="0" borderId="0" xfId="33" applyFont="1" applyFill="1" applyAlignment="1" applyProtection="1">
      <alignment horizontal="left"/>
      <protection locked="0"/>
    </xf>
    <xf numFmtId="3" fontId="24" fillId="0" borderId="21" xfId="11" applyNumberFormat="1" applyFont="1" applyFill="1" applyBorder="1" applyAlignment="1">
      <alignment vertical="center"/>
    </xf>
    <xf numFmtId="0" fontId="22" fillId="0" borderId="21" xfId="10" applyNumberFormat="1" applyFont="1" applyFill="1" applyBorder="1" applyAlignment="1" applyProtection="1">
      <alignment horizontal="right"/>
      <protection locked="0"/>
    </xf>
    <xf numFmtId="0" fontId="22" fillId="0" borderId="21" xfId="10" applyNumberFormat="1" applyFont="1" applyFill="1" applyBorder="1" applyAlignment="1">
      <alignment horizontal="right"/>
    </xf>
    <xf numFmtId="0" fontId="24" fillId="0" borderId="21" xfId="11" applyFont="1" applyFill="1" applyBorder="1" applyAlignment="1">
      <alignment vertical="center"/>
    </xf>
    <xf numFmtId="0" fontId="22" fillId="0" borderId="21" xfId="20" applyNumberFormat="1" applyFont="1" applyFill="1" applyBorder="1"/>
    <xf numFmtId="0" fontId="22" fillId="0" borderId="21" xfId="20" applyNumberFormat="1" applyFont="1" applyFill="1" applyBorder="1" applyAlignment="1">
      <alignment horizontal="left"/>
    </xf>
    <xf numFmtId="3" fontId="2" fillId="0" borderId="0" xfId="43" applyNumberFormat="1" applyFont="1"/>
    <xf numFmtId="165" fontId="22" fillId="0" borderId="21" xfId="7" applyFont="1" applyFill="1" applyBorder="1"/>
    <xf numFmtId="0" fontId="22" fillId="0" borderId="21" xfId="8" applyNumberFormat="1" applyFont="1" applyFill="1" applyBorder="1" applyAlignment="1" applyProtection="1">
      <alignment horizontal="right"/>
    </xf>
    <xf numFmtId="49" fontId="22" fillId="0" borderId="21" xfId="8" applyNumberFormat="1" applyFont="1" applyFill="1" applyBorder="1" applyAlignment="1" applyProtection="1">
      <alignment horizontal="right"/>
    </xf>
    <xf numFmtId="167" fontId="22" fillId="0" borderId="21" xfId="8" applyNumberFormat="1" applyFont="1" applyFill="1" applyBorder="1"/>
    <xf numFmtId="0" fontId="22" fillId="0" borderId="21" xfId="8" applyNumberFormat="1" applyFont="1" applyFill="1" applyBorder="1" applyAlignment="1">
      <alignment horizontal="right"/>
    </xf>
    <xf numFmtId="164" fontId="22" fillId="0" borderId="0" xfId="8" applyNumberFormat="1" applyFont="1" applyFill="1" applyBorder="1"/>
    <xf numFmtId="0" fontId="24" fillId="0" borderId="5" xfId="31" applyFont="1" applyBorder="1" applyAlignment="1">
      <alignment horizontal="center" vertical="center" wrapText="1"/>
    </xf>
    <xf numFmtId="0" fontId="17" fillId="0" borderId="5" xfId="31" applyFont="1" applyFill="1" applyBorder="1" applyAlignment="1">
      <alignment horizontal="center" vertical="center" wrapText="1"/>
    </xf>
    <xf numFmtId="0" fontId="21" fillId="0" borderId="4" xfId="30" applyFont="1" applyFill="1" applyBorder="1" applyAlignment="1" applyProtection="1">
      <alignment horizontal="center" vertical="center" wrapText="1"/>
    </xf>
    <xf numFmtId="0" fontId="21" fillId="0" borderId="6" xfId="30" applyFont="1" applyFill="1" applyBorder="1" applyAlignment="1" applyProtection="1">
      <alignment horizontal="center" vertical="center" wrapText="1"/>
    </xf>
    <xf numFmtId="0" fontId="21" fillId="0" borderId="4" xfId="31" applyFont="1" applyBorder="1" applyAlignment="1">
      <alignment horizontal="center" vertical="center" wrapText="1"/>
    </xf>
    <xf numFmtId="0" fontId="21" fillId="0" borderId="6" xfId="31" applyFont="1" applyBorder="1" applyAlignment="1">
      <alignment horizontal="center" vertical="center" wrapText="1"/>
    </xf>
    <xf numFmtId="0" fontId="24" fillId="0" borderId="4" xfId="30" applyFont="1" applyFill="1" applyBorder="1" applyAlignment="1" applyProtection="1">
      <alignment horizontal="center" vertical="center" wrapText="1"/>
    </xf>
    <xf numFmtId="0" fontId="24" fillId="0" borderId="6" xfId="30" applyFont="1" applyFill="1" applyBorder="1" applyAlignment="1" applyProtection="1">
      <alignment horizontal="center" vertical="center" wrapText="1"/>
    </xf>
    <xf numFmtId="0" fontId="24" fillId="0" borderId="6" xfId="31" applyFont="1" applyBorder="1" applyAlignment="1">
      <alignment horizontal="center" vertical="center" wrapText="1"/>
    </xf>
    <xf numFmtId="0" fontId="24" fillId="0" borderId="4" xfId="31" applyFont="1" applyBorder="1" applyAlignment="1">
      <alignment horizontal="center" vertical="center" wrapText="1"/>
    </xf>
    <xf numFmtId="0" fontId="24" fillId="0" borderId="5" xfId="31" applyFont="1" applyBorder="1" applyAlignment="1">
      <alignment horizontal="center" vertical="center" wrapText="1"/>
    </xf>
    <xf numFmtId="0" fontId="24" fillId="0" borderId="7" xfId="31" applyFont="1" applyBorder="1" applyAlignment="1">
      <alignment horizontal="center" vertical="center" wrapText="1"/>
    </xf>
    <xf numFmtId="0" fontId="16" fillId="0" borderId="4" xfId="30" applyFont="1" applyFill="1" applyBorder="1" applyAlignment="1" applyProtection="1">
      <alignment horizontal="center" vertical="center" wrapText="1"/>
    </xf>
    <xf numFmtId="0" fontId="16" fillId="0" borderId="6" xfId="30" applyFont="1" applyFill="1" applyBorder="1" applyAlignment="1" applyProtection="1">
      <alignment horizontal="center" vertical="center" wrapText="1"/>
    </xf>
    <xf numFmtId="0" fontId="16" fillId="0" borderId="4" xfId="31" applyFont="1" applyFill="1" applyBorder="1" applyAlignment="1">
      <alignment horizontal="center" vertical="center" wrapText="1"/>
    </xf>
    <xf numFmtId="0" fontId="16" fillId="0" borderId="6" xfId="31" applyFont="1" applyFill="1" applyBorder="1" applyAlignment="1">
      <alignment horizontal="center" vertical="center" wrapText="1"/>
    </xf>
    <xf numFmtId="0" fontId="17" fillId="0" borderId="4" xfId="30" applyFont="1" applyFill="1" applyBorder="1" applyAlignment="1" applyProtection="1">
      <alignment horizontal="center" vertical="center" wrapText="1"/>
    </xf>
    <xf numFmtId="0" fontId="17" fillId="0" borderId="6" xfId="30" applyFont="1" applyFill="1" applyBorder="1" applyAlignment="1" applyProtection="1">
      <alignment horizontal="center" vertical="center" wrapText="1"/>
    </xf>
    <xf numFmtId="0" fontId="17" fillId="0" borderId="6" xfId="31" applyFont="1" applyFill="1" applyBorder="1" applyAlignment="1">
      <alignment horizontal="center" vertical="center" wrapText="1"/>
    </xf>
    <xf numFmtId="0" fontId="17" fillId="0" borderId="4" xfId="31" applyFont="1" applyFill="1" applyBorder="1" applyAlignment="1">
      <alignment horizontal="center" vertical="center" wrapText="1"/>
    </xf>
    <xf numFmtId="0" fontId="17" fillId="0" borderId="5" xfId="31" applyFont="1" applyFill="1" applyBorder="1" applyAlignment="1">
      <alignment horizontal="center" vertical="center" wrapText="1"/>
    </xf>
    <xf numFmtId="0" fontId="17" fillId="0" borderId="7" xfId="31" applyFont="1" applyFill="1" applyBorder="1" applyAlignment="1">
      <alignment horizontal="center" vertical="center" wrapText="1"/>
    </xf>
    <xf numFmtId="0" fontId="29" fillId="0" borderId="22" xfId="31" applyNumberFormat="1" applyFont="1" applyBorder="1" applyAlignment="1">
      <alignment vertical="center"/>
    </xf>
    <xf numFmtId="0" fontId="29" fillId="0" borderId="23" xfId="31" applyNumberFormat="1" applyFont="1" applyBorder="1" applyAlignment="1">
      <alignment vertical="center"/>
    </xf>
    <xf numFmtId="0" fontId="29" fillId="0" borderId="23" xfId="31" applyFont="1" applyBorder="1" applyAlignment="1">
      <alignment horizontal="center" vertical="center"/>
    </xf>
    <xf numFmtId="0" fontId="21" fillId="0" borderId="24" xfId="30" applyFont="1" applyFill="1" applyBorder="1" applyAlignment="1" applyProtection="1">
      <alignment horizontal="center" vertical="center" wrapText="1"/>
    </xf>
    <xf numFmtId="0" fontId="21" fillId="0" borderId="22" xfId="30" applyFont="1" applyFill="1" applyBorder="1" applyAlignment="1" applyProtection="1">
      <alignment horizontal="center" vertical="center"/>
    </xf>
    <xf numFmtId="0" fontId="21" fillId="0" borderId="23" xfId="30" applyFont="1" applyFill="1" applyBorder="1" applyAlignment="1" applyProtection="1">
      <alignment horizontal="center" vertical="center"/>
    </xf>
    <xf numFmtId="0" fontId="21" fillId="0" borderId="25" xfId="30" applyFont="1" applyFill="1" applyBorder="1" applyAlignment="1" applyProtection="1">
      <alignment horizontal="center" vertical="center"/>
    </xf>
    <xf numFmtId="0" fontId="21" fillId="0" borderId="22" xfId="31" applyFont="1" applyBorder="1" applyAlignment="1">
      <alignment horizontal="center" vertical="center" wrapText="1"/>
    </xf>
    <xf numFmtId="0" fontId="21" fillId="0" borderId="23" xfId="31" applyFont="1" applyBorder="1" applyAlignment="1">
      <alignment horizontal="center" vertical="center" wrapText="1"/>
    </xf>
    <xf numFmtId="0" fontId="21" fillId="0" borderId="25" xfId="31" applyFont="1" applyBorder="1" applyAlignment="1">
      <alignment horizontal="center" vertical="center" wrapText="1"/>
    </xf>
    <xf numFmtId="0" fontId="21" fillId="0" borderId="24" xfId="31" applyFont="1" applyBorder="1" applyAlignment="1">
      <alignment horizontal="center" vertical="center" wrapText="1"/>
    </xf>
    <xf numFmtId="0" fontId="29" fillId="0" borderId="22" xfId="31" applyFont="1" applyBorder="1" applyAlignment="1">
      <alignment horizontal="center" vertical="center" wrapText="1"/>
    </xf>
    <xf numFmtId="0" fontId="29" fillId="0" borderId="23" xfId="31" applyFont="1" applyBorder="1" applyAlignment="1">
      <alignment horizontal="center" vertical="center" wrapText="1"/>
    </xf>
    <xf numFmtId="0" fontId="29" fillId="0" borderId="25" xfId="31" applyFont="1" applyBorder="1" applyAlignment="1">
      <alignment horizontal="center" vertical="center" wrapText="1"/>
    </xf>
    <xf numFmtId="0" fontId="24" fillId="0" borderId="24" xfId="31" applyFont="1" applyBorder="1" applyAlignment="1">
      <alignment horizontal="center" vertical="center" wrapText="1"/>
    </xf>
    <xf numFmtId="0" fontId="24" fillId="0" borderId="22" xfId="31" applyFont="1" applyBorder="1" applyAlignment="1">
      <alignment horizontal="center" vertical="center" wrapText="1"/>
    </xf>
    <xf numFmtId="0" fontId="24" fillId="0" borderId="25" xfId="31" applyFont="1" applyBorder="1" applyAlignment="1">
      <alignment horizontal="center" vertical="center" wrapText="1"/>
    </xf>
    <xf numFmtId="0" fontId="24" fillId="0" borderId="26" xfId="31" applyFont="1" applyBorder="1" applyAlignment="1">
      <alignment horizontal="center" vertical="center" wrapText="1"/>
    </xf>
    <xf numFmtId="0" fontId="24" fillId="0" borderId="27" xfId="31" applyFont="1" applyBorder="1" applyAlignment="1">
      <alignment horizontal="center" vertical="center" wrapText="1"/>
    </xf>
    <xf numFmtId="0" fontId="24" fillId="0" borderId="28" xfId="31" applyFont="1" applyBorder="1" applyAlignment="1">
      <alignment horizontal="center" vertical="center" wrapText="1"/>
    </xf>
    <xf numFmtId="0" fontId="29" fillId="0" borderId="22" xfId="31" applyNumberFormat="1" applyFont="1" applyBorder="1"/>
    <xf numFmtId="0" fontId="29" fillId="0" borderId="23" xfId="31" applyNumberFormat="1" applyFont="1" applyBorder="1"/>
    <xf numFmtId="0" fontId="29" fillId="0" borderId="23" xfId="31" applyFont="1" applyBorder="1" applyAlignment="1">
      <alignment horizontal="center"/>
    </xf>
    <xf numFmtId="0" fontId="30" fillId="0" borderId="24" xfId="31" applyFont="1" applyBorder="1"/>
    <xf numFmtId="0" fontId="29" fillId="0" borderId="22" xfId="31" applyFont="1" applyBorder="1"/>
    <xf numFmtId="0" fontId="29" fillId="0" borderId="24" xfId="31" applyFont="1" applyBorder="1"/>
    <xf numFmtId="0" fontId="29" fillId="0" borderId="23" xfId="31" applyFont="1" applyBorder="1"/>
    <xf numFmtId="0" fontId="29" fillId="0" borderId="25" xfId="31" applyFont="1" applyBorder="1"/>
    <xf numFmtId="0" fontId="12" fillId="0" borderId="22" xfId="31" applyNumberFormat="1" applyFont="1" applyFill="1" applyBorder="1" applyAlignment="1">
      <alignment vertical="center"/>
    </xf>
    <xf numFmtId="0" fontId="12" fillId="0" borderId="23" xfId="31" applyNumberFormat="1" applyFont="1" applyFill="1" applyBorder="1" applyAlignment="1">
      <alignment vertical="center"/>
    </xf>
    <xf numFmtId="0" fontId="12" fillId="0" borderId="23" xfId="31" applyFont="1" applyFill="1" applyBorder="1" applyAlignment="1">
      <alignment horizontal="center" vertical="center"/>
    </xf>
    <xf numFmtId="0" fontId="16" fillId="0" borderId="24" xfId="30" applyFont="1" applyFill="1" applyBorder="1" applyAlignment="1" applyProtection="1">
      <alignment horizontal="center" vertical="center" wrapText="1"/>
    </xf>
    <xf numFmtId="0" fontId="16" fillId="0" borderId="22" xfId="30" applyFont="1" applyFill="1" applyBorder="1" applyAlignment="1" applyProtection="1">
      <alignment horizontal="center" vertical="center"/>
    </xf>
    <xf numFmtId="0" fontId="16" fillId="0" borderId="23" xfId="30" applyFont="1" applyFill="1" applyBorder="1" applyAlignment="1" applyProtection="1">
      <alignment horizontal="center" vertical="center"/>
    </xf>
    <xf numFmtId="0" fontId="16" fillId="0" borderId="25" xfId="30" applyFont="1" applyFill="1" applyBorder="1" applyAlignment="1" applyProtection="1">
      <alignment horizontal="center" vertical="center"/>
    </xf>
    <xf numFmtId="0" fontId="16" fillId="0" borderId="22" xfId="31" applyFont="1" applyFill="1" applyBorder="1" applyAlignment="1">
      <alignment horizontal="center" vertical="center" wrapText="1"/>
    </xf>
    <xf numFmtId="0" fontId="16" fillId="0" borderId="23" xfId="31" applyFont="1" applyFill="1" applyBorder="1" applyAlignment="1">
      <alignment horizontal="center" vertical="center" wrapText="1"/>
    </xf>
    <xf numFmtId="0" fontId="16" fillId="0" borderId="25" xfId="31" applyFont="1" applyFill="1" applyBorder="1" applyAlignment="1">
      <alignment horizontal="center" vertical="center" wrapText="1"/>
    </xf>
    <xf numFmtId="0" fontId="16" fillId="0" borderId="24" xfId="31" applyFont="1" applyFill="1" applyBorder="1" applyAlignment="1">
      <alignment horizontal="center" vertical="center" wrapText="1"/>
    </xf>
    <xf numFmtId="0" fontId="12" fillId="0" borderId="25" xfId="31" applyFont="1" applyFill="1" applyBorder="1" applyAlignment="1">
      <alignment vertical="center"/>
    </xf>
    <xf numFmtId="0" fontId="12" fillId="0" borderId="22" xfId="31" applyFont="1" applyBorder="1" applyAlignment="1">
      <alignment horizontal="center" vertical="center" wrapText="1"/>
    </xf>
    <xf numFmtId="0" fontId="12" fillId="0" borderId="23" xfId="31" applyFont="1" applyBorder="1" applyAlignment="1">
      <alignment horizontal="center" vertical="center" wrapText="1"/>
    </xf>
    <xf numFmtId="0" fontId="12" fillId="0" borderId="25" xfId="31" applyFont="1" applyBorder="1" applyAlignment="1">
      <alignment horizontal="center" vertical="center" wrapText="1"/>
    </xf>
    <xf numFmtId="0" fontId="17" fillId="0" borderId="24" xfId="31" applyFont="1" applyFill="1" applyBorder="1" applyAlignment="1">
      <alignment horizontal="center" vertical="center" wrapText="1"/>
    </xf>
    <xf numFmtId="0" fontId="17" fillId="0" borderId="22" xfId="31" applyFont="1" applyFill="1" applyBorder="1" applyAlignment="1">
      <alignment horizontal="center" vertical="center" wrapText="1"/>
    </xf>
    <xf numFmtId="0" fontId="17" fillId="0" borderId="25" xfId="31" applyFont="1" applyFill="1" applyBorder="1" applyAlignment="1">
      <alignment horizontal="center" vertical="center" wrapText="1"/>
    </xf>
    <xf numFmtId="0" fontId="17" fillId="0" borderId="26" xfId="31" applyFont="1" applyFill="1" applyBorder="1" applyAlignment="1">
      <alignment horizontal="center" vertical="center" wrapText="1"/>
    </xf>
    <xf numFmtId="0" fontId="17" fillId="0" borderId="27" xfId="31" applyFont="1" applyFill="1" applyBorder="1" applyAlignment="1">
      <alignment horizontal="center" vertical="center" wrapText="1"/>
    </xf>
    <xf numFmtId="0" fontId="17" fillId="0" borderId="28" xfId="31" applyFont="1" applyFill="1" applyBorder="1" applyAlignment="1">
      <alignment horizontal="center" vertical="center" wrapText="1"/>
    </xf>
    <xf numFmtId="0" fontId="12" fillId="0" borderId="23" xfId="31" applyFont="1" applyFill="1" applyBorder="1"/>
    <xf numFmtId="0" fontId="12" fillId="0" borderId="22" xfId="31" applyFont="1" applyFill="1" applyBorder="1"/>
    <xf numFmtId="0" fontId="12" fillId="0" borderId="24" xfId="31" applyFont="1" applyFill="1" applyBorder="1"/>
  </cellXfs>
  <cellStyles count="100">
    <cellStyle name="_CD_Peru" xfId="45" xr:uid="{00000000-0005-0000-0000-000000000000}"/>
    <cellStyle name="=C:\WINNT\SYSTEM32\COMMAND.COM" xfId="46" xr:uid="{00000000-0005-0000-0000-000001000000}"/>
    <cellStyle name="20% - Énfasis1" xfId="47" xr:uid="{00000000-0005-0000-0000-000002000000}"/>
    <cellStyle name="20% - Énfasis2" xfId="48" xr:uid="{00000000-0005-0000-0000-000003000000}"/>
    <cellStyle name="20% - Énfasis3" xfId="49" xr:uid="{00000000-0005-0000-0000-000004000000}"/>
    <cellStyle name="20% - Énfasis4" xfId="50" xr:uid="{00000000-0005-0000-0000-000005000000}"/>
    <cellStyle name="20% - Énfasis5" xfId="51" xr:uid="{00000000-0005-0000-0000-000006000000}"/>
    <cellStyle name="20% - Énfasis6" xfId="52" xr:uid="{00000000-0005-0000-0000-000007000000}"/>
    <cellStyle name="40% - Énfasis1" xfId="53" xr:uid="{00000000-0005-0000-0000-000008000000}"/>
    <cellStyle name="40% - Énfasis2" xfId="54" xr:uid="{00000000-0005-0000-0000-000009000000}"/>
    <cellStyle name="40% - Énfasis3" xfId="55" xr:uid="{00000000-0005-0000-0000-00000A000000}"/>
    <cellStyle name="40% - Énfasis4" xfId="56" xr:uid="{00000000-0005-0000-0000-00000B000000}"/>
    <cellStyle name="40% - Énfasis5" xfId="57" xr:uid="{00000000-0005-0000-0000-00000C000000}"/>
    <cellStyle name="40% - Énfasis6" xfId="58" xr:uid="{00000000-0005-0000-0000-00000D000000}"/>
    <cellStyle name="60% - Énfasis1" xfId="59" xr:uid="{00000000-0005-0000-0000-00000E000000}"/>
    <cellStyle name="60% - Énfasis2" xfId="60" xr:uid="{00000000-0005-0000-0000-00000F000000}"/>
    <cellStyle name="60% - Énfasis3" xfId="61" xr:uid="{00000000-0005-0000-0000-000010000000}"/>
    <cellStyle name="60% - Énfasis4" xfId="62" xr:uid="{00000000-0005-0000-0000-000011000000}"/>
    <cellStyle name="60% - Énfasis5" xfId="63" xr:uid="{00000000-0005-0000-0000-000012000000}"/>
    <cellStyle name="60% - Énfasis6" xfId="64" xr:uid="{00000000-0005-0000-0000-000013000000}"/>
    <cellStyle name="ANCLAS,REZONES Y SUS PARTES,DE FUNDICION,DE HIERRO O DE ACERO" xfId="2" xr:uid="{00000000-0005-0000-0000-000014000000}"/>
    <cellStyle name="ANCLAS,REZONES Y SUS PARTES,DE FUNDICION,DE HIERRO O DE ACERO 2" xfId="11" xr:uid="{00000000-0005-0000-0000-000015000000}"/>
    <cellStyle name="ANCLAS,REZONES Y SUS PARTES,DE FUNDICION,DE HIERRO O DE ACERO 2 2" xfId="43" xr:uid="{00000000-0005-0000-0000-000016000000}"/>
    <cellStyle name="ANCLAS,REZONES Y SUS PARTES,DE FUNDICION,DE HIERRO O DE ACERO 3" xfId="65" xr:uid="{00000000-0005-0000-0000-000017000000}"/>
    <cellStyle name="bolet" xfId="66" xr:uid="{00000000-0005-0000-0000-000018000000}"/>
    <cellStyle name="bolet_Tab4-20" xfId="36" xr:uid="{00000000-0005-0000-0000-000019000000}"/>
    <cellStyle name="Buena" xfId="67" xr:uid="{00000000-0005-0000-0000-00001A000000}"/>
    <cellStyle name="Cálculo" xfId="68" xr:uid="{00000000-0005-0000-0000-00001B000000}"/>
    <cellStyle name="Celda de comprobación" xfId="69" xr:uid="{00000000-0005-0000-0000-00001C000000}"/>
    <cellStyle name="Celda vinculada" xfId="70" xr:uid="{00000000-0005-0000-0000-00001D000000}"/>
    <cellStyle name="Comma" xfId="1" builtinId="3"/>
    <cellStyle name="Comma [0] 2" xfId="71" xr:uid="{00000000-0005-0000-0000-00001F000000}"/>
    <cellStyle name="Comma 2" xfId="72" xr:uid="{00000000-0005-0000-0000-000020000000}"/>
    <cellStyle name="Comma0" xfId="73" xr:uid="{00000000-0005-0000-0000-000021000000}"/>
    <cellStyle name="Currency 2" xfId="74" xr:uid="{00000000-0005-0000-0000-000022000000}"/>
    <cellStyle name="Currency0" xfId="75" xr:uid="{00000000-0005-0000-0000-000023000000}"/>
    <cellStyle name="Date" xfId="76" xr:uid="{00000000-0005-0000-0000-000024000000}"/>
    <cellStyle name="Diseño" xfId="77" xr:uid="{00000000-0005-0000-0000-000025000000}"/>
    <cellStyle name="Encabezado 4" xfId="78" xr:uid="{00000000-0005-0000-0000-000026000000}"/>
    <cellStyle name="Énfasis1" xfId="79" xr:uid="{00000000-0005-0000-0000-000027000000}"/>
    <cellStyle name="Énfasis2" xfId="80" xr:uid="{00000000-0005-0000-0000-000028000000}"/>
    <cellStyle name="Énfasis3" xfId="81" xr:uid="{00000000-0005-0000-0000-000029000000}"/>
    <cellStyle name="Énfasis4" xfId="82" xr:uid="{00000000-0005-0000-0000-00002A000000}"/>
    <cellStyle name="Énfasis5" xfId="83" xr:uid="{00000000-0005-0000-0000-00002B000000}"/>
    <cellStyle name="Énfasis6" xfId="84" xr:uid="{00000000-0005-0000-0000-00002C000000}"/>
    <cellStyle name="Entrada" xfId="85" xr:uid="{00000000-0005-0000-0000-00002D000000}"/>
    <cellStyle name="Fixed" xfId="86" xr:uid="{00000000-0005-0000-0000-00002E000000}"/>
    <cellStyle name="Incorrecto" xfId="87" xr:uid="{00000000-0005-0000-0000-00002F000000}"/>
    <cellStyle name="MES" xfId="88" xr:uid="{00000000-0005-0000-0000-000030000000}"/>
    <cellStyle name="Millares_Petroleo" xfId="89" xr:uid="{00000000-0005-0000-0000-000031000000}"/>
    <cellStyle name="Normal" xfId="0" builtinId="0"/>
    <cellStyle name="Normal 2" xfId="14" xr:uid="{00000000-0005-0000-0000-000033000000}"/>
    <cellStyle name="Normal 3" xfId="4" xr:uid="{00000000-0005-0000-0000-000034000000}"/>
    <cellStyle name="Normal 4" xfId="31" xr:uid="{00000000-0005-0000-0000-000035000000}"/>
    <cellStyle name="Normal__CN-Arg" xfId="12" xr:uid="{00000000-0005-0000-0000-000036000000}"/>
    <cellStyle name="Normal_ARG96-01" xfId="3" xr:uid="{00000000-0005-0000-0000-000037000000}"/>
    <cellStyle name="Normal_ARG96-03" xfId="8" xr:uid="{00000000-0005-0000-0000-000038000000}"/>
    <cellStyle name="Normal_ARG96-04" xfId="7" xr:uid="{00000000-0005-0000-0000-000039000000}"/>
    <cellStyle name="Normal_ARG96-07" xfId="10" xr:uid="{00000000-0005-0000-0000-00003A000000}"/>
    <cellStyle name="Normal_ARG96-09" xfId="22" xr:uid="{00000000-0005-0000-0000-00003B000000}"/>
    <cellStyle name="Normal_ARG96-10" xfId="26" xr:uid="{00000000-0005-0000-0000-00003C000000}"/>
    <cellStyle name="Normal_ARG96-11" xfId="28" xr:uid="{00000000-0005-0000-0000-00003D000000}"/>
    <cellStyle name="Normal_ARG96-12" xfId="30" xr:uid="{00000000-0005-0000-0000-00003E000000}"/>
    <cellStyle name="Normal_ARG96-14" xfId="33" xr:uid="{00000000-0005-0000-0000-00003F000000}"/>
    <cellStyle name="Normal_ARG96-15" xfId="20" xr:uid="{00000000-0005-0000-0000-000040000000}"/>
    <cellStyle name="Normal_ARG96-16" xfId="37" xr:uid="{00000000-0005-0000-0000-000041000000}"/>
    <cellStyle name="Normal_ARG97-03" xfId="9" xr:uid="{00000000-0005-0000-0000-000042000000}"/>
    <cellStyle name="Normal_ARG97-09" xfId="24" xr:uid="{00000000-0005-0000-0000-000043000000}"/>
    <cellStyle name="Normal_ARG976-04" xfId="15" xr:uid="{00000000-0005-0000-0000-000044000000}"/>
    <cellStyle name="Normal_ArgDestiX" xfId="32" xr:uid="{00000000-0005-0000-0000-000045000000}"/>
    <cellStyle name="Normal_BOL96-16" xfId="44" xr:uid="{00000000-0005-0000-0000-000046000000}"/>
    <cellStyle name="Normal_BOL96-17" xfId="38" xr:uid="{00000000-0005-0000-0000-000047000000}"/>
    <cellStyle name="Normal_Book3" xfId="41" xr:uid="{00000000-0005-0000-0000-000048000000}"/>
    <cellStyle name="Normal_BRA96-06" xfId="17" xr:uid="{00000000-0005-0000-0000-000049000000}"/>
    <cellStyle name="Normal_BRA96-07" xfId="21" xr:uid="{00000000-0005-0000-0000-00004A000000}"/>
    <cellStyle name="Normal_BRA96-09" xfId="25" xr:uid="{00000000-0005-0000-0000-00004B000000}"/>
    <cellStyle name="Normal_BRA96-10" xfId="27" xr:uid="{00000000-0005-0000-0000-00004C000000}"/>
    <cellStyle name="Normal_BRA96-13" xfId="35" xr:uid="{00000000-0005-0000-0000-00004D000000}"/>
    <cellStyle name="Normal_CD_FISCAL_1_VA-1sep5" xfId="42" xr:uid="{00000000-0005-0000-0000-00004E000000}"/>
    <cellStyle name="Normal_CHL96-01" xfId="19" xr:uid="{00000000-0005-0000-0000-00004F000000}"/>
    <cellStyle name="Normal_Cuad_A-13_Deuda" xfId="34" xr:uid="{00000000-0005-0000-0000-000050000000}"/>
    <cellStyle name="Normal_ECU96-06" xfId="16" xr:uid="{00000000-0005-0000-0000-000051000000}"/>
    <cellStyle name="Normal_EcuIET" xfId="6" xr:uid="{00000000-0005-0000-0000-000052000000}"/>
    <cellStyle name="Normal_GTM96-13" xfId="39" xr:uid="{00000000-0005-0000-0000-000053000000}"/>
    <cellStyle name="Normal_MEX96-06" xfId="18" xr:uid="{00000000-0005-0000-0000-000054000000}"/>
    <cellStyle name="Normal_MEX96-15" xfId="40" xr:uid="{00000000-0005-0000-0000-000055000000}"/>
    <cellStyle name="Normal_PER96-02" xfId="5" xr:uid="{00000000-0005-0000-0000-000056000000}"/>
    <cellStyle name="Normal_URY_1-2" xfId="13" xr:uid="{00000000-0005-0000-0000-000057000000}"/>
    <cellStyle name="Normal_URY96-10" xfId="29" xr:uid="{00000000-0005-0000-0000-000058000000}"/>
    <cellStyle name="Normal_VEN96-09" xfId="23" xr:uid="{00000000-0005-0000-0000-000059000000}"/>
    <cellStyle name="Notas" xfId="90" xr:uid="{00000000-0005-0000-0000-00005A000000}"/>
    <cellStyle name="Salida" xfId="91" xr:uid="{00000000-0005-0000-0000-00005B000000}"/>
    <cellStyle name="Style 1" xfId="92" xr:uid="{00000000-0005-0000-0000-00005C000000}"/>
    <cellStyle name="Texto de advertencia" xfId="93" xr:uid="{00000000-0005-0000-0000-00005D000000}"/>
    <cellStyle name="Texto explicativo" xfId="94" xr:uid="{00000000-0005-0000-0000-00005E000000}"/>
    <cellStyle name="Título" xfId="95" xr:uid="{00000000-0005-0000-0000-00005F000000}"/>
    <cellStyle name="Título 1" xfId="96" xr:uid="{00000000-0005-0000-0000-000060000000}"/>
    <cellStyle name="Título 2" xfId="97" xr:uid="{00000000-0005-0000-0000-000061000000}"/>
    <cellStyle name="Título 3" xfId="98" xr:uid="{00000000-0005-0000-0000-000062000000}"/>
    <cellStyle name="Título_Petroleo" xfId="99" xr:uid="{00000000-0005-0000-0000-00006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showGridLines="0" tabSelected="1" workbookViewId="0"/>
  </sheetViews>
  <sheetFormatPr defaultColWidth="9.33203125" defaultRowHeight="11.25" x14ac:dyDescent="0.2"/>
  <cols>
    <col min="1" max="1" width="13.33203125" style="5" bestFit="1" customWidth="1"/>
    <col min="2" max="2" width="66.1640625" style="5" customWidth="1"/>
    <col min="3" max="3" width="67" style="5" bestFit="1" customWidth="1"/>
    <col min="4" max="16384" width="9.33203125" style="5"/>
  </cols>
  <sheetData>
    <row r="1" spans="1:3" s="1" customFormat="1" x14ac:dyDescent="0.2">
      <c r="B1" s="2" t="s">
        <v>0</v>
      </c>
      <c r="C1" s="2" t="s">
        <v>1</v>
      </c>
    </row>
    <row r="2" spans="1:3" x14ac:dyDescent="0.2">
      <c r="A2" s="3"/>
      <c r="B2" s="4" t="s">
        <v>2</v>
      </c>
      <c r="C2" s="4" t="s">
        <v>3</v>
      </c>
    </row>
    <row r="3" spans="1:3" x14ac:dyDescent="0.2">
      <c r="A3" s="6"/>
      <c r="B3" s="7"/>
      <c r="C3" s="7"/>
    </row>
    <row r="4" spans="1:3" x14ac:dyDescent="0.2">
      <c r="A4" s="8"/>
      <c r="B4" s="9"/>
      <c r="C4" s="10"/>
    </row>
    <row r="5" spans="1:3" ht="16.149999999999999" customHeight="1" x14ac:dyDescent="0.2">
      <c r="A5" s="11">
        <v>1</v>
      </c>
      <c r="B5" s="12" t="s">
        <v>4</v>
      </c>
      <c r="C5" s="12" t="s">
        <v>5</v>
      </c>
    </row>
    <row r="6" spans="1:3" ht="16.149999999999999" customHeight="1" x14ac:dyDescent="0.2">
      <c r="A6" s="11">
        <v>2</v>
      </c>
      <c r="B6" s="12" t="s">
        <v>6</v>
      </c>
      <c r="C6" s="12" t="s">
        <v>7</v>
      </c>
    </row>
    <row r="7" spans="1:3" ht="16.149999999999999" customHeight="1" x14ac:dyDescent="0.2">
      <c r="A7" s="11">
        <v>3</v>
      </c>
      <c r="B7" s="12" t="s">
        <v>8</v>
      </c>
      <c r="C7" s="12" t="s">
        <v>249</v>
      </c>
    </row>
    <row r="8" spans="1:3" ht="16.149999999999999" customHeight="1" x14ac:dyDescent="0.2">
      <c r="A8" s="11">
        <v>4</v>
      </c>
      <c r="B8" s="12" t="str">
        <f>'A-4'!A3</f>
        <v>PRODUCTO INTERNO BRUTO POR GASTO</v>
      </c>
      <c r="C8" s="12" t="s">
        <v>285</v>
      </c>
    </row>
    <row r="9" spans="1:3" ht="16.149999999999999" customHeight="1" x14ac:dyDescent="0.2">
      <c r="A9" s="11">
        <v>5</v>
      </c>
      <c r="B9" s="12" t="s">
        <v>9</v>
      </c>
      <c r="C9" s="12" t="s">
        <v>10</v>
      </c>
    </row>
    <row r="10" spans="1:3" ht="16.149999999999999" customHeight="1" x14ac:dyDescent="0.2">
      <c r="A10" s="11">
        <v>6</v>
      </c>
      <c r="B10" s="12" t="s">
        <v>11</v>
      </c>
      <c r="C10" s="12" t="s">
        <v>12</v>
      </c>
    </row>
    <row r="11" spans="1:3" ht="16.149999999999999" customHeight="1" x14ac:dyDescent="0.2">
      <c r="A11" s="11">
        <v>7</v>
      </c>
      <c r="B11" s="12" t="s">
        <v>13</v>
      </c>
      <c r="C11" s="13" t="s">
        <v>14</v>
      </c>
    </row>
    <row r="12" spans="1:3" ht="16.149999999999999" customHeight="1" x14ac:dyDescent="0.2">
      <c r="A12" s="11">
        <v>8</v>
      </c>
      <c r="B12" s="12" t="s">
        <v>15</v>
      </c>
      <c r="C12" s="12" t="s">
        <v>16</v>
      </c>
    </row>
    <row r="13" spans="1:3" ht="16.149999999999999" customHeight="1" x14ac:dyDescent="0.2">
      <c r="A13" s="11">
        <v>9</v>
      </c>
      <c r="B13" s="12" t="s">
        <v>17</v>
      </c>
      <c r="C13" s="12" t="s">
        <v>18</v>
      </c>
    </row>
    <row r="14" spans="1:3" ht="16.149999999999999" customHeight="1" x14ac:dyDescent="0.2">
      <c r="A14" s="11">
        <v>10</v>
      </c>
      <c r="B14" s="12" t="s">
        <v>19</v>
      </c>
      <c r="C14" s="12" t="s">
        <v>20</v>
      </c>
    </row>
    <row r="15" spans="1:3" ht="16.149999999999999" customHeight="1" x14ac:dyDescent="0.2">
      <c r="A15" s="11">
        <v>11</v>
      </c>
      <c r="B15" s="12" t="s">
        <v>21</v>
      </c>
      <c r="C15" s="12" t="s">
        <v>22</v>
      </c>
    </row>
    <row r="16" spans="1:3" ht="16.149999999999999" customHeight="1" x14ac:dyDescent="0.2">
      <c r="A16" s="11">
        <v>12</v>
      </c>
      <c r="B16" s="12" t="s">
        <v>23</v>
      </c>
      <c r="C16" s="12" t="s">
        <v>24</v>
      </c>
    </row>
    <row r="17" spans="1:3" ht="16.149999999999999" customHeight="1" x14ac:dyDescent="0.2">
      <c r="A17" s="11">
        <v>13</v>
      </c>
      <c r="B17" s="12" t="s">
        <v>25</v>
      </c>
      <c r="C17" s="12" t="s">
        <v>26</v>
      </c>
    </row>
    <row r="18" spans="1:3" ht="16.149999999999999" customHeight="1" x14ac:dyDescent="0.2">
      <c r="A18" s="11">
        <v>14</v>
      </c>
      <c r="B18" s="12" t="s">
        <v>27</v>
      </c>
      <c r="C18" s="12" t="s">
        <v>28</v>
      </c>
    </row>
    <row r="19" spans="1:3" ht="16.149999999999999" customHeight="1" x14ac:dyDescent="0.2">
      <c r="A19" s="11">
        <v>15</v>
      </c>
      <c r="B19" s="12" t="s">
        <v>29</v>
      </c>
      <c r="C19" s="12" t="s">
        <v>30</v>
      </c>
    </row>
    <row r="20" spans="1:3" ht="16.149999999999999" customHeight="1" x14ac:dyDescent="0.2">
      <c r="A20" s="11" t="s">
        <v>31</v>
      </c>
      <c r="B20" s="12" t="s">
        <v>32</v>
      </c>
      <c r="C20" s="12" t="s">
        <v>33</v>
      </c>
    </row>
    <row r="21" spans="1:3" ht="16.149999999999999" customHeight="1" x14ac:dyDescent="0.2">
      <c r="A21" s="11"/>
    </row>
    <row r="22" spans="1:3" s="15" customFormat="1" ht="16.149999999999999" customHeight="1" x14ac:dyDescent="0.2">
      <c r="A22" s="14"/>
    </row>
    <row r="23" spans="1:3" s="15" customFormat="1" ht="16.149999999999999" customHeight="1" x14ac:dyDescent="0.2">
      <c r="A23" s="14"/>
      <c r="B23" s="16"/>
      <c r="C23" s="17"/>
    </row>
    <row r="24" spans="1:3" s="15" customFormat="1" ht="15" x14ac:dyDescent="0.2">
      <c r="A24" s="14"/>
      <c r="B24" s="16"/>
      <c r="C24" s="17"/>
    </row>
    <row r="25" spans="1:3" s="15" customFormat="1" ht="15" x14ac:dyDescent="0.2">
      <c r="A25" s="14"/>
      <c r="B25" s="16"/>
      <c r="C25" s="17"/>
    </row>
    <row r="26" spans="1:3" s="15" customFormat="1" ht="15" x14ac:dyDescent="0.2">
      <c r="A26" s="14"/>
      <c r="B26" s="16"/>
      <c r="C26" s="17"/>
    </row>
    <row r="27" spans="1:3" s="15" customFormat="1" ht="15" x14ac:dyDescent="0.2">
      <c r="A27" s="14"/>
      <c r="B27" s="16"/>
      <c r="C27" s="17"/>
    </row>
    <row r="28" spans="1:3" s="15" customFormat="1" ht="15" x14ac:dyDescent="0.2">
      <c r="A28" s="14"/>
      <c r="B28" s="16"/>
      <c r="C28" s="17"/>
    </row>
    <row r="29" spans="1:3" s="15" customFormat="1" ht="15" x14ac:dyDescent="0.2">
      <c r="A29" s="14"/>
      <c r="B29" s="16"/>
      <c r="C29" s="17"/>
    </row>
    <row r="30" spans="1:3" s="15" customFormat="1" ht="15" x14ac:dyDescent="0.2">
      <c r="A30" s="14"/>
      <c r="B30" s="16"/>
      <c r="C30" s="17"/>
    </row>
    <row r="31" spans="1:3" s="15" customFormat="1" x14ac:dyDescent="0.2"/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32"/>
  <sheetViews>
    <sheetView showGridLines="0" zoomScaleNormal="100" workbookViewId="0"/>
  </sheetViews>
  <sheetFormatPr defaultColWidth="11.6640625" defaultRowHeight="11.25" x14ac:dyDescent="0.2"/>
  <cols>
    <col min="1" max="1" width="44.5" style="27" customWidth="1"/>
    <col min="2" max="2" width="2.1640625" style="28" customWidth="1"/>
    <col min="3" max="11" width="9.33203125" style="29" customWidth="1"/>
    <col min="12" max="12" width="2.5" style="27" customWidth="1"/>
    <col min="13" max="13" width="53.83203125" style="27" customWidth="1"/>
    <col min="14" max="16384" width="11.6640625" style="23"/>
  </cols>
  <sheetData>
    <row r="1" spans="1:13" s="19" customFormat="1" x14ac:dyDescent="0.2">
      <c r="A1" s="18">
        <v>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>
        <v>1</v>
      </c>
    </row>
    <row r="2" spans="1:13" s="22" customFormat="1" x14ac:dyDescent="0.2">
      <c r="A2" s="20" t="s">
        <v>34</v>
      </c>
      <c r="B2" s="20"/>
      <c r="C2" s="21"/>
      <c r="D2" s="21"/>
      <c r="E2" s="21"/>
      <c r="F2" s="21"/>
      <c r="G2" s="21"/>
      <c r="H2" s="21"/>
      <c r="I2" s="21"/>
      <c r="J2" s="21"/>
      <c r="K2" s="21"/>
      <c r="L2" s="20"/>
      <c r="M2" s="20" t="s">
        <v>35</v>
      </c>
    </row>
    <row r="4" spans="1:13" x14ac:dyDescent="0.2">
      <c r="A4" s="590"/>
      <c r="B4" s="591"/>
      <c r="C4" s="592">
        <v>2010</v>
      </c>
      <c r="D4" s="592">
        <v>2011</v>
      </c>
      <c r="E4" s="592">
        <v>2012</v>
      </c>
      <c r="F4" s="592">
        <v>2013</v>
      </c>
      <c r="G4" s="592">
        <v>2014</v>
      </c>
      <c r="H4" s="592">
        <v>2015</v>
      </c>
      <c r="I4" s="592">
        <v>2016</v>
      </c>
      <c r="J4" s="592">
        <v>2017</v>
      </c>
      <c r="K4" s="592">
        <v>2018</v>
      </c>
      <c r="L4" s="590" t="s">
        <v>36</v>
      </c>
      <c r="M4" s="590"/>
    </row>
    <row r="5" spans="1:13" x14ac:dyDescent="0.2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4"/>
      <c r="M5" s="24"/>
    </row>
    <row r="6" spans="1:13" x14ac:dyDescent="0.2">
      <c r="B6" s="28" t="s">
        <v>37</v>
      </c>
    </row>
    <row r="7" spans="1:13" x14ac:dyDescent="0.2">
      <c r="A7" s="27" t="s">
        <v>38</v>
      </c>
      <c r="C7" s="30">
        <v>7.5282258303846996</v>
      </c>
      <c r="D7" s="30">
        <v>3.9744230794472899</v>
      </c>
      <c r="E7" s="30">
        <v>1.9211759850943799</v>
      </c>
      <c r="F7" s="30">
        <v>3.0048226702888101</v>
      </c>
      <c r="G7" s="30">
        <v>0.503955740273487</v>
      </c>
      <c r="H7" s="30">
        <v>-3.5457633934727899</v>
      </c>
      <c r="I7" s="30">
        <v>-3.3054543131705598</v>
      </c>
      <c r="J7" s="30">
        <v>1.0638612600036199</v>
      </c>
      <c r="K7" s="30">
        <v>1.1175791817493499</v>
      </c>
      <c r="L7" s="31"/>
      <c r="M7" s="27" t="s">
        <v>39</v>
      </c>
    </row>
    <row r="8" spans="1:13" x14ac:dyDescent="0.2">
      <c r="L8" s="31"/>
    </row>
    <row r="9" spans="1:13" x14ac:dyDescent="0.2">
      <c r="A9" s="27" t="s">
        <v>40</v>
      </c>
      <c r="C9" s="32"/>
      <c r="D9" s="32"/>
      <c r="E9" s="32"/>
      <c r="F9" s="32"/>
      <c r="G9" s="32"/>
      <c r="H9" s="32"/>
      <c r="I9" s="32"/>
      <c r="J9" s="32"/>
      <c r="K9" s="32"/>
      <c r="L9" s="31"/>
      <c r="M9" s="27" t="s">
        <v>41</v>
      </c>
    </row>
    <row r="10" spans="1:13" x14ac:dyDescent="0.2">
      <c r="A10" s="27" t="s">
        <v>42</v>
      </c>
      <c r="C10" s="32">
        <v>6.6969424754960203</v>
      </c>
      <c r="D10" s="32">
        <v>5.6386464247305099</v>
      </c>
      <c r="E10" s="32">
        <v>-3.0822422430849299</v>
      </c>
      <c r="F10" s="32">
        <v>8.3614439821617896</v>
      </c>
      <c r="G10" s="32">
        <v>2.7907944566977401</v>
      </c>
      <c r="H10" s="32">
        <v>3.3143314331434102</v>
      </c>
      <c r="I10" s="32">
        <v>-5.2242177574756603</v>
      </c>
      <c r="J10" s="32">
        <v>12.540576869772</v>
      </c>
      <c r="K10" s="32">
        <v>0.102440100946355</v>
      </c>
      <c r="L10" s="31"/>
      <c r="M10" s="27" t="s">
        <v>43</v>
      </c>
    </row>
    <row r="11" spans="1:13" x14ac:dyDescent="0.2">
      <c r="A11" s="27" t="s">
        <v>44</v>
      </c>
      <c r="C11" s="32">
        <v>14.8879035121423</v>
      </c>
      <c r="D11" s="32">
        <v>3.4701950620652098</v>
      </c>
      <c r="E11" s="32">
        <v>-1.94012314922526</v>
      </c>
      <c r="F11" s="32">
        <v>-3.1865127745164599</v>
      </c>
      <c r="G11" s="32">
        <v>9.0517013841231009</v>
      </c>
      <c r="H11" s="32">
        <v>5.6965210474201999</v>
      </c>
      <c r="I11" s="32">
        <v>-1.2286387477097001</v>
      </c>
      <c r="J11" s="32">
        <v>4.1751516046006003</v>
      </c>
      <c r="K11" s="32">
        <v>0.964377023221341</v>
      </c>
      <c r="L11" s="31"/>
      <c r="M11" s="27" t="s">
        <v>45</v>
      </c>
    </row>
    <row r="12" spans="1:13" x14ac:dyDescent="0.2">
      <c r="A12" s="27" t="s">
        <v>46</v>
      </c>
      <c r="C12" s="32">
        <v>9.1900349423712697</v>
      </c>
      <c r="D12" s="32">
        <v>2.2471841926398701</v>
      </c>
      <c r="E12" s="32">
        <v>-2.37869010129823</v>
      </c>
      <c r="F12" s="32">
        <v>3.0133010129937499</v>
      </c>
      <c r="G12" s="32">
        <v>-4.6870329835537099</v>
      </c>
      <c r="H12" s="32">
        <v>-8.4842712127700892</v>
      </c>
      <c r="I12" s="32">
        <v>-4.8245676610978796</v>
      </c>
      <c r="J12" s="32">
        <v>1.71660163417318</v>
      </c>
      <c r="K12" s="32">
        <v>1.34548680064308</v>
      </c>
      <c r="L12" s="31"/>
      <c r="M12" s="27" t="s">
        <v>47</v>
      </c>
    </row>
    <row r="13" spans="1:13" x14ac:dyDescent="0.2">
      <c r="A13" s="27" t="s">
        <v>48</v>
      </c>
      <c r="C13" s="32">
        <v>6.2757053768390598</v>
      </c>
      <c r="D13" s="32">
        <v>5.6062595518435296</v>
      </c>
      <c r="E13" s="32">
        <v>0.68232898940745501</v>
      </c>
      <c r="F13" s="32">
        <v>1.60126904312983</v>
      </c>
      <c r="G13" s="32">
        <v>-1.9435885280874701</v>
      </c>
      <c r="H13" s="32">
        <v>-0.39265762170798102</v>
      </c>
      <c r="I13" s="32">
        <v>6.4594952225547804</v>
      </c>
      <c r="J13" s="32">
        <v>0.97542992943542295</v>
      </c>
      <c r="K13" s="32">
        <v>2.2522119499093001</v>
      </c>
      <c r="L13" s="31"/>
      <c r="M13" s="27" t="s">
        <v>49</v>
      </c>
    </row>
    <row r="14" spans="1:13" x14ac:dyDescent="0.2">
      <c r="A14" s="27" t="s">
        <v>50</v>
      </c>
      <c r="C14" s="32">
        <v>13.100999896311199</v>
      </c>
      <c r="D14" s="32">
        <v>8.2473529312274305</v>
      </c>
      <c r="E14" s="32">
        <v>3.18398246154878</v>
      </c>
      <c r="F14" s="32">
        <v>4.49560204647159</v>
      </c>
      <c r="G14" s="32">
        <v>-2.1407853675156701</v>
      </c>
      <c r="H14" s="32">
        <v>-9.0045154522291995</v>
      </c>
      <c r="I14" s="32">
        <v>-9.99837847698468</v>
      </c>
      <c r="J14" s="32">
        <v>-7.4774885328605398</v>
      </c>
      <c r="K14" s="32">
        <v>-2.53033729324651</v>
      </c>
      <c r="L14" s="31"/>
      <c r="M14" s="27" t="s">
        <v>51</v>
      </c>
    </row>
    <row r="15" spans="1:13" x14ac:dyDescent="0.2">
      <c r="A15" s="27" t="s">
        <v>52</v>
      </c>
      <c r="C15" s="32"/>
      <c r="D15" s="32"/>
      <c r="E15" s="32"/>
      <c r="F15" s="32"/>
      <c r="G15" s="32"/>
      <c r="H15" s="32"/>
      <c r="I15" s="32"/>
      <c r="J15" s="32"/>
      <c r="K15" s="32"/>
      <c r="L15" s="31"/>
      <c r="M15" s="27" t="s">
        <v>53</v>
      </c>
    </row>
    <row r="16" spans="1:13" x14ac:dyDescent="0.2">
      <c r="A16" s="27" t="s">
        <v>54</v>
      </c>
      <c r="C16" s="32">
        <v>11.1494641947831</v>
      </c>
      <c r="D16" s="32">
        <v>2.3410190063645402</v>
      </c>
      <c r="E16" s="32">
        <v>2.3644932900077902</v>
      </c>
      <c r="F16" s="32">
        <v>3.4243415113645299</v>
      </c>
      <c r="G16" s="32">
        <v>0.555784440966689</v>
      </c>
      <c r="H16" s="32">
        <v>-7.3035435037735903</v>
      </c>
      <c r="I16" s="32">
        <v>-6.6945405332881496</v>
      </c>
      <c r="J16" s="32">
        <v>2.1477978116281302</v>
      </c>
      <c r="K16" s="32">
        <v>2.2680169254446501</v>
      </c>
      <c r="L16" s="31"/>
      <c r="M16" s="27" t="s">
        <v>55</v>
      </c>
    </row>
    <row r="17" spans="1:13" x14ac:dyDescent="0.2">
      <c r="A17" s="27" t="s">
        <v>56</v>
      </c>
      <c r="C17" s="32">
        <v>11.1892987855613</v>
      </c>
      <c r="D17" s="32">
        <v>4.2785542849072398</v>
      </c>
      <c r="E17" s="32">
        <v>2.0421969472749399</v>
      </c>
      <c r="F17" s="32">
        <v>2.62805700769706</v>
      </c>
      <c r="G17" s="32">
        <v>1.4909965047854801</v>
      </c>
      <c r="H17" s="32">
        <v>-4.3243456842155998</v>
      </c>
      <c r="I17" s="32">
        <v>-5.6331125827816599</v>
      </c>
      <c r="J17" s="32">
        <v>1.1683535791664501</v>
      </c>
      <c r="K17" s="32">
        <v>2.1660448333879598</v>
      </c>
      <c r="L17" s="31"/>
      <c r="M17" s="27" t="s">
        <v>57</v>
      </c>
    </row>
    <row r="18" spans="1:13" x14ac:dyDescent="0.2">
      <c r="A18" s="27" t="s">
        <v>58</v>
      </c>
      <c r="C18" s="32"/>
      <c r="D18" s="32"/>
      <c r="E18" s="32"/>
      <c r="F18" s="32"/>
      <c r="G18" s="32"/>
      <c r="H18" s="32"/>
      <c r="I18" s="32"/>
      <c r="J18" s="32"/>
      <c r="K18" s="32"/>
      <c r="L18" s="31"/>
      <c r="M18" s="27" t="s">
        <v>59</v>
      </c>
    </row>
    <row r="19" spans="1:13" x14ac:dyDescent="0.2">
      <c r="A19" s="27" t="s">
        <v>60</v>
      </c>
      <c r="C19" s="32">
        <v>9.3220386624888203</v>
      </c>
      <c r="D19" s="32">
        <v>6.2081127177024698</v>
      </c>
      <c r="E19" s="32">
        <v>1.5491216492778701</v>
      </c>
      <c r="F19" s="32">
        <v>1.8039890592826699</v>
      </c>
      <c r="G19" s="32">
        <v>-0.56499040616960805</v>
      </c>
      <c r="H19" s="32">
        <v>-1.2081084473452399</v>
      </c>
      <c r="I19" s="32">
        <v>-3.4319254481543999</v>
      </c>
      <c r="J19" s="32">
        <v>-1.64468646880194</v>
      </c>
      <c r="K19" s="32">
        <v>0.35935883333968499</v>
      </c>
      <c r="L19" s="31"/>
      <c r="M19" s="27" t="s">
        <v>61</v>
      </c>
    </row>
    <row r="20" spans="1:13" x14ac:dyDescent="0.2">
      <c r="A20" s="27" t="s">
        <v>62</v>
      </c>
      <c r="C20" s="32">
        <v>2.2250061975855702</v>
      </c>
      <c r="D20" s="32">
        <v>1.90166311855635</v>
      </c>
      <c r="E20" s="32">
        <v>1.34468338408098</v>
      </c>
      <c r="F20" s="32">
        <v>2.2113138915591701</v>
      </c>
      <c r="G20" s="32">
        <v>9.7428660644105505E-2</v>
      </c>
      <c r="H20" s="32">
        <v>0.24228460054225301</v>
      </c>
      <c r="I20" s="32">
        <v>0.25734343435512802</v>
      </c>
      <c r="J20" s="32">
        <v>-0.205694752312646</v>
      </c>
      <c r="K20" s="32">
        <v>0.235552662479033</v>
      </c>
      <c r="L20" s="31"/>
      <c r="M20" s="27" t="s">
        <v>63</v>
      </c>
    </row>
    <row r="21" spans="1:13" x14ac:dyDescent="0.2">
      <c r="C21" s="32"/>
      <c r="D21" s="32"/>
      <c r="E21" s="32"/>
      <c r="F21" s="32"/>
      <c r="G21" s="32"/>
      <c r="H21" s="32"/>
      <c r="I21" s="32"/>
      <c r="J21" s="32"/>
      <c r="K21" s="32"/>
      <c r="L21" s="31"/>
    </row>
    <row r="22" spans="1:13" x14ac:dyDescent="0.2">
      <c r="A22" s="27" t="s">
        <v>64</v>
      </c>
      <c r="C22" s="32"/>
      <c r="D22" s="32"/>
      <c r="E22" s="32"/>
      <c r="F22" s="32"/>
      <c r="G22" s="32"/>
      <c r="H22" s="32"/>
      <c r="I22" s="32"/>
      <c r="J22" s="32"/>
      <c r="K22" s="32"/>
      <c r="L22" s="31"/>
      <c r="M22" s="27" t="s">
        <v>65</v>
      </c>
    </row>
    <row r="23" spans="1:13" x14ac:dyDescent="0.2">
      <c r="A23" s="27" t="s">
        <v>66</v>
      </c>
      <c r="C23" s="32">
        <v>5.6659962260822203</v>
      </c>
      <c r="D23" s="32">
        <v>4.1910823598720901</v>
      </c>
      <c r="E23" s="32">
        <v>3.2116684254605898</v>
      </c>
      <c r="F23" s="32">
        <v>3.0135930631930701</v>
      </c>
      <c r="G23" s="32">
        <v>1.9199297520113601</v>
      </c>
      <c r="H23" s="32">
        <v>-2.81176961794224</v>
      </c>
      <c r="I23" s="32">
        <v>-2.9392149793561</v>
      </c>
      <c r="J23" s="32">
        <v>0.828020438075039</v>
      </c>
      <c r="K23" s="32">
        <v>1.4567901728831401</v>
      </c>
      <c r="L23" s="31"/>
      <c r="M23" s="27" t="s">
        <v>67</v>
      </c>
    </row>
    <row r="24" spans="1:13" x14ac:dyDescent="0.2">
      <c r="A24" s="27" t="s">
        <v>68</v>
      </c>
      <c r="C24" s="32">
        <v>3.9206645935543301</v>
      </c>
      <c r="D24" s="32">
        <v>2.2042962734414102</v>
      </c>
      <c r="E24" s="32">
        <v>2.2770054758771501</v>
      </c>
      <c r="F24" s="32">
        <v>1.5101212759755001</v>
      </c>
      <c r="G24" s="32">
        <v>0.81308480802211303</v>
      </c>
      <c r="H24" s="32">
        <v>-1.43656820920918</v>
      </c>
      <c r="I24" s="32">
        <v>0.21100106596871901</v>
      </c>
      <c r="J24" s="32">
        <v>-0.86618692985963597</v>
      </c>
      <c r="K24" s="32">
        <v>1.7961063239924101E-2</v>
      </c>
      <c r="L24" s="31"/>
      <c r="M24" s="27" t="s">
        <v>69</v>
      </c>
    </row>
    <row r="25" spans="1:13" x14ac:dyDescent="0.2">
      <c r="A25" s="27" t="s">
        <v>70</v>
      </c>
      <c r="C25" s="32">
        <v>6.2293721263483803</v>
      </c>
      <c r="D25" s="32">
        <v>4.8184595372894297</v>
      </c>
      <c r="E25" s="32">
        <v>3.4994506815115201</v>
      </c>
      <c r="F25" s="32">
        <v>3.4710436906499398</v>
      </c>
      <c r="G25" s="32">
        <v>2.25031925996131</v>
      </c>
      <c r="H25" s="32">
        <v>-3.2164927259318898</v>
      </c>
      <c r="I25" s="32">
        <v>-3.88337692522899</v>
      </c>
      <c r="J25" s="32">
        <v>1.35742736051752</v>
      </c>
      <c r="K25" s="32">
        <v>1.89653273012491</v>
      </c>
      <c r="L25" s="31"/>
      <c r="M25" s="27" t="s">
        <v>71</v>
      </c>
    </row>
    <row r="26" spans="1:13" x14ac:dyDescent="0.2">
      <c r="A26" s="27" t="s">
        <v>72</v>
      </c>
      <c r="C26" s="32">
        <v>26.672623894106199</v>
      </c>
      <c r="D26" s="32">
        <v>5.7022147729694801</v>
      </c>
      <c r="E26" s="32">
        <v>-2.5514598374735802</v>
      </c>
      <c r="F26" s="32">
        <v>5.6910611901576802</v>
      </c>
      <c r="G26" s="32">
        <v>-5.3502323678971297</v>
      </c>
      <c r="H26" s="32">
        <v>-18.147965695238199</v>
      </c>
      <c r="I26" s="32">
        <v>-12.2498880210037</v>
      </c>
      <c r="J26" s="32">
        <v>1.6672995477272901</v>
      </c>
      <c r="K26" s="32">
        <v>1.98617773779428</v>
      </c>
      <c r="L26" s="31"/>
      <c r="M26" s="27" t="s">
        <v>73</v>
      </c>
    </row>
    <row r="27" spans="1:13" x14ac:dyDescent="0.2">
      <c r="A27" s="27" t="s">
        <v>74</v>
      </c>
      <c r="C27" s="32">
        <v>11.721721538658899</v>
      </c>
      <c r="D27" s="32">
        <v>4.8119463786651302</v>
      </c>
      <c r="E27" s="32">
        <v>0.70764162203185199</v>
      </c>
      <c r="F27" s="32">
        <v>1.83029508196715</v>
      </c>
      <c r="G27" s="32">
        <v>-1.5696804253968599</v>
      </c>
      <c r="H27" s="32">
        <v>6.8195639363583904</v>
      </c>
      <c r="I27" s="32">
        <v>0.86312555916976397</v>
      </c>
      <c r="J27" s="32">
        <v>5.2445300974820901</v>
      </c>
      <c r="K27" s="32">
        <v>4.0545461998055901</v>
      </c>
      <c r="L27" s="31"/>
      <c r="M27" s="27" t="s">
        <v>75</v>
      </c>
    </row>
    <row r="28" spans="1:13" x14ac:dyDescent="0.2">
      <c r="A28" s="27" t="s">
        <v>76</v>
      </c>
      <c r="C28" s="32">
        <v>33.639024664689401</v>
      </c>
      <c r="D28" s="32">
        <v>9.3932634782304607</v>
      </c>
      <c r="E28" s="32">
        <v>1.1308517368834099</v>
      </c>
      <c r="F28" s="32">
        <v>6.6696792961742801</v>
      </c>
      <c r="G28" s="32">
        <v>-2.27189559243434</v>
      </c>
      <c r="H28" s="32">
        <v>-14.190636852475899</v>
      </c>
      <c r="I28" s="32">
        <v>-10.3429328257068</v>
      </c>
      <c r="J28" s="32">
        <v>4.9873836778936198</v>
      </c>
      <c r="K28" s="32">
        <v>8.4949224197175202</v>
      </c>
      <c r="L28" s="31"/>
      <c r="M28" s="27" t="s">
        <v>77</v>
      </c>
    </row>
    <row r="29" spans="1:13" x14ac:dyDescent="0.2">
      <c r="C29" s="32"/>
      <c r="D29" s="32"/>
      <c r="E29" s="32"/>
      <c r="F29" s="32"/>
      <c r="G29" s="32"/>
      <c r="H29" s="32"/>
      <c r="I29" s="32"/>
      <c r="J29" s="32"/>
      <c r="K29" s="32"/>
      <c r="L29" s="31"/>
    </row>
    <row r="30" spans="1:13" x14ac:dyDescent="0.2">
      <c r="A30" s="27" t="s">
        <v>78</v>
      </c>
      <c r="B30" s="28" t="s">
        <v>767</v>
      </c>
      <c r="C30" s="32"/>
      <c r="D30" s="32"/>
      <c r="E30" s="32"/>
      <c r="F30" s="32"/>
      <c r="G30" s="32"/>
      <c r="H30" s="32"/>
      <c r="I30" s="32"/>
      <c r="J30" s="32"/>
      <c r="K30" s="32"/>
      <c r="L30" s="31"/>
      <c r="M30" s="27" t="s">
        <v>79</v>
      </c>
    </row>
    <row r="31" spans="1:13" x14ac:dyDescent="0.2">
      <c r="A31" s="27" t="s">
        <v>72</v>
      </c>
      <c r="C31" s="32">
        <v>21.801321565156858</v>
      </c>
      <c r="D31" s="32">
        <v>21.826271107046903</v>
      </c>
      <c r="E31" s="32">
        <v>21.417225365334954</v>
      </c>
      <c r="F31" s="32">
        <v>21.69376694021086</v>
      </c>
      <c r="G31" s="32">
        <v>20.548410758834663</v>
      </c>
      <c r="H31" s="32">
        <v>17.411625863293832</v>
      </c>
      <c r="I31" s="32">
        <v>14.974617871922256</v>
      </c>
      <c r="J31" s="32">
        <v>15.035633628014889</v>
      </c>
      <c r="K31" s="32">
        <v>15.422724263713473</v>
      </c>
      <c r="L31" s="31"/>
      <c r="M31" s="27" t="s">
        <v>73</v>
      </c>
    </row>
    <row r="32" spans="1:13" x14ac:dyDescent="0.2">
      <c r="A32" s="27" t="s">
        <v>80</v>
      </c>
      <c r="C32" s="32">
        <v>18.224136222853001</v>
      </c>
      <c r="D32" s="32">
        <v>18.91024181034426</v>
      </c>
      <c r="E32" s="32">
        <v>18.018357519762564</v>
      </c>
      <c r="F32" s="32">
        <v>18.466998526884169</v>
      </c>
      <c r="G32" s="32">
        <v>16.417445830082503</v>
      </c>
      <c r="H32" s="32">
        <v>14.389104583142972</v>
      </c>
      <c r="I32" s="32">
        <v>13.637577849958724</v>
      </c>
      <c r="J32" s="32">
        <v>14.682099915289667</v>
      </c>
      <c r="K32" s="32">
        <v>14.599357516963259</v>
      </c>
      <c r="L32" s="31"/>
      <c r="M32" s="27" t="s">
        <v>81</v>
      </c>
    </row>
    <row r="33" spans="1:13" x14ac:dyDescent="0.2">
      <c r="A33" s="27" t="s">
        <v>82</v>
      </c>
      <c r="C33" s="32">
        <v>3.577185342303856</v>
      </c>
      <c r="D33" s="32">
        <v>2.9160292967026407</v>
      </c>
      <c r="E33" s="32">
        <v>3.3988678455723917</v>
      </c>
      <c r="F33" s="32">
        <v>3.2267684133266936</v>
      </c>
      <c r="G33" s="32">
        <v>4.1309649287521584</v>
      </c>
      <c r="H33" s="32">
        <v>3.0225212801508579</v>
      </c>
      <c r="I33" s="32">
        <v>1.337040021963529</v>
      </c>
      <c r="J33" s="32">
        <v>0.35353371272521861</v>
      </c>
      <c r="K33" s="32">
        <v>0.82336674675021293</v>
      </c>
      <c r="L33" s="31"/>
      <c r="M33" s="27" t="s">
        <v>83</v>
      </c>
    </row>
    <row r="34" spans="1:13" x14ac:dyDescent="0.2">
      <c r="C34" s="32"/>
      <c r="D34" s="32"/>
      <c r="E34" s="32"/>
      <c r="F34" s="32"/>
      <c r="G34" s="32"/>
      <c r="H34" s="32"/>
      <c r="I34" s="32"/>
      <c r="J34" s="32"/>
      <c r="K34" s="32"/>
      <c r="L34" s="31"/>
    </row>
    <row r="35" spans="1:13" x14ac:dyDescent="0.2">
      <c r="A35" s="27" t="s">
        <v>84</v>
      </c>
      <c r="B35" s="28" t="s">
        <v>85</v>
      </c>
      <c r="C35" s="32"/>
      <c r="D35" s="32"/>
      <c r="E35" s="32"/>
      <c r="F35" s="32"/>
      <c r="G35" s="32"/>
      <c r="H35" s="32"/>
      <c r="I35" s="32"/>
      <c r="J35" s="32"/>
      <c r="K35" s="32"/>
      <c r="L35" s="31"/>
      <c r="M35" s="27" t="s">
        <v>86</v>
      </c>
    </row>
    <row r="36" spans="1:13" x14ac:dyDescent="0.2">
      <c r="A36" s="27" t="s">
        <v>87</v>
      </c>
      <c r="C36" s="33">
        <v>-79014.1976</v>
      </c>
      <c r="D36" s="33">
        <v>-76287.893100000001</v>
      </c>
      <c r="E36" s="33">
        <v>-83800.054099999994</v>
      </c>
      <c r="F36" s="33">
        <v>-79792.1541</v>
      </c>
      <c r="G36" s="33">
        <v>-101431.1033</v>
      </c>
      <c r="H36" s="33">
        <v>-54472.241199999997</v>
      </c>
      <c r="I36" s="33">
        <v>-24009.113300000001</v>
      </c>
      <c r="J36" s="33">
        <v>-7234.9674000000005</v>
      </c>
      <c r="K36" s="33">
        <v>-14510.3691</v>
      </c>
      <c r="L36" s="31"/>
      <c r="M36" s="27" t="s">
        <v>88</v>
      </c>
    </row>
    <row r="37" spans="1:13" x14ac:dyDescent="0.2">
      <c r="A37" s="27" t="s">
        <v>89</v>
      </c>
      <c r="C37" s="33">
        <v>18490.9997</v>
      </c>
      <c r="D37" s="33">
        <v>27625.0393</v>
      </c>
      <c r="E37" s="33">
        <v>17419.624500000002</v>
      </c>
      <c r="F37" s="33">
        <v>388.58089999999999</v>
      </c>
      <c r="G37" s="33">
        <v>-6629.2483000000002</v>
      </c>
      <c r="H37" s="33">
        <v>17654.6806</v>
      </c>
      <c r="I37" s="33">
        <v>45036.962200000002</v>
      </c>
      <c r="J37" s="33">
        <v>64028.167999999998</v>
      </c>
      <c r="K37" s="33">
        <v>53587.386700000003</v>
      </c>
      <c r="L37" s="31"/>
      <c r="M37" s="27" t="s">
        <v>90</v>
      </c>
    </row>
    <row r="38" spans="1:13" x14ac:dyDescent="0.2">
      <c r="A38" s="27" t="s">
        <v>91</v>
      </c>
      <c r="C38" s="33">
        <v>201324.1072</v>
      </c>
      <c r="D38" s="33">
        <v>255505.8222</v>
      </c>
      <c r="E38" s="33">
        <v>242283.2426</v>
      </c>
      <c r="F38" s="33">
        <v>241577.28510000001</v>
      </c>
      <c r="G38" s="33">
        <v>224097.7567</v>
      </c>
      <c r="H38" s="33">
        <v>190076.8749</v>
      </c>
      <c r="I38" s="33">
        <v>184452.90470000001</v>
      </c>
      <c r="J38" s="33">
        <v>217242.6747</v>
      </c>
      <c r="K38" s="33">
        <v>239034.01250000001</v>
      </c>
      <c r="L38" s="31"/>
      <c r="M38" s="27" t="s">
        <v>92</v>
      </c>
    </row>
    <row r="39" spans="1:13" x14ac:dyDescent="0.2">
      <c r="A39" s="27" t="s">
        <v>93</v>
      </c>
      <c r="C39" s="33">
        <v>182833.10740000001</v>
      </c>
      <c r="D39" s="33">
        <v>227880.78279999999</v>
      </c>
      <c r="E39" s="33">
        <v>224863.61809999999</v>
      </c>
      <c r="F39" s="33">
        <v>241188.7041</v>
      </c>
      <c r="G39" s="33">
        <v>230727.005</v>
      </c>
      <c r="H39" s="33">
        <v>172422.1942</v>
      </c>
      <c r="I39" s="33">
        <v>139415.9425</v>
      </c>
      <c r="J39" s="33">
        <v>153214.5067</v>
      </c>
      <c r="K39" s="33">
        <v>185446.62580000001</v>
      </c>
      <c r="L39" s="31"/>
      <c r="M39" s="27" t="s">
        <v>94</v>
      </c>
    </row>
    <row r="40" spans="1:13" x14ac:dyDescent="0.2">
      <c r="A40" s="27" t="s">
        <v>95</v>
      </c>
      <c r="C40" s="33">
        <v>-30156.298900000002</v>
      </c>
      <c r="D40" s="33">
        <v>-37166.444899999995</v>
      </c>
      <c r="E40" s="33">
        <v>-40168.155200000008</v>
      </c>
      <c r="F40" s="33">
        <v>-46372.186400000006</v>
      </c>
      <c r="G40" s="33">
        <v>-48106.798300000002</v>
      </c>
      <c r="H40" s="33">
        <v>-36915.471799999999</v>
      </c>
      <c r="I40" s="33">
        <v>-30446.7785</v>
      </c>
      <c r="J40" s="33">
        <v>-33850.416100000002</v>
      </c>
      <c r="K40" s="33">
        <v>-33951.402300000002</v>
      </c>
      <c r="L40" s="31"/>
      <c r="M40" s="27" t="s">
        <v>96</v>
      </c>
    </row>
    <row r="41" spans="1:13" x14ac:dyDescent="0.2">
      <c r="A41" s="27" t="s">
        <v>97</v>
      </c>
      <c r="C41" s="33">
        <v>-70244.845400000006</v>
      </c>
      <c r="D41" s="33">
        <v>-69730.794800000003</v>
      </c>
      <c r="E41" s="33">
        <v>-63889.161500000002</v>
      </c>
      <c r="F41" s="33">
        <v>-37491.643100000001</v>
      </c>
      <c r="G41" s="33">
        <v>-49420.041100000002</v>
      </c>
      <c r="H41" s="33">
        <v>-37962.672299999998</v>
      </c>
      <c r="I41" s="33">
        <v>-41543.555500000002</v>
      </c>
      <c r="J41" s="33">
        <v>-40044.969899999996</v>
      </c>
      <c r="K41" s="33">
        <v>-36668.033499999998</v>
      </c>
      <c r="L41" s="31"/>
      <c r="M41" s="27" t="s">
        <v>98</v>
      </c>
    </row>
    <row r="42" spans="1:13" x14ac:dyDescent="0.2">
      <c r="A42" s="27" t="s">
        <v>99</v>
      </c>
      <c r="C42" s="33">
        <v>2895.9468000000002</v>
      </c>
      <c r="D42" s="33">
        <v>2984.3072000000002</v>
      </c>
      <c r="E42" s="33">
        <v>2837.6379999999999</v>
      </c>
      <c r="F42" s="33">
        <v>3683.0945000000002</v>
      </c>
      <c r="G42" s="33">
        <v>2724.9843000000001</v>
      </c>
      <c r="H42" s="33">
        <v>2751.2222999999999</v>
      </c>
      <c r="I42" s="33">
        <v>2944.2584000000002</v>
      </c>
      <c r="J42" s="33">
        <v>2632.2505000000001</v>
      </c>
      <c r="K42" s="33">
        <v>2521.6799000000001</v>
      </c>
      <c r="L42" s="31"/>
      <c r="M42" s="27" t="s">
        <v>100</v>
      </c>
    </row>
    <row r="43" spans="1:13" x14ac:dyDescent="0.2">
      <c r="C43" s="33"/>
      <c r="D43" s="33"/>
      <c r="E43" s="33"/>
      <c r="F43" s="33"/>
      <c r="G43" s="33"/>
      <c r="H43" s="33"/>
      <c r="I43" s="33"/>
      <c r="J43" s="33"/>
      <c r="K43" s="33"/>
      <c r="L43" s="31"/>
    </row>
    <row r="44" spans="1:13" x14ac:dyDescent="0.2">
      <c r="A44" s="27" t="s">
        <v>101</v>
      </c>
      <c r="C44" s="33">
        <v>128114.70110000001</v>
      </c>
      <c r="D44" s="33">
        <v>134924.70039999997</v>
      </c>
      <c r="E44" s="33">
        <v>102699.6064</v>
      </c>
      <c r="F44" s="33">
        <v>73865.666800000006</v>
      </c>
      <c r="G44" s="33">
        <v>112263.76049999999</v>
      </c>
      <c r="H44" s="33">
        <v>56041.013100000004</v>
      </c>
      <c r="I44" s="33">
        <v>33246.549400000004</v>
      </c>
      <c r="J44" s="33">
        <v>12327.835999999999</v>
      </c>
      <c r="K44" s="33">
        <v>17438.043600000001</v>
      </c>
      <c r="L44" s="31"/>
      <c r="M44" s="27" t="s">
        <v>102</v>
      </c>
    </row>
    <row r="45" spans="1:13" x14ac:dyDescent="0.2">
      <c r="A45" s="27" t="s">
        <v>103</v>
      </c>
      <c r="C45" s="33">
        <v>55626.9231</v>
      </c>
      <c r="D45" s="33">
        <v>86360.112699999998</v>
      </c>
      <c r="E45" s="33">
        <v>90485.11480000001</v>
      </c>
      <c r="F45" s="33">
        <v>59567.524300000005</v>
      </c>
      <c r="G45" s="33">
        <v>67107.133900000001</v>
      </c>
      <c r="H45" s="33">
        <v>57200.073499999999</v>
      </c>
      <c r="I45" s="33">
        <v>58684.427100000001</v>
      </c>
      <c r="J45" s="33">
        <v>50905.373500000002</v>
      </c>
      <c r="K45" s="33">
        <v>74258.530899999998</v>
      </c>
      <c r="L45" s="31"/>
      <c r="M45" s="27" t="s">
        <v>104</v>
      </c>
    </row>
    <row r="46" spans="1:13" x14ac:dyDescent="0.2">
      <c r="A46" s="27" t="s">
        <v>105</v>
      </c>
      <c r="C46" s="33">
        <v>72487.778000000006</v>
      </c>
      <c r="D46" s="33">
        <v>48564.587699999975</v>
      </c>
      <c r="E46" s="33">
        <v>12214.491599999994</v>
      </c>
      <c r="F46" s="33">
        <v>14298.142500000002</v>
      </c>
      <c r="G46" s="33">
        <v>45156.626599999989</v>
      </c>
      <c r="H46" s="33">
        <v>-1159.0603999999948</v>
      </c>
      <c r="I46" s="33">
        <v>-25437.877699999997</v>
      </c>
      <c r="J46" s="33">
        <v>-38577.537500000006</v>
      </c>
      <c r="K46" s="33">
        <v>-56820.487299999993</v>
      </c>
      <c r="L46" s="31"/>
      <c r="M46" s="27" t="s">
        <v>106</v>
      </c>
    </row>
    <row r="47" spans="1:13" x14ac:dyDescent="0.2">
      <c r="C47" s="33"/>
      <c r="D47" s="33"/>
      <c r="E47" s="33"/>
      <c r="F47" s="33"/>
      <c r="G47" s="33"/>
      <c r="H47" s="33"/>
      <c r="I47" s="33"/>
      <c r="J47" s="33"/>
      <c r="K47" s="33"/>
      <c r="L47" s="31"/>
    </row>
    <row r="48" spans="1:13" x14ac:dyDescent="0.2">
      <c r="A48" s="27" t="s">
        <v>107</v>
      </c>
      <c r="C48" s="33">
        <v>49100.503499999999</v>
      </c>
      <c r="D48" s="33">
        <v>58636.807200000003</v>
      </c>
      <c r="E48" s="33">
        <v>18899.552299999999</v>
      </c>
      <c r="F48" s="33">
        <v>-5926.4871000000003</v>
      </c>
      <c r="G48" s="33">
        <v>10832.6572</v>
      </c>
      <c r="H48" s="33">
        <v>1568.7719999999999</v>
      </c>
      <c r="I48" s="33">
        <v>9237.4359999999997</v>
      </c>
      <c r="J48" s="33">
        <v>5092.8685999999998</v>
      </c>
      <c r="K48" s="33">
        <v>2927.6745999999998</v>
      </c>
      <c r="L48" s="31"/>
      <c r="M48" s="27" t="s">
        <v>108</v>
      </c>
    </row>
    <row r="49" spans="1:13" x14ac:dyDescent="0.2">
      <c r="A49" s="27" t="s">
        <v>109</v>
      </c>
      <c r="C49" s="33">
        <v>-49100.503499999999</v>
      </c>
      <c r="D49" s="33">
        <v>-58636.807200000003</v>
      </c>
      <c r="E49" s="33">
        <v>-18899.552299999999</v>
      </c>
      <c r="F49" s="33">
        <v>5926.4871000000003</v>
      </c>
      <c r="G49" s="33">
        <v>-10832.6572</v>
      </c>
      <c r="H49" s="33">
        <v>-1568.7719999999999</v>
      </c>
      <c r="I49" s="33">
        <v>-9237.4359999999997</v>
      </c>
      <c r="J49" s="33">
        <v>-5092.8685999999998</v>
      </c>
      <c r="K49" s="33">
        <v>-2927.6745999999998</v>
      </c>
      <c r="L49" s="31"/>
      <c r="M49" s="27" t="s">
        <v>110</v>
      </c>
    </row>
    <row r="50" spans="1:13" x14ac:dyDescent="0.2">
      <c r="A50" s="27" t="s">
        <v>111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1"/>
      <c r="M50" s="27" t="s">
        <v>112</v>
      </c>
    </row>
    <row r="51" spans="1:13" x14ac:dyDescent="0.2">
      <c r="C51" s="32"/>
      <c r="D51" s="32"/>
      <c r="E51" s="32"/>
      <c r="F51" s="32"/>
      <c r="G51" s="32"/>
      <c r="H51" s="32"/>
      <c r="I51" s="32"/>
      <c r="J51" s="32"/>
      <c r="K51" s="32"/>
      <c r="L51" s="31"/>
    </row>
    <row r="52" spans="1:13" x14ac:dyDescent="0.2">
      <c r="A52" s="27" t="s">
        <v>113</v>
      </c>
      <c r="C52" s="32"/>
      <c r="D52" s="32"/>
      <c r="E52" s="32"/>
      <c r="F52" s="32"/>
      <c r="G52" s="32"/>
      <c r="H52" s="32"/>
      <c r="I52" s="32"/>
      <c r="J52" s="32"/>
      <c r="K52" s="32"/>
      <c r="L52" s="31"/>
      <c r="M52" s="27" t="s">
        <v>114</v>
      </c>
    </row>
    <row r="53" spans="1:13" x14ac:dyDescent="0.2">
      <c r="A53" s="27" t="s">
        <v>115</v>
      </c>
      <c r="C53" s="32">
        <v>71.921904040206059</v>
      </c>
      <c r="D53" s="32">
        <v>69.156768457400048</v>
      </c>
      <c r="E53" s="32">
        <v>77.633374960688641</v>
      </c>
      <c r="F53" s="32">
        <v>83.030911052914959</v>
      </c>
      <c r="G53" s="32">
        <v>85.383872039868763</v>
      </c>
      <c r="H53" s="32">
        <v>106.16889868374413</v>
      </c>
      <c r="I53" s="32">
        <v>101.83049994061507</v>
      </c>
      <c r="J53" s="32">
        <v>94.283375002388027</v>
      </c>
      <c r="K53" s="32">
        <v>100.40670022066683</v>
      </c>
      <c r="L53" s="31"/>
      <c r="M53" s="27" t="s">
        <v>116</v>
      </c>
    </row>
    <row r="54" spans="1:13" x14ac:dyDescent="0.2">
      <c r="A54" s="27" t="s">
        <v>117</v>
      </c>
      <c r="C54" s="32"/>
      <c r="D54" s="32"/>
      <c r="E54" s="32"/>
      <c r="F54" s="32"/>
      <c r="G54" s="32"/>
      <c r="H54" s="32"/>
      <c r="I54" s="32"/>
      <c r="J54" s="32"/>
      <c r="K54" s="32"/>
      <c r="L54" s="31"/>
      <c r="M54" s="27" t="s">
        <v>118</v>
      </c>
    </row>
    <row r="55" spans="1:13" x14ac:dyDescent="0.2">
      <c r="A55" s="27" t="s">
        <v>768</v>
      </c>
      <c r="C55" s="32">
        <v>100</v>
      </c>
      <c r="D55" s="32">
        <v>107.81299605262875</v>
      </c>
      <c r="E55" s="32">
        <v>101.51936604268244</v>
      </c>
      <c r="F55" s="32">
        <v>99.447718114934531</v>
      </c>
      <c r="G55" s="32">
        <v>96.075695190000005</v>
      </c>
      <c r="H55" s="32">
        <v>85.504648335241114</v>
      </c>
      <c r="I55" s="32">
        <v>88.105536665526472</v>
      </c>
      <c r="J55" s="32">
        <v>93.207802742691285</v>
      </c>
      <c r="K55" s="32">
        <v>92.050623751594742</v>
      </c>
      <c r="L55" s="31"/>
      <c r="M55" s="27" t="s">
        <v>769</v>
      </c>
    </row>
    <row r="56" spans="1:13" x14ac:dyDescent="0.2">
      <c r="A56" s="27" t="s">
        <v>119</v>
      </c>
      <c r="C56" s="33">
        <v>57869.8557</v>
      </c>
      <c r="D56" s="33">
        <v>65193.905599999998</v>
      </c>
      <c r="E56" s="33">
        <v>38810.444900000002</v>
      </c>
      <c r="F56" s="33">
        <v>36374.023699999998</v>
      </c>
      <c r="G56" s="33">
        <v>62843.719400000002</v>
      </c>
      <c r="H56" s="33">
        <v>18078.340800000002</v>
      </c>
      <c r="I56" s="33">
        <v>-8297.0061000000005</v>
      </c>
      <c r="J56" s="33">
        <v>-27717.133900000001</v>
      </c>
      <c r="K56" s="33">
        <v>-19229.9899</v>
      </c>
      <c r="L56" s="31"/>
      <c r="M56" s="27" t="s">
        <v>120</v>
      </c>
    </row>
    <row r="57" spans="1:13" x14ac:dyDescent="0.2">
      <c r="A57" s="27" t="s">
        <v>121</v>
      </c>
      <c r="C57" s="33">
        <v>452780.43642114254</v>
      </c>
      <c r="D57" s="33">
        <v>516030.34082481032</v>
      </c>
      <c r="E57" s="33">
        <v>570830.68955685431</v>
      </c>
      <c r="F57" s="33">
        <v>621438.72610390757</v>
      </c>
      <c r="G57" s="33">
        <v>712655.06448754063</v>
      </c>
      <c r="H57" s="33">
        <v>665100.5150610893</v>
      </c>
      <c r="I57" s="33">
        <v>676647.28609056654</v>
      </c>
      <c r="J57" s="33">
        <v>667102.70589390292</v>
      </c>
      <c r="K57" s="33">
        <v>665777.12619970459</v>
      </c>
      <c r="L57" s="31"/>
      <c r="M57" s="27" t="s">
        <v>122</v>
      </c>
    </row>
    <row r="58" spans="1:13" x14ac:dyDescent="0.2">
      <c r="C58" s="32"/>
      <c r="D58" s="32"/>
      <c r="E58" s="32"/>
      <c r="F58" s="32"/>
      <c r="G58" s="32"/>
      <c r="H58" s="32"/>
      <c r="I58" s="32"/>
      <c r="J58" s="32"/>
      <c r="K58" s="32"/>
      <c r="L58" s="31"/>
    </row>
    <row r="59" spans="1:13" x14ac:dyDescent="0.2">
      <c r="A59" s="27" t="s">
        <v>764</v>
      </c>
      <c r="B59" s="28" t="s">
        <v>123</v>
      </c>
      <c r="C59" s="32"/>
      <c r="D59" s="32"/>
      <c r="E59" s="32"/>
      <c r="F59" s="32"/>
      <c r="G59" s="32"/>
      <c r="H59" s="32"/>
      <c r="I59" s="32"/>
      <c r="J59" s="32"/>
      <c r="K59" s="32"/>
      <c r="L59" s="31"/>
      <c r="M59" s="27" t="s">
        <v>765</v>
      </c>
    </row>
    <row r="60" spans="1:13" x14ac:dyDescent="0.2">
      <c r="A60" s="27" t="s">
        <v>770</v>
      </c>
      <c r="C60" s="32" t="s">
        <v>124</v>
      </c>
      <c r="D60" s="32">
        <v>60</v>
      </c>
      <c r="E60" s="32">
        <v>61.421618433826168</v>
      </c>
      <c r="F60" s="32">
        <v>61.270566013077634</v>
      </c>
      <c r="G60" s="32">
        <v>61.011316543083886</v>
      </c>
      <c r="H60" s="32">
        <v>61.290162799129561</v>
      </c>
      <c r="I60" s="32">
        <v>61.4</v>
      </c>
      <c r="J60" s="32">
        <v>61.7</v>
      </c>
      <c r="K60" s="32">
        <v>61.6</v>
      </c>
      <c r="L60" s="31"/>
      <c r="M60" s="27" t="s">
        <v>771</v>
      </c>
    </row>
    <row r="61" spans="1:13" x14ac:dyDescent="0.2">
      <c r="A61" s="27" t="s">
        <v>772</v>
      </c>
      <c r="C61" s="32">
        <v>6.7</v>
      </c>
      <c r="D61" s="32">
        <v>6</v>
      </c>
      <c r="E61" s="32">
        <v>8.2313359918265157</v>
      </c>
      <c r="F61" s="32">
        <v>8.0130352981702888</v>
      </c>
      <c r="G61" s="32">
        <v>7.7629771520122084</v>
      </c>
      <c r="H61" s="32">
        <v>9.3234605961819685</v>
      </c>
      <c r="I61" s="32">
        <v>13</v>
      </c>
      <c r="J61" s="32">
        <v>14.5</v>
      </c>
      <c r="K61" s="32">
        <v>14.2</v>
      </c>
      <c r="L61" s="31"/>
      <c r="M61" s="27" t="s">
        <v>773</v>
      </c>
    </row>
    <row r="62" spans="1:13" hidden="1" x14ac:dyDescent="0.2">
      <c r="A62" s="27" t="s">
        <v>125</v>
      </c>
      <c r="C62" s="32">
        <v>3.6</v>
      </c>
      <c r="D62" s="32">
        <v>3.1</v>
      </c>
      <c r="E62" s="32">
        <v>3.1</v>
      </c>
      <c r="F62" s="32">
        <v>2.7</v>
      </c>
      <c r="G62" s="32">
        <v>2.2999999999999998</v>
      </c>
      <c r="H62" s="32">
        <v>2</v>
      </c>
      <c r="I62" s="32">
        <v>1.8</v>
      </c>
      <c r="J62" s="32">
        <v>1.5</v>
      </c>
      <c r="K62" s="32">
        <v>1.8</v>
      </c>
      <c r="L62" s="31"/>
      <c r="M62" s="27" t="s">
        <v>126</v>
      </c>
    </row>
    <row r="63" spans="1:13" x14ac:dyDescent="0.2">
      <c r="C63" s="32"/>
      <c r="D63" s="32"/>
      <c r="E63" s="32"/>
      <c r="F63" s="32"/>
      <c r="G63" s="32"/>
      <c r="H63" s="32"/>
      <c r="I63" s="32"/>
      <c r="J63" s="32"/>
      <c r="K63" s="32"/>
      <c r="L63" s="31"/>
    </row>
    <row r="64" spans="1:13" x14ac:dyDescent="0.2">
      <c r="A64" s="34" t="s">
        <v>127</v>
      </c>
      <c r="B64" s="35" t="s">
        <v>128</v>
      </c>
      <c r="C64" s="32"/>
      <c r="D64" s="32"/>
      <c r="E64" s="32"/>
      <c r="F64" s="32"/>
      <c r="G64" s="32"/>
      <c r="H64" s="32"/>
      <c r="I64" s="32"/>
      <c r="J64" s="32"/>
      <c r="K64" s="32"/>
      <c r="L64" s="31"/>
      <c r="M64" s="34" t="s">
        <v>129</v>
      </c>
    </row>
    <row r="65" spans="1:13" x14ac:dyDescent="0.2">
      <c r="A65" s="34" t="s">
        <v>130</v>
      </c>
      <c r="K65" s="32"/>
      <c r="L65" s="31"/>
      <c r="M65" s="34" t="s">
        <v>131</v>
      </c>
    </row>
    <row r="66" spans="1:13" x14ac:dyDescent="0.2">
      <c r="A66" s="34" t="s">
        <v>132</v>
      </c>
      <c r="C66" s="32">
        <v>5.9090683549215584</v>
      </c>
      <c r="D66" s="32">
        <v>6.5031090406288712</v>
      </c>
      <c r="E66" s="32">
        <v>5.8385689976391433</v>
      </c>
      <c r="F66" s="32">
        <v>5.9108180800137688</v>
      </c>
      <c r="G66" s="32">
        <v>6.4076165963919465</v>
      </c>
      <c r="H66" s="32">
        <v>10.673497995621744</v>
      </c>
      <c r="I66" s="32">
        <v>6.2880550542245004</v>
      </c>
      <c r="J66" s="32">
        <v>2.9473499083458847</v>
      </c>
      <c r="K66" s="32">
        <v>3.7454821218274592</v>
      </c>
      <c r="L66" s="31"/>
      <c r="M66" s="34" t="s">
        <v>133</v>
      </c>
    </row>
    <row r="67" spans="1:13" x14ac:dyDescent="0.2">
      <c r="A67" s="34" t="s">
        <v>134</v>
      </c>
      <c r="C67" s="32"/>
      <c r="D67" s="32"/>
      <c r="E67" s="32"/>
      <c r="F67" s="32"/>
      <c r="G67" s="32"/>
      <c r="H67" s="32"/>
      <c r="I67" s="32"/>
      <c r="J67" s="32"/>
      <c r="K67" s="32"/>
      <c r="L67" s="31"/>
      <c r="M67" s="34" t="s">
        <v>135</v>
      </c>
    </row>
    <row r="68" spans="1:13" x14ac:dyDescent="0.2">
      <c r="A68" s="34" t="s">
        <v>132</v>
      </c>
      <c r="C68" s="32">
        <v>13.89843730397871</v>
      </c>
      <c r="D68" s="32">
        <v>4.3445260853805223</v>
      </c>
      <c r="E68" s="32">
        <v>8.6333931501722674</v>
      </c>
      <c r="F68" s="32">
        <v>5.1203318622375917</v>
      </c>
      <c r="G68" s="32">
        <v>2.1270588235293957</v>
      </c>
      <c r="H68" s="32">
        <v>11.199757757678697</v>
      </c>
      <c r="I68" s="32">
        <v>7.638313364273543</v>
      </c>
      <c r="J68" s="32">
        <v>-3.2204461326928708</v>
      </c>
      <c r="K68" s="32">
        <v>9.4294981496817911</v>
      </c>
      <c r="L68" s="31"/>
      <c r="M68" s="34" t="s">
        <v>133</v>
      </c>
    </row>
    <row r="69" spans="1:13" x14ac:dyDescent="0.2">
      <c r="A69" s="34" t="s">
        <v>136</v>
      </c>
      <c r="C69" s="32"/>
      <c r="D69" s="32"/>
      <c r="E69" s="32"/>
      <c r="F69" s="32"/>
      <c r="G69" s="32"/>
      <c r="H69" s="32"/>
      <c r="I69" s="32"/>
      <c r="J69" s="32"/>
      <c r="K69" s="32"/>
      <c r="L69" s="31"/>
      <c r="M69" s="34" t="s">
        <v>137</v>
      </c>
    </row>
    <row r="70" spans="1:13" x14ac:dyDescent="0.2">
      <c r="A70" s="34" t="s">
        <v>138</v>
      </c>
      <c r="C70" s="32">
        <v>-11.961118832965202</v>
      </c>
      <c r="D70" s="32">
        <v>-4.8802331107161034</v>
      </c>
      <c r="E70" s="32">
        <v>16.713672188330865</v>
      </c>
      <c r="F70" s="32">
        <v>10.469736210908852</v>
      </c>
      <c r="G70" s="32">
        <v>9.0587580050304872</v>
      </c>
      <c r="H70" s="32">
        <v>41.508836508244642</v>
      </c>
      <c r="I70" s="32">
        <v>4.5800313297099882</v>
      </c>
      <c r="J70" s="32">
        <v>-8.3777525435535303</v>
      </c>
      <c r="K70" s="32">
        <v>14.518404068701818</v>
      </c>
      <c r="L70" s="31"/>
      <c r="M70" s="34" t="s">
        <v>139</v>
      </c>
    </row>
    <row r="71" spans="1:13" x14ac:dyDescent="0.2">
      <c r="A71" s="34" t="s">
        <v>140</v>
      </c>
      <c r="C71" s="32">
        <v>1.5050000093405913</v>
      </c>
      <c r="D71" s="32">
        <v>1.4092989807312932</v>
      </c>
      <c r="E71" s="32">
        <v>3.3992407616702423</v>
      </c>
      <c r="F71" s="32">
        <v>2.389199999999974</v>
      </c>
      <c r="G71" s="32">
        <v>0.93760000000003174</v>
      </c>
      <c r="H71" s="32">
        <v>0.49040000000000816</v>
      </c>
      <c r="I71" s="32">
        <v>-1.1976000000000084</v>
      </c>
      <c r="J71" s="32">
        <v>2.4240000000000066</v>
      </c>
      <c r="K71" s="32">
        <v>-0.16979999999999507</v>
      </c>
      <c r="L71" s="31"/>
      <c r="M71" s="34" t="s">
        <v>141</v>
      </c>
    </row>
    <row r="72" spans="1:13" x14ac:dyDescent="0.2">
      <c r="A72" s="34" t="s">
        <v>774</v>
      </c>
      <c r="C72" s="32">
        <v>6.9006399933303362</v>
      </c>
      <c r="D72" s="32">
        <v>7.4519461149963346</v>
      </c>
      <c r="E72" s="32">
        <v>6.4762649524110918</v>
      </c>
      <c r="F72" s="32">
        <v>6.3710907022105596</v>
      </c>
      <c r="G72" s="32">
        <v>7.0805291031868158</v>
      </c>
      <c r="H72" s="32">
        <v>8.0766499826192817</v>
      </c>
      <c r="I72" s="32">
        <v>8.306005082897256</v>
      </c>
      <c r="J72" s="32">
        <v>6.8040295508031994</v>
      </c>
      <c r="K72" s="32">
        <v>6.1677811864497594</v>
      </c>
      <c r="L72" s="31"/>
      <c r="M72" s="34" t="s">
        <v>775</v>
      </c>
    </row>
    <row r="73" spans="1:13" x14ac:dyDescent="0.2">
      <c r="A73" s="27" t="s">
        <v>776</v>
      </c>
      <c r="C73" s="32">
        <v>42.888333333333328</v>
      </c>
      <c r="D73" s="32">
        <v>44.688333333333333</v>
      </c>
      <c r="E73" s="32">
        <v>39.918333333333329</v>
      </c>
      <c r="F73" s="32">
        <v>39.145833333333336</v>
      </c>
      <c r="G73" s="32">
        <v>45.049166666666657</v>
      </c>
      <c r="H73" s="32">
        <v>49.535833333333329</v>
      </c>
      <c r="I73" s="32">
        <v>53.685000000000002</v>
      </c>
      <c r="J73" s="32">
        <v>49.929166666666674</v>
      </c>
      <c r="K73" s="32">
        <v>45.119166666666672</v>
      </c>
      <c r="L73" s="31"/>
      <c r="M73" s="34" t="s">
        <v>777</v>
      </c>
    </row>
    <row r="74" spans="1:13" x14ac:dyDescent="0.2">
      <c r="C74" s="23"/>
      <c r="D74" s="23"/>
      <c r="E74" s="23"/>
      <c r="F74" s="23"/>
      <c r="G74" s="23"/>
      <c r="H74" s="23"/>
      <c r="I74" s="23"/>
      <c r="J74" s="23"/>
      <c r="K74" s="23"/>
      <c r="L74" s="31"/>
    </row>
    <row r="75" spans="1:13" x14ac:dyDescent="0.2">
      <c r="A75" s="27" t="s">
        <v>142</v>
      </c>
      <c r="B75" s="28" t="s">
        <v>767</v>
      </c>
      <c r="C75" s="32"/>
      <c r="D75" s="32"/>
      <c r="E75" s="32"/>
      <c r="F75" s="32"/>
      <c r="G75" s="32"/>
      <c r="H75" s="32"/>
      <c r="I75" s="32"/>
      <c r="J75" s="32"/>
      <c r="K75" s="32"/>
      <c r="L75" s="31"/>
      <c r="M75" s="27" t="s">
        <v>143</v>
      </c>
    </row>
    <row r="76" spans="1:13" x14ac:dyDescent="0.2">
      <c r="A76" s="27" t="s">
        <v>144</v>
      </c>
      <c r="C76" s="32">
        <v>23.637867612806904</v>
      </c>
      <c r="D76" s="32">
        <v>22.581897024915101</v>
      </c>
      <c r="E76" s="32">
        <v>22.270879948963906</v>
      </c>
      <c r="F76" s="32">
        <v>22.113043684949584</v>
      </c>
      <c r="G76" s="32">
        <v>21.136599178794498</v>
      </c>
      <c r="H76" s="32">
        <v>20.825361941533114</v>
      </c>
      <c r="I76" s="32">
        <v>20.98148816047355</v>
      </c>
      <c r="J76" s="32">
        <v>21.103369174824433</v>
      </c>
      <c r="K76" s="32">
        <v>21.797735318365604</v>
      </c>
      <c r="L76" s="31"/>
      <c r="M76" s="27" t="s">
        <v>145</v>
      </c>
    </row>
    <row r="77" spans="1:13" x14ac:dyDescent="0.2">
      <c r="A77" s="27" t="s">
        <v>146</v>
      </c>
      <c r="C77" s="32">
        <v>20.256060435137091</v>
      </c>
      <c r="D77" s="32">
        <v>21.170585323947041</v>
      </c>
      <c r="E77" s="32">
        <v>20.436846058430419</v>
      </c>
      <c r="F77" s="32">
        <v>20.521021577999711</v>
      </c>
      <c r="G77" s="32">
        <v>19.887735948841083</v>
      </c>
      <c r="H77" s="32">
        <v>19.681073920031185</v>
      </c>
      <c r="I77" s="32">
        <v>19.762118431982074</v>
      </c>
      <c r="J77" s="32">
        <v>19.59180474853089</v>
      </c>
      <c r="K77" s="32">
        <v>20.460284221239846</v>
      </c>
      <c r="L77" s="31"/>
      <c r="M77" s="27" t="s">
        <v>147</v>
      </c>
    </row>
    <row r="78" spans="1:13" x14ac:dyDescent="0.2">
      <c r="A78" s="27" t="s">
        <v>148</v>
      </c>
      <c r="C78" s="32">
        <v>25.270210705446882</v>
      </c>
      <c r="D78" s="32">
        <v>25.039039488021242</v>
      </c>
      <c r="E78" s="32">
        <v>24.087290552138235</v>
      </c>
      <c r="F78" s="32">
        <v>24.755252741061639</v>
      </c>
      <c r="G78" s="32">
        <v>26.173328699864385</v>
      </c>
      <c r="H78" s="32">
        <v>29.881198145476734</v>
      </c>
      <c r="I78" s="32">
        <v>28.600172520643401</v>
      </c>
      <c r="J78" s="32">
        <v>28.796881997481115</v>
      </c>
      <c r="K78" s="32">
        <v>29.13755385363277</v>
      </c>
      <c r="L78" s="31"/>
      <c r="M78" s="27" t="s">
        <v>149</v>
      </c>
    </row>
    <row r="79" spans="1:13" x14ac:dyDescent="0.2">
      <c r="A79" s="27" t="s">
        <v>150</v>
      </c>
      <c r="C79" s="32">
        <v>23.996781153259732</v>
      </c>
      <c r="D79" s="32">
        <v>23.682925214044246</v>
      </c>
      <c r="E79" s="32">
        <v>22.694784740516493</v>
      </c>
      <c r="F79" s="32">
        <v>23.310260000244259</v>
      </c>
      <c r="G79" s="32">
        <v>24.597106279637917</v>
      </c>
      <c r="H79" s="32">
        <v>28.041578759588997</v>
      </c>
      <c r="I79" s="32">
        <v>27.189393687446767</v>
      </c>
      <c r="J79" s="32">
        <v>27.814998826175096</v>
      </c>
      <c r="K79" s="32">
        <v>28.134777003531092</v>
      </c>
      <c r="L79" s="31"/>
      <c r="M79" s="27" t="s">
        <v>151</v>
      </c>
    </row>
    <row r="80" spans="1:13" x14ac:dyDescent="0.2">
      <c r="A80" s="27" t="s">
        <v>152</v>
      </c>
      <c r="C80" s="32">
        <v>3.6595167025361524</v>
      </c>
      <c r="D80" s="32">
        <v>4.5941487740329805</v>
      </c>
      <c r="E80" s="32">
        <v>3.6495765105633509</v>
      </c>
      <c r="F80" s="32">
        <v>4.0863034286583577</v>
      </c>
      <c r="G80" s="32">
        <v>4.738913952060174</v>
      </c>
      <c r="H80" s="32">
        <v>7.1421454764820691</v>
      </c>
      <c r="I80" s="32">
        <v>5.157374140466124</v>
      </c>
      <c r="J80" s="32">
        <v>5.8923794518256676</v>
      </c>
      <c r="K80" s="32">
        <v>5.6451247223861776</v>
      </c>
      <c r="L80" s="31"/>
      <c r="M80" s="27" t="s">
        <v>153</v>
      </c>
    </row>
    <row r="81" spans="1:13" x14ac:dyDescent="0.2">
      <c r="A81" s="27" t="s">
        <v>154</v>
      </c>
      <c r="C81" s="32">
        <v>1.2734295521871533</v>
      </c>
      <c r="D81" s="32">
        <v>1.3561142739769974</v>
      </c>
      <c r="E81" s="32">
        <v>1.3925058116217426</v>
      </c>
      <c r="F81" s="32">
        <v>1.4449927408173793</v>
      </c>
      <c r="G81" s="32">
        <v>1.5762224202264672</v>
      </c>
      <c r="H81" s="32">
        <v>1.8396193858877374</v>
      </c>
      <c r="I81" s="32">
        <v>1.410778833196634</v>
      </c>
      <c r="J81" s="32">
        <v>0.98188317130601688</v>
      </c>
      <c r="K81" s="32">
        <v>1.0027768501016807</v>
      </c>
      <c r="L81" s="31"/>
      <c r="M81" s="27" t="s">
        <v>155</v>
      </c>
    </row>
    <row r="82" spans="1:13" x14ac:dyDescent="0.2">
      <c r="A82" s="27" t="s">
        <v>156</v>
      </c>
      <c r="C82" s="32">
        <v>2.0271736098961699</v>
      </c>
      <c r="D82" s="32">
        <v>2.1370063109268389</v>
      </c>
      <c r="E82" s="32">
        <v>1.8331659073890221</v>
      </c>
      <c r="F82" s="32">
        <v>1.4440943725463034</v>
      </c>
      <c r="G82" s="32">
        <v>-0.29781556900971551</v>
      </c>
      <c r="H82" s="32">
        <v>-1.9136907274615544</v>
      </c>
      <c r="I82" s="32">
        <v>-2.4613102197037291</v>
      </c>
      <c r="J82" s="32">
        <v>-1.8011333708310171</v>
      </c>
      <c r="K82" s="32">
        <v>-1.6946938128809899</v>
      </c>
      <c r="L82" s="31"/>
      <c r="M82" s="27" t="s">
        <v>157</v>
      </c>
    </row>
    <row r="83" spans="1:13" x14ac:dyDescent="0.2">
      <c r="A83" s="27" t="s">
        <v>158</v>
      </c>
      <c r="C83" s="32">
        <v>-1.6323430926399825</v>
      </c>
      <c r="D83" s="32">
        <v>-2.4571424631061412</v>
      </c>
      <c r="E83" s="32">
        <v>-1.8164106031743283</v>
      </c>
      <c r="F83" s="32">
        <v>-2.6422090561120539</v>
      </c>
      <c r="G83" s="32">
        <v>-5.0367295210698897</v>
      </c>
      <c r="H83" s="32">
        <v>-9.055836203943624</v>
      </c>
      <c r="I83" s="32">
        <v>-7.6186843601698531</v>
      </c>
      <c r="J83" s="32">
        <v>-7.6935128226566851</v>
      </c>
      <c r="K83" s="32">
        <v>-7.3398185352671677</v>
      </c>
      <c r="L83" s="31"/>
      <c r="M83" s="27" t="s">
        <v>159</v>
      </c>
    </row>
    <row r="84" spans="1:13" x14ac:dyDescent="0.2">
      <c r="C84" s="32"/>
      <c r="D84" s="32"/>
      <c r="E84" s="32"/>
      <c r="F84" s="32"/>
      <c r="G84" s="32"/>
      <c r="H84" s="32"/>
      <c r="I84" s="32"/>
      <c r="J84" s="32"/>
      <c r="K84" s="32"/>
      <c r="L84" s="31"/>
    </row>
    <row r="85" spans="1:13" x14ac:dyDescent="0.2">
      <c r="A85" s="27" t="s">
        <v>160</v>
      </c>
      <c r="C85" s="32">
        <v>51.977476739918139</v>
      </c>
      <c r="D85" s="32">
        <v>50.774746395948341</v>
      </c>
      <c r="E85" s="32">
        <v>55.196465035316841</v>
      </c>
      <c r="F85" s="32">
        <v>56.7</v>
      </c>
      <c r="G85" s="32">
        <v>58.907764929408849</v>
      </c>
      <c r="H85" s="32">
        <v>66.519355367738001</v>
      </c>
      <c r="I85" s="32">
        <v>70</v>
      </c>
      <c r="J85" s="32">
        <v>74.004920688974167</v>
      </c>
      <c r="K85" s="32">
        <v>77.215905154190565</v>
      </c>
      <c r="L85" s="31"/>
      <c r="M85" s="27" t="s">
        <v>161</v>
      </c>
    </row>
    <row r="86" spans="1:13" x14ac:dyDescent="0.2">
      <c r="A86" s="27" t="s">
        <v>162</v>
      </c>
      <c r="C86" s="32">
        <v>49.150676767932232</v>
      </c>
      <c r="D86" s="32">
        <v>48.321908135316995</v>
      </c>
      <c r="E86" s="32">
        <v>55.8</v>
      </c>
      <c r="F86" s="32">
        <v>53.6</v>
      </c>
      <c r="G86" s="32">
        <v>55.479296934711556</v>
      </c>
      <c r="H86" s="32">
        <v>62.074973134745591</v>
      </c>
      <c r="I86" s="32">
        <v>66.3</v>
      </c>
      <c r="J86" s="32">
        <v>70.526901599771506</v>
      </c>
      <c r="K86" s="32">
        <v>67.37228399515385</v>
      </c>
      <c r="L86" s="31"/>
      <c r="M86" s="27" t="s">
        <v>163</v>
      </c>
    </row>
    <row r="87" spans="1:13" x14ac:dyDescent="0.2">
      <c r="A87" s="27" t="s">
        <v>164</v>
      </c>
      <c r="C87" s="32">
        <v>2.8267999719858983</v>
      </c>
      <c r="D87" s="32">
        <v>2.452838260631323</v>
      </c>
      <c r="E87" s="32">
        <v>2.9</v>
      </c>
      <c r="F87" s="32">
        <v>3.1</v>
      </c>
      <c r="G87" s="32">
        <v>3.4284679946972512</v>
      </c>
      <c r="H87" s="32">
        <v>4.3785540025865908</v>
      </c>
      <c r="I87" s="32">
        <v>3.7000000000000028</v>
      </c>
      <c r="J87" s="32">
        <v>3.478019089202661</v>
      </c>
      <c r="K87" s="32">
        <v>9.8436211590367151</v>
      </c>
      <c r="L87" s="31"/>
      <c r="M87" s="27" t="s">
        <v>165</v>
      </c>
    </row>
    <row r="88" spans="1:13" x14ac:dyDescent="0.2">
      <c r="C88" s="32"/>
      <c r="D88" s="32"/>
      <c r="E88" s="32"/>
      <c r="F88" s="32"/>
      <c r="G88" s="32"/>
      <c r="H88" s="32"/>
      <c r="I88" s="32"/>
      <c r="J88" s="32"/>
      <c r="K88" s="32"/>
      <c r="L88" s="31"/>
    </row>
    <row r="89" spans="1:13" x14ac:dyDescent="0.2">
      <c r="A89" s="27" t="s">
        <v>166</v>
      </c>
      <c r="B89" s="28" t="s">
        <v>167</v>
      </c>
      <c r="C89" s="32"/>
      <c r="D89" s="32"/>
      <c r="E89" s="32"/>
      <c r="F89" s="32"/>
      <c r="G89" s="32"/>
      <c r="H89" s="32"/>
      <c r="I89" s="32"/>
      <c r="J89" s="32"/>
      <c r="K89" s="32"/>
      <c r="L89" s="31"/>
      <c r="M89" s="27" t="s">
        <v>168</v>
      </c>
    </row>
    <row r="90" spans="1:13" x14ac:dyDescent="0.2">
      <c r="A90" s="27" t="s">
        <v>169</v>
      </c>
      <c r="C90" s="32">
        <v>93.388700069765989</v>
      </c>
      <c r="D90" s="32">
        <v>95.155450324034788</v>
      </c>
      <c r="E90" s="32">
        <v>101.073864533227</v>
      </c>
      <c r="F90" s="32">
        <v>100.05495516465092</v>
      </c>
      <c r="G90" s="32">
        <v>103.45015784001012</v>
      </c>
      <c r="H90" s="32">
        <v>107.06317619355058</v>
      </c>
      <c r="I90" s="32">
        <v>111.20986149328129</v>
      </c>
      <c r="J90" s="32">
        <v>111.36072903579574</v>
      </c>
      <c r="K90" s="32">
        <v>114.31109188325289</v>
      </c>
      <c r="L90" s="31"/>
      <c r="M90" s="27" t="s">
        <v>170</v>
      </c>
    </row>
    <row r="91" spans="1:13" x14ac:dyDescent="0.2">
      <c r="A91" s="27" t="s">
        <v>171</v>
      </c>
      <c r="C91" s="32">
        <v>33.05341152134914</v>
      </c>
      <c r="D91" s="32">
        <v>29.246030168298837</v>
      </c>
      <c r="E91" s="32">
        <v>30.585802822985986</v>
      </c>
      <c r="F91" s="32">
        <v>27.728613016046399</v>
      </c>
      <c r="G91" s="32">
        <v>28.837040204341513</v>
      </c>
      <c r="H91" s="32">
        <v>31.46000683479917</v>
      </c>
      <c r="I91" s="32">
        <v>40.590087606835901</v>
      </c>
      <c r="J91" s="32">
        <v>46.449817973396542</v>
      </c>
      <c r="K91" s="32">
        <v>48.683605670991902</v>
      </c>
      <c r="L91" s="31"/>
      <c r="M91" s="27" t="s">
        <v>172</v>
      </c>
    </row>
    <row r="92" spans="1:13" x14ac:dyDescent="0.2">
      <c r="A92" s="27" t="s">
        <v>173</v>
      </c>
      <c r="C92" s="32">
        <v>52.764661089332641</v>
      </c>
      <c r="D92" s="32">
        <v>58.078499545971994</v>
      </c>
      <c r="E92" s="32">
        <v>62.519294835048889</v>
      </c>
      <c r="F92" s="32">
        <v>64.23056486219302</v>
      </c>
      <c r="G92" s="32">
        <v>66.028569535000543</v>
      </c>
      <c r="H92" s="32">
        <v>66.829708927285111</v>
      </c>
      <c r="I92" s="32">
        <v>62.215070354328603</v>
      </c>
      <c r="J92" s="32">
        <v>59.771437689194038</v>
      </c>
      <c r="K92" s="32">
        <v>61.898525442619388</v>
      </c>
      <c r="L92" s="31"/>
      <c r="M92" s="27" t="s">
        <v>174</v>
      </c>
    </row>
    <row r="93" spans="1:13" x14ac:dyDescent="0.2">
      <c r="A93" s="27" t="s">
        <v>175</v>
      </c>
      <c r="C93" s="32">
        <v>7.5706531934993837</v>
      </c>
      <c r="D93" s="32">
        <v>7.8309206097639557</v>
      </c>
      <c r="E93" s="32">
        <v>7.9687461057248958</v>
      </c>
      <c r="F93" s="32">
        <v>8.0957585303826249</v>
      </c>
      <c r="G93" s="32">
        <v>8.5845654048406335</v>
      </c>
      <c r="H93" s="32">
        <v>8.7734604314662938</v>
      </c>
      <c r="I93" s="32">
        <v>8.4046875760406756</v>
      </c>
      <c r="J93" s="32">
        <v>5.1395038896532164</v>
      </c>
      <c r="K93" s="32">
        <v>3.7289461231762924</v>
      </c>
      <c r="L93" s="31"/>
      <c r="M93" s="27" t="s">
        <v>176</v>
      </c>
    </row>
    <row r="94" spans="1:13" x14ac:dyDescent="0.2">
      <c r="C94" s="32"/>
      <c r="D94" s="32"/>
      <c r="E94" s="32"/>
      <c r="F94" s="32"/>
      <c r="G94" s="32"/>
      <c r="H94" s="32"/>
      <c r="I94" s="32"/>
      <c r="J94" s="32"/>
      <c r="K94" s="32"/>
      <c r="L94" s="31"/>
    </row>
    <row r="95" spans="1:13" x14ac:dyDescent="0.2">
      <c r="A95" s="27" t="s">
        <v>177</v>
      </c>
      <c r="C95" s="32">
        <v>5.3232492684349122</v>
      </c>
      <c r="D95" s="32">
        <v>4.8952607656278628</v>
      </c>
      <c r="E95" s="32">
        <v>4.8470007227774596</v>
      </c>
      <c r="F95" s="32">
        <v>4.6798126047641526</v>
      </c>
      <c r="G95" s="32">
        <v>4.5601429359262831</v>
      </c>
      <c r="H95" s="32">
        <v>4.2578050554497686</v>
      </c>
      <c r="I95" s="32">
        <v>4.3127222741237929</v>
      </c>
      <c r="J95" s="32">
        <v>4.5279612284584854</v>
      </c>
      <c r="K95" s="32">
        <v>4.4239569460890689</v>
      </c>
      <c r="L95" s="31"/>
      <c r="M95" s="27" t="s">
        <v>178</v>
      </c>
    </row>
    <row r="96" spans="1:13" x14ac:dyDescent="0.2">
      <c r="A96" s="27" t="s">
        <v>778</v>
      </c>
      <c r="C96" s="32">
        <v>33.699446941683497</v>
      </c>
      <c r="D96" s="32">
        <v>33.253268247607274</v>
      </c>
      <c r="E96" s="32">
        <v>31.32182495077636</v>
      </c>
      <c r="F96" s="32">
        <v>29.747583163763263</v>
      </c>
      <c r="G96" s="32">
        <v>28.049856159065488</v>
      </c>
      <c r="H96" s="32">
        <v>26.961104155301047</v>
      </c>
      <c r="I96" s="32">
        <v>27.634147103852513</v>
      </c>
      <c r="J96" s="32">
        <v>29.658478419348672</v>
      </c>
      <c r="K96" s="32">
        <v>32.557770786820754</v>
      </c>
      <c r="L96" s="31"/>
      <c r="M96" s="36" t="s">
        <v>778</v>
      </c>
    </row>
    <row r="97" spans="1:16" x14ac:dyDescent="0.2">
      <c r="A97" s="37"/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40"/>
      <c r="M97" s="41"/>
    </row>
    <row r="98" spans="1:16" x14ac:dyDescent="0.2">
      <c r="C98" s="32"/>
      <c r="D98" s="32"/>
      <c r="E98" s="32"/>
      <c r="F98" s="32"/>
      <c r="G98" s="32"/>
      <c r="H98" s="32"/>
      <c r="I98" s="32"/>
      <c r="J98" s="32"/>
      <c r="K98" s="32"/>
      <c r="L98" s="31"/>
      <c r="M98" s="36"/>
    </row>
    <row r="99" spans="1:16" x14ac:dyDescent="0.2">
      <c r="A99" s="27" t="s">
        <v>179</v>
      </c>
      <c r="C99" s="32"/>
      <c r="D99" s="32"/>
      <c r="E99" s="32"/>
      <c r="F99" s="32"/>
      <c r="G99" s="32"/>
      <c r="H99" s="32"/>
      <c r="I99" s="32"/>
      <c r="J99" s="32"/>
      <c r="K99" s="32"/>
      <c r="L99" s="31"/>
      <c r="M99" s="23"/>
    </row>
    <row r="100" spans="1:16" s="49" customFormat="1" x14ac:dyDescent="0.2">
      <c r="A100" s="70" t="s">
        <v>180</v>
      </c>
      <c r="B100" s="45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8"/>
      <c r="N100" s="46"/>
      <c r="O100" s="71"/>
      <c r="P100" s="47"/>
    </row>
    <row r="101" spans="1:16" x14ac:dyDescent="0.2">
      <c r="A101" s="27" t="s">
        <v>181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1"/>
      <c r="M101" s="23"/>
    </row>
    <row r="102" spans="1:16" x14ac:dyDescent="0.2">
      <c r="A102" s="27" t="s">
        <v>182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1"/>
      <c r="M102" s="23"/>
    </row>
    <row r="103" spans="1:16" x14ac:dyDescent="0.2">
      <c r="A103" s="27" t="s">
        <v>183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1"/>
      <c r="M103" s="23"/>
    </row>
    <row r="104" spans="1:16" x14ac:dyDescent="0.2">
      <c r="A104" s="27" t="s">
        <v>184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1"/>
      <c r="M104" s="23"/>
    </row>
    <row r="105" spans="1:16" x14ac:dyDescent="0.2">
      <c r="A105" s="27" t="s">
        <v>185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1"/>
      <c r="M105" s="23"/>
    </row>
    <row r="106" spans="1:16" x14ac:dyDescent="0.2">
      <c r="A106" s="27" t="s">
        <v>779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1"/>
      <c r="M106" s="23"/>
    </row>
    <row r="107" spans="1:16" x14ac:dyDescent="0.2">
      <c r="A107" s="27" t="s">
        <v>780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1"/>
      <c r="M107" s="23"/>
    </row>
    <row r="108" spans="1:16" x14ac:dyDescent="0.2">
      <c r="A108" s="27" t="s">
        <v>781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1"/>
      <c r="M108" s="23"/>
    </row>
    <row r="109" spans="1:16" x14ac:dyDescent="0.2">
      <c r="A109" s="27" t="s">
        <v>782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1"/>
      <c r="M109" s="23"/>
    </row>
    <row r="110" spans="1:16" x14ac:dyDescent="0.2">
      <c r="A110" s="27" t="s">
        <v>783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1"/>
      <c r="M110" s="23"/>
    </row>
    <row r="111" spans="1:16" x14ac:dyDescent="0.2">
      <c r="A111" s="36"/>
      <c r="C111" s="32"/>
      <c r="D111" s="32"/>
      <c r="E111" s="32"/>
      <c r="F111" s="32"/>
      <c r="G111" s="32"/>
      <c r="H111" s="32"/>
      <c r="I111" s="32"/>
      <c r="J111" s="32"/>
      <c r="K111" s="32"/>
      <c r="L111" s="31"/>
      <c r="M111" s="23"/>
    </row>
    <row r="112" spans="1:16" x14ac:dyDescent="0.2">
      <c r="A112" s="36" t="s">
        <v>187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1"/>
      <c r="M112" s="23"/>
    </row>
    <row r="113" spans="1:13" x14ac:dyDescent="0.2">
      <c r="A113" s="36" t="s">
        <v>188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1"/>
      <c r="M113" s="23"/>
    </row>
    <row r="114" spans="1:13" x14ac:dyDescent="0.2">
      <c r="A114" s="36" t="s">
        <v>189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1"/>
      <c r="M114" s="23"/>
    </row>
    <row r="115" spans="1:13" x14ac:dyDescent="0.2">
      <c r="A115" s="36" t="s">
        <v>190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1"/>
      <c r="M115" s="23"/>
    </row>
    <row r="116" spans="1:13" x14ac:dyDescent="0.2">
      <c r="A116" s="36" t="s">
        <v>191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1"/>
      <c r="M116" s="23"/>
    </row>
    <row r="117" spans="1:13" x14ac:dyDescent="0.2">
      <c r="A117" s="36" t="s">
        <v>192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1"/>
      <c r="M117" s="23"/>
    </row>
    <row r="118" spans="1:13" x14ac:dyDescent="0.2">
      <c r="A118" s="36" t="s">
        <v>784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1"/>
      <c r="M118" s="23"/>
    </row>
    <row r="119" spans="1:13" x14ac:dyDescent="0.2">
      <c r="A119" s="36" t="s">
        <v>785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1"/>
      <c r="M119" s="23"/>
    </row>
    <row r="120" spans="1:13" x14ac:dyDescent="0.2">
      <c r="A120" s="36" t="s">
        <v>786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1"/>
      <c r="M120" s="23"/>
    </row>
    <row r="121" spans="1:13" x14ac:dyDescent="0.2">
      <c r="A121" s="27" t="s">
        <v>787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1"/>
      <c r="M121" s="23"/>
    </row>
    <row r="122" spans="1:13" x14ac:dyDescent="0.2">
      <c r="A122" s="27" t="s">
        <v>788</v>
      </c>
      <c r="M122" s="23"/>
    </row>
    <row r="124" spans="1:13" x14ac:dyDescent="0.2">
      <c r="A124" s="36"/>
    </row>
    <row r="125" spans="1:13" x14ac:dyDescent="0.2">
      <c r="A125" s="36"/>
    </row>
    <row r="126" spans="1:13" x14ac:dyDescent="0.2">
      <c r="A126" s="36"/>
    </row>
    <row r="127" spans="1:13" x14ac:dyDescent="0.2">
      <c r="A127" s="36"/>
    </row>
    <row r="128" spans="1:13" x14ac:dyDescent="0.2">
      <c r="A128" s="36"/>
    </row>
    <row r="129" spans="1:1" x14ac:dyDescent="0.2">
      <c r="A129" s="36"/>
    </row>
    <row r="130" spans="1:1" x14ac:dyDescent="0.2">
      <c r="A130" s="36"/>
    </row>
    <row r="131" spans="1:1" x14ac:dyDescent="0.2">
      <c r="A131" s="36"/>
    </row>
    <row r="132" spans="1:1" x14ac:dyDescent="0.2">
      <c r="A132" s="36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69"/>
  <sheetViews>
    <sheetView showGridLines="0" zoomScaleNormal="100" workbookViewId="0"/>
  </sheetViews>
  <sheetFormatPr defaultColWidth="11.6640625" defaultRowHeight="11.25" x14ac:dyDescent="0.2"/>
  <cols>
    <col min="1" max="1" width="49.6640625" style="54" customWidth="1"/>
    <col min="2" max="2" width="9.83203125" style="45" customWidth="1"/>
    <col min="3" max="5" width="9.83203125" style="46" customWidth="1"/>
    <col min="6" max="6" width="2" style="47" customWidth="1"/>
    <col min="7" max="10" width="9.83203125" style="46" customWidth="1"/>
    <col min="11" max="11" width="2" style="46" customWidth="1"/>
    <col min="12" max="12" width="9.83203125" style="46" customWidth="1"/>
    <col min="13" max="13" width="1.33203125" style="48" customWidth="1"/>
    <col min="14" max="14" width="9.83203125" style="46" customWidth="1"/>
    <col min="15" max="15" width="2.5" style="48" customWidth="1"/>
    <col min="16" max="16" width="45.6640625" style="47" customWidth="1"/>
    <col min="17" max="33" width="11.6640625" style="47"/>
    <col min="34" max="16384" width="11.6640625" style="49"/>
  </cols>
  <sheetData>
    <row r="1" spans="1:33" s="43" customFormat="1" x14ac:dyDescent="0.2">
      <c r="A1" s="42">
        <v>2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>
        <v>2</v>
      </c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</row>
    <row r="2" spans="1:33" x14ac:dyDescent="0.2">
      <c r="A2" s="44" t="s">
        <v>193</v>
      </c>
      <c r="D2" s="45"/>
      <c r="O2" s="44"/>
      <c r="P2" s="44" t="s">
        <v>194</v>
      </c>
    </row>
    <row r="3" spans="1:33" x14ac:dyDescent="0.2">
      <c r="A3" s="50"/>
      <c r="B3" s="51"/>
      <c r="C3" s="52"/>
      <c r="D3" s="52"/>
      <c r="E3" s="52"/>
      <c r="F3" s="53"/>
      <c r="G3" s="52"/>
      <c r="H3" s="52"/>
      <c r="I3" s="52"/>
      <c r="J3" s="52"/>
      <c r="K3" s="52"/>
      <c r="L3" s="52"/>
      <c r="M3" s="50"/>
      <c r="N3" s="52"/>
      <c r="O3" s="50"/>
      <c r="P3" s="50"/>
    </row>
    <row r="4" spans="1:33" s="45" customFormat="1" x14ac:dyDescent="0.2">
      <c r="A4" s="54"/>
      <c r="B4" s="593"/>
      <c r="C4" s="593"/>
      <c r="D4" s="594">
        <v>2017</v>
      </c>
      <c r="E4" s="593"/>
      <c r="F4" s="562"/>
      <c r="G4" s="593"/>
      <c r="H4" s="593"/>
      <c r="I4" s="594">
        <v>2018</v>
      </c>
      <c r="J4" s="594"/>
      <c r="L4" s="593"/>
      <c r="M4" s="594"/>
      <c r="N4" s="593">
        <v>2019</v>
      </c>
      <c r="O4" s="594"/>
      <c r="P4" s="54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 s="45" customFormat="1" x14ac:dyDescent="0.2">
      <c r="A5" s="55"/>
      <c r="B5" s="51" t="s">
        <v>195</v>
      </c>
      <c r="C5" s="56" t="s">
        <v>196</v>
      </c>
      <c r="D5" s="56" t="s">
        <v>197</v>
      </c>
      <c r="E5" s="56" t="s">
        <v>198</v>
      </c>
      <c r="F5" s="51"/>
      <c r="G5" s="51" t="s">
        <v>195</v>
      </c>
      <c r="H5" s="56" t="s">
        <v>196</v>
      </c>
      <c r="I5" s="56" t="s">
        <v>197</v>
      </c>
      <c r="J5" s="56" t="s">
        <v>198</v>
      </c>
      <c r="K5" s="51"/>
      <c r="L5" s="51" t="s">
        <v>195</v>
      </c>
      <c r="M5" s="55"/>
      <c r="N5" s="51" t="s">
        <v>196</v>
      </c>
      <c r="O5" s="55" t="s">
        <v>36</v>
      </c>
      <c r="P5" s="55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</row>
    <row r="6" spans="1:33" x14ac:dyDescent="0.2">
      <c r="B6" s="46"/>
      <c r="E6" s="57"/>
      <c r="F6" s="46"/>
      <c r="P6" s="54"/>
    </row>
    <row r="7" spans="1:33" x14ac:dyDescent="0.2">
      <c r="A7" s="58" t="s">
        <v>199</v>
      </c>
      <c r="B7" s="46"/>
      <c r="F7" s="46"/>
      <c r="O7" s="59"/>
      <c r="P7" s="58" t="s">
        <v>200</v>
      </c>
    </row>
    <row r="8" spans="1:33" x14ac:dyDescent="0.2">
      <c r="A8" s="54" t="s">
        <v>201</v>
      </c>
      <c r="B8" s="60">
        <v>0.140566118342345</v>
      </c>
      <c r="C8" s="60">
        <v>0.58204918734510203</v>
      </c>
      <c r="D8" s="60">
        <v>1.35496362238787</v>
      </c>
      <c r="E8" s="60">
        <v>2.17399949598716</v>
      </c>
      <c r="F8" s="60"/>
      <c r="G8" s="60">
        <v>1.21874251331251</v>
      </c>
      <c r="H8" s="60">
        <v>0.90533409968762713</v>
      </c>
      <c r="I8" s="60">
        <v>1.2698231336353101</v>
      </c>
      <c r="J8" s="60">
        <v>1.0754756859513901</v>
      </c>
      <c r="L8" s="60">
        <v>0.46112684100478896</v>
      </c>
      <c r="M8" s="61"/>
      <c r="N8" s="60" t="s">
        <v>124</v>
      </c>
      <c r="O8" s="61" t="s">
        <v>202</v>
      </c>
      <c r="P8" s="54" t="s">
        <v>203</v>
      </c>
    </row>
    <row r="9" spans="1:33" x14ac:dyDescent="0.2">
      <c r="B9" s="60"/>
      <c r="C9" s="60"/>
      <c r="D9" s="60"/>
      <c r="E9" s="60"/>
      <c r="F9" s="60"/>
      <c r="G9" s="60"/>
      <c r="H9" s="60"/>
      <c r="I9" s="60"/>
      <c r="J9" s="60"/>
      <c r="L9" s="60"/>
      <c r="M9" s="61"/>
      <c r="N9" s="60"/>
      <c r="O9" s="61"/>
      <c r="P9" s="54"/>
    </row>
    <row r="10" spans="1:33" x14ac:dyDescent="0.2">
      <c r="A10" s="58" t="s">
        <v>204</v>
      </c>
      <c r="B10" s="62">
        <v>368933.33333333331</v>
      </c>
      <c r="C10" s="62">
        <v>376203.66666666669</v>
      </c>
      <c r="D10" s="62">
        <v>381372</v>
      </c>
      <c r="E10" s="62">
        <v>378459.66666666669</v>
      </c>
      <c r="F10" s="62"/>
      <c r="G10" s="62">
        <v>377437.66666666669</v>
      </c>
      <c r="H10" s="62">
        <v>380676</v>
      </c>
      <c r="I10" s="62">
        <v>380525</v>
      </c>
      <c r="J10" s="62">
        <v>378242.33333333331</v>
      </c>
      <c r="K10" s="62"/>
      <c r="L10" s="62">
        <v>379865.66666666669</v>
      </c>
      <c r="M10" s="63"/>
      <c r="N10" s="62">
        <v>384980.5</v>
      </c>
      <c r="O10" s="61" t="s">
        <v>789</v>
      </c>
      <c r="P10" s="58" t="s">
        <v>205</v>
      </c>
    </row>
    <row r="11" spans="1:33" x14ac:dyDescent="0.2">
      <c r="A11" s="58"/>
      <c r="B11" s="60"/>
      <c r="C11" s="60"/>
      <c r="D11" s="60"/>
      <c r="E11" s="60"/>
      <c r="F11" s="60"/>
      <c r="G11" s="60"/>
      <c r="H11" s="60"/>
      <c r="I11" s="60"/>
      <c r="J11" s="60"/>
      <c r="L11" s="60"/>
      <c r="M11" s="61"/>
      <c r="N11" s="60"/>
      <c r="O11" s="61"/>
      <c r="P11" s="58"/>
    </row>
    <row r="12" spans="1:33" x14ac:dyDescent="0.2">
      <c r="A12" s="58" t="s">
        <v>790</v>
      </c>
      <c r="B12" s="60">
        <v>90.342536423429792</v>
      </c>
      <c r="C12" s="60">
        <v>92.618848863765152</v>
      </c>
      <c r="D12" s="60">
        <v>94.584928156938773</v>
      </c>
      <c r="E12" s="60">
        <v>98.074513736746169</v>
      </c>
      <c r="F12" s="60"/>
      <c r="G12" s="60">
        <v>95.149241643795392</v>
      </c>
      <c r="H12" s="60">
        <v>101.37249474981985</v>
      </c>
      <c r="I12" s="60">
        <v>105.06933158171989</v>
      </c>
      <c r="J12" s="60">
        <v>100.03573290733226</v>
      </c>
      <c r="L12" s="60">
        <v>98.17870573296436</v>
      </c>
      <c r="M12" s="61"/>
      <c r="N12" s="60">
        <v>102.05464942478588</v>
      </c>
      <c r="O12" s="61" t="s">
        <v>789</v>
      </c>
      <c r="P12" s="58" t="s">
        <v>791</v>
      </c>
    </row>
    <row r="13" spans="1:33" x14ac:dyDescent="0.2">
      <c r="A13" s="58"/>
      <c r="B13" s="60"/>
      <c r="C13" s="60"/>
      <c r="D13" s="60"/>
      <c r="E13" s="60"/>
      <c r="F13" s="60"/>
      <c r="G13" s="60"/>
      <c r="H13" s="60"/>
      <c r="I13" s="60"/>
      <c r="J13" s="60"/>
      <c r="L13" s="60"/>
      <c r="M13" s="61"/>
      <c r="N13" s="60"/>
      <c r="O13" s="61"/>
      <c r="P13" s="58"/>
    </row>
    <row r="14" spans="1:33" x14ac:dyDescent="0.2">
      <c r="A14" s="58" t="s">
        <v>792</v>
      </c>
      <c r="B14" s="60">
        <v>13.746690844913356</v>
      </c>
      <c r="C14" s="60">
        <v>13</v>
      </c>
      <c r="D14" s="60">
        <v>12.4</v>
      </c>
      <c r="E14" s="60">
        <v>11.8</v>
      </c>
      <c r="F14" s="60"/>
      <c r="G14" s="60">
        <v>13.1</v>
      </c>
      <c r="H14" s="60">
        <v>12.4</v>
      </c>
      <c r="I14" s="60">
        <v>11.9</v>
      </c>
      <c r="J14" s="60">
        <v>11.6</v>
      </c>
      <c r="L14" s="60">
        <v>11.6</v>
      </c>
      <c r="M14" s="61"/>
      <c r="N14" s="60" t="s">
        <v>124</v>
      </c>
      <c r="O14" s="61"/>
      <c r="P14" s="58" t="s">
        <v>793</v>
      </c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</row>
    <row r="15" spans="1:33" x14ac:dyDescent="0.2">
      <c r="A15" s="58" t="s">
        <v>794</v>
      </c>
      <c r="B15" s="60">
        <v>53.091592801504163</v>
      </c>
      <c r="C15" s="60">
        <v>53.7</v>
      </c>
      <c r="D15" s="60">
        <v>54.1</v>
      </c>
      <c r="E15" s="60">
        <v>54.5</v>
      </c>
      <c r="F15" s="60"/>
      <c r="G15" s="60">
        <v>53.6</v>
      </c>
      <c r="H15" s="60">
        <v>53.7</v>
      </c>
      <c r="I15" s="60">
        <v>54.4</v>
      </c>
      <c r="J15" s="60">
        <v>54.5</v>
      </c>
      <c r="L15" s="60">
        <v>53.9</v>
      </c>
      <c r="M15" s="61"/>
      <c r="N15" s="60" t="s">
        <v>124</v>
      </c>
      <c r="O15" s="61"/>
      <c r="P15" s="58" t="s">
        <v>795</v>
      </c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</row>
    <row r="16" spans="1:33" x14ac:dyDescent="0.2">
      <c r="A16" s="58" t="s">
        <v>206</v>
      </c>
      <c r="B16" s="60"/>
      <c r="C16" s="60"/>
      <c r="D16" s="60"/>
      <c r="E16" s="60"/>
      <c r="F16" s="60"/>
      <c r="G16" s="60"/>
      <c r="H16" s="60"/>
      <c r="I16" s="60"/>
      <c r="J16" s="60"/>
      <c r="L16" s="60"/>
      <c r="M16" s="61"/>
      <c r="N16" s="60"/>
      <c r="O16" s="61"/>
      <c r="P16" s="58" t="s">
        <v>207</v>
      </c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</row>
    <row r="17" spans="1:33" x14ac:dyDescent="0.2">
      <c r="A17" s="54" t="s">
        <v>208</v>
      </c>
      <c r="B17" s="60">
        <v>4.5710348848857718</v>
      </c>
      <c r="C17" s="60">
        <v>2.9983614716367679</v>
      </c>
      <c r="D17" s="60">
        <v>2.5377033135266513</v>
      </c>
      <c r="E17" s="60">
        <v>2.9473499083458865</v>
      </c>
      <c r="F17" s="60"/>
      <c r="G17" s="60">
        <v>2.6806550453633893</v>
      </c>
      <c r="H17" s="60">
        <v>4.3909560762924515</v>
      </c>
      <c r="I17" s="60">
        <v>4.5255646480173883</v>
      </c>
      <c r="J17" s="60">
        <v>3.7454821218274592</v>
      </c>
      <c r="L17" s="60">
        <v>4.5753652729229932</v>
      </c>
      <c r="M17" s="61">
        <v>0</v>
      </c>
      <c r="N17" s="60">
        <v>4.6583648774390918</v>
      </c>
      <c r="O17" s="61" t="s">
        <v>789</v>
      </c>
      <c r="P17" s="54" t="s">
        <v>209</v>
      </c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</row>
    <row r="18" spans="1:33" x14ac:dyDescent="0.2">
      <c r="A18" s="58" t="s">
        <v>210</v>
      </c>
      <c r="B18" s="60"/>
      <c r="C18" s="60"/>
      <c r="D18" s="60"/>
      <c r="E18" s="60"/>
      <c r="F18" s="60"/>
      <c r="G18" s="60"/>
      <c r="H18" s="60"/>
      <c r="I18" s="60"/>
      <c r="J18" s="60"/>
      <c r="L18" s="60"/>
      <c r="M18" s="61"/>
      <c r="N18" s="60"/>
      <c r="O18" s="61"/>
      <c r="P18" s="58" t="s">
        <v>211</v>
      </c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</row>
    <row r="19" spans="1:33" x14ac:dyDescent="0.2">
      <c r="A19" s="54" t="s">
        <v>208</v>
      </c>
      <c r="B19" s="64">
        <v>4.8822269192331049</v>
      </c>
      <c r="C19" s="64">
        <v>-3.2116525056355272</v>
      </c>
      <c r="D19" s="64">
        <v>-3.8795776441535708</v>
      </c>
      <c r="E19" s="64">
        <v>-2.5474169044099995</v>
      </c>
      <c r="F19" s="64"/>
      <c r="G19" s="64">
        <v>-1.2235342437621739</v>
      </c>
      <c r="H19" s="64">
        <v>8.6776557459049144</v>
      </c>
      <c r="I19" s="64">
        <v>13.263882188431111</v>
      </c>
      <c r="J19" s="64">
        <v>9.4294981496817911</v>
      </c>
      <c r="K19" s="64"/>
      <c r="L19" s="64">
        <v>10.342237154325488</v>
      </c>
      <c r="M19" s="65"/>
      <c r="N19" s="64">
        <v>9.1691959712867117</v>
      </c>
      <c r="O19" s="63" t="s">
        <v>789</v>
      </c>
      <c r="P19" s="54" t="s">
        <v>209</v>
      </c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</row>
    <row r="20" spans="1:33" x14ac:dyDescent="0.2">
      <c r="A20" s="58" t="s">
        <v>212</v>
      </c>
      <c r="B20" s="60"/>
      <c r="C20" s="60"/>
      <c r="D20" s="60"/>
      <c r="E20" s="60"/>
      <c r="F20" s="60"/>
      <c r="G20" s="60"/>
      <c r="H20" s="60"/>
      <c r="I20" s="60"/>
      <c r="J20" s="60"/>
      <c r="L20" s="60"/>
      <c r="M20" s="61"/>
      <c r="N20" s="60"/>
      <c r="O20" s="61"/>
      <c r="P20" s="58" t="s">
        <v>213</v>
      </c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</row>
    <row r="21" spans="1:33" x14ac:dyDescent="0.2">
      <c r="A21" s="58" t="s">
        <v>214</v>
      </c>
      <c r="B21" s="60">
        <v>3.1421324769433467</v>
      </c>
      <c r="C21" s="60">
        <v>3.2135099209486158</v>
      </c>
      <c r="D21" s="60">
        <v>3.1623804692891646</v>
      </c>
      <c r="E21" s="60">
        <v>3.2510625541125542</v>
      </c>
      <c r="F21" s="60"/>
      <c r="G21" s="60">
        <v>3.2469638339920941</v>
      </c>
      <c r="H21" s="60">
        <v>3.6082915804002762</v>
      </c>
      <c r="I21" s="60">
        <v>3.9546626416337283</v>
      </c>
      <c r="J21" s="60">
        <v>3.8130347826086948</v>
      </c>
      <c r="L21" s="60">
        <v>3.7678656556245684</v>
      </c>
      <c r="M21" s="61"/>
      <c r="N21" s="60">
        <v>3.9464735177865613</v>
      </c>
      <c r="O21" s="61" t="s">
        <v>789</v>
      </c>
      <c r="P21" s="58" t="s">
        <v>215</v>
      </c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</row>
    <row r="22" spans="1:33" x14ac:dyDescent="0.2">
      <c r="A22" s="58" t="s">
        <v>216</v>
      </c>
      <c r="B22" s="60"/>
      <c r="C22" s="60"/>
      <c r="D22" s="60"/>
      <c r="E22" s="60"/>
      <c r="F22" s="60"/>
      <c r="G22" s="60"/>
      <c r="H22" s="60"/>
      <c r="I22" s="60"/>
      <c r="J22" s="60"/>
      <c r="L22" s="60"/>
      <c r="M22" s="61"/>
      <c r="N22" s="60"/>
      <c r="O22" s="61"/>
      <c r="P22" s="58" t="s">
        <v>217</v>
      </c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</row>
    <row r="23" spans="1:33" x14ac:dyDescent="0.2">
      <c r="A23" s="58" t="s">
        <v>218</v>
      </c>
      <c r="B23" s="60">
        <v>0.13465297787398356</v>
      </c>
      <c r="C23" s="60">
        <v>3.6267395841129684</v>
      </c>
      <c r="D23" s="60">
        <v>2.3759502063644931</v>
      </c>
      <c r="E23" s="60">
        <v>3.6046772145680137</v>
      </c>
      <c r="F23" s="60"/>
      <c r="G23" s="60">
        <v>0.8</v>
      </c>
      <c r="H23" s="60">
        <v>0.3</v>
      </c>
      <c r="I23" s="60">
        <v>0.4</v>
      </c>
      <c r="J23" s="60">
        <v>-2.2000000000000002</v>
      </c>
      <c r="L23" s="60">
        <v>0.2</v>
      </c>
      <c r="M23" s="61"/>
      <c r="N23" s="60" t="s">
        <v>124</v>
      </c>
      <c r="O23" s="61" t="s">
        <v>202</v>
      </c>
      <c r="P23" s="58" t="s">
        <v>220</v>
      </c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</row>
    <row r="24" spans="1:33" x14ac:dyDescent="0.2">
      <c r="A24" s="58" t="s">
        <v>202</v>
      </c>
      <c r="B24" s="60"/>
      <c r="C24" s="60"/>
      <c r="D24" s="60"/>
      <c r="E24" s="60"/>
      <c r="F24" s="60"/>
      <c r="G24" s="60"/>
      <c r="H24" s="60"/>
      <c r="I24" s="60"/>
      <c r="J24" s="60"/>
      <c r="L24" s="60"/>
      <c r="M24" s="61"/>
      <c r="N24" s="60"/>
      <c r="O24" s="61"/>
      <c r="P24" s="58" t="s">
        <v>202</v>
      </c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</row>
    <row r="25" spans="1:33" x14ac:dyDescent="0.2">
      <c r="A25" s="58" t="s">
        <v>221</v>
      </c>
      <c r="B25" s="60"/>
      <c r="C25" s="60"/>
      <c r="D25" s="60"/>
      <c r="E25" s="60"/>
      <c r="F25" s="60"/>
      <c r="G25" s="60"/>
      <c r="H25" s="60"/>
      <c r="I25" s="60"/>
      <c r="J25" s="60"/>
      <c r="L25" s="60"/>
      <c r="M25" s="61"/>
      <c r="N25" s="60"/>
      <c r="O25" s="61"/>
      <c r="P25" s="58" t="s">
        <v>222</v>
      </c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</row>
    <row r="26" spans="1:33" x14ac:dyDescent="0.2">
      <c r="A26" s="66" t="s">
        <v>796</v>
      </c>
      <c r="B26" s="60">
        <v>7.6760636899789434</v>
      </c>
      <c r="C26" s="60">
        <v>6.7221054157806064</v>
      </c>
      <c r="D26" s="60">
        <v>6.6501679110034866</v>
      </c>
      <c r="E26" s="60">
        <v>6.1677811864497611</v>
      </c>
      <c r="F26" s="60"/>
      <c r="G26" s="60">
        <v>6.1677811864497611</v>
      </c>
      <c r="H26" s="60">
        <v>6.1677811864497611</v>
      </c>
      <c r="I26" s="60">
        <v>6.1677811864497611</v>
      </c>
      <c r="J26" s="60">
        <v>6.1677811864497611</v>
      </c>
      <c r="L26" s="60">
        <v>6.1677811864497611</v>
      </c>
      <c r="M26" s="61"/>
      <c r="N26" s="60">
        <v>6.1677811864497603</v>
      </c>
      <c r="O26" s="61" t="s">
        <v>789</v>
      </c>
      <c r="P26" s="66" t="s">
        <v>797</v>
      </c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</row>
    <row r="27" spans="1:33" x14ac:dyDescent="0.2">
      <c r="A27" s="66" t="s">
        <v>798</v>
      </c>
      <c r="B27" s="60">
        <v>53.576666666666675</v>
      </c>
      <c r="C27" s="60">
        <v>49.743333333333339</v>
      </c>
      <c r="D27" s="60">
        <v>49.48</v>
      </c>
      <c r="E27" s="60">
        <v>46.916666666666664</v>
      </c>
      <c r="F27" s="60"/>
      <c r="G27" s="60">
        <v>46.6</v>
      </c>
      <c r="H27" s="60">
        <v>44.890000000000008</v>
      </c>
      <c r="I27" s="60">
        <v>44.82</v>
      </c>
      <c r="J27" s="60">
        <v>44.166666666666664</v>
      </c>
      <c r="L27" s="60">
        <v>44.803333333333335</v>
      </c>
      <c r="M27" s="61"/>
      <c r="N27" s="60">
        <v>45.155000000000001</v>
      </c>
      <c r="O27" s="61" t="s">
        <v>789</v>
      </c>
      <c r="P27" s="66" t="s">
        <v>799</v>
      </c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</row>
    <row r="28" spans="1:33" x14ac:dyDescent="0.2">
      <c r="A28" s="58" t="s">
        <v>223</v>
      </c>
      <c r="B28" s="60">
        <v>12.693333333333335</v>
      </c>
      <c r="C28" s="60">
        <v>10.946666666666667</v>
      </c>
      <c r="D28" s="60">
        <v>9.16</v>
      </c>
      <c r="E28" s="60">
        <v>7.4600000000000009</v>
      </c>
      <c r="F28" s="60"/>
      <c r="G28" s="60">
        <v>6.7233333333333336</v>
      </c>
      <c r="H28" s="60">
        <v>6.39</v>
      </c>
      <c r="I28" s="60">
        <v>6.39</v>
      </c>
      <c r="J28" s="60">
        <v>6.4000000000000012</v>
      </c>
      <c r="L28" s="60">
        <v>6.4000000000000012</v>
      </c>
      <c r="M28" s="61"/>
      <c r="N28" s="60">
        <v>6.4</v>
      </c>
      <c r="O28" s="61" t="s">
        <v>789</v>
      </c>
      <c r="P28" s="58" t="s">
        <v>224</v>
      </c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</row>
    <row r="29" spans="1:33" x14ac:dyDescent="0.2">
      <c r="A29" s="58" t="s">
        <v>225</v>
      </c>
      <c r="B29" s="60">
        <v>12.5</v>
      </c>
      <c r="C29" s="60">
        <v>10.583333333333334</v>
      </c>
      <c r="D29" s="60">
        <v>8.9166666666666661</v>
      </c>
      <c r="E29" s="60">
        <v>7.333333333333333</v>
      </c>
      <c r="F29" s="60"/>
      <c r="G29" s="60">
        <v>6.75</v>
      </c>
      <c r="H29" s="60">
        <v>6.5</v>
      </c>
      <c r="I29" s="60">
        <v>6.5</v>
      </c>
      <c r="J29" s="60">
        <v>6.5</v>
      </c>
      <c r="K29" s="60"/>
      <c r="L29" s="60">
        <v>6.5</v>
      </c>
      <c r="M29" s="61"/>
      <c r="N29" s="60">
        <v>6.5</v>
      </c>
      <c r="O29" s="63" t="s">
        <v>789</v>
      </c>
      <c r="P29" s="58" t="s">
        <v>226</v>
      </c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</row>
    <row r="30" spans="1:33" x14ac:dyDescent="0.2">
      <c r="A30" s="58" t="s">
        <v>202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3"/>
      <c r="N30" s="62"/>
      <c r="O30" s="63"/>
      <c r="P30" s="58" t="s">
        <v>202</v>
      </c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</row>
    <row r="31" spans="1:33" x14ac:dyDescent="0.2">
      <c r="A31" s="58" t="s">
        <v>227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3"/>
      <c r="N31" s="62"/>
      <c r="O31" s="63"/>
      <c r="P31" s="58" t="s">
        <v>228</v>
      </c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</row>
    <row r="32" spans="1:33" x14ac:dyDescent="0.2">
      <c r="A32" s="58" t="s">
        <v>766</v>
      </c>
      <c r="B32" s="62">
        <v>270</v>
      </c>
      <c r="C32" s="62">
        <v>289</v>
      </c>
      <c r="D32" s="62">
        <v>247</v>
      </c>
      <c r="E32" s="62">
        <v>240</v>
      </c>
      <c r="F32" s="62"/>
      <c r="G32" s="62">
        <v>248</v>
      </c>
      <c r="H32" s="62">
        <v>332</v>
      </c>
      <c r="I32" s="62">
        <v>293</v>
      </c>
      <c r="J32" s="62">
        <v>276</v>
      </c>
      <c r="K32" s="62"/>
      <c r="L32" s="62">
        <v>253</v>
      </c>
      <c r="M32" s="63"/>
      <c r="N32" s="62">
        <v>274</v>
      </c>
      <c r="O32" s="63" t="s">
        <v>789</v>
      </c>
      <c r="P32" s="58" t="s">
        <v>229</v>
      </c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</row>
    <row r="33" spans="1:33" x14ac:dyDescent="0.2">
      <c r="A33" s="58" t="s">
        <v>230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3"/>
      <c r="N33" s="62"/>
      <c r="O33" s="63"/>
      <c r="P33" s="58" t="s">
        <v>231</v>
      </c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</row>
    <row r="34" spans="1:33" x14ac:dyDescent="0.2">
      <c r="A34" s="58" t="s">
        <v>232</v>
      </c>
      <c r="B34" s="62">
        <v>226</v>
      </c>
      <c r="C34" s="62">
        <v>242</v>
      </c>
      <c r="D34" s="62">
        <v>196</v>
      </c>
      <c r="E34" s="62">
        <v>162</v>
      </c>
      <c r="F34" s="62"/>
      <c r="G34" s="62">
        <v>164.2</v>
      </c>
      <c r="H34" s="62">
        <v>270.18</v>
      </c>
      <c r="I34" s="62">
        <v>261.87740000000002</v>
      </c>
      <c r="J34" s="62">
        <v>209.60990000000001</v>
      </c>
      <c r="K34" s="62"/>
      <c r="L34" s="62">
        <v>174.14269999999999</v>
      </c>
      <c r="M34" s="63"/>
      <c r="N34" s="62">
        <v>150.809</v>
      </c>
      <c r="O34" s="63"/>
      <c r="P34" s="58" t="s">
        <v>233</v>
      </c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</row>
    <row r="35" spans="1:33" x14ac:dyDescent="0.2">
      <c r="A35" s="58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3"/>
      <c r="N35" s="62"/>
      <c r="O35" s="63"/>
      <c r="P35" s="58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</row>
    <row r="36" spans="1:33" x14ac:dyDescent="0.2">
      <c r="A36" s="58" t="s">
        <v>234</v>
      </c>
      <c r="B36" s="62">
        <v>9950</v>
      </c>
      <c r="C36" s="62">
        <v>6050</v>
      </c>
      <c r="D36" s="62">
        <v>4125</v>
      </c>
      <c r="E36" s="62">
        <v>11941.21</v>
      </c>
      <c r="F36" s="62"/>
      <c r="G36" s="62">
        <v>10800</v>
      </c>
      <c r="H36" s="62">
        <v>3129.2669850000002</v>
      </c>
      <c r="I36" s="62">
        <v>1500</v>
      </c>
      <c r="J36" s="62">
        <v>3550</v>
      </c>
      <c r="K36" s="62"/>
      <c r="L36" s="62">
        <v>7700</v>
      </c>
      <c r="M36" s="63"/>
      <c r="N36" s="62">
        <v>6051.1399999999994</v>
      </c>
      <c r="O36" s="63"/>
      <c r="P36" s="58" t="s">
        <v>236</v>
      </c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</row>
    <row r="37" spans="1:33" x14ac:dyDescent="0.2">
      <c r="A37" s="58" t="s">
        <v>237</v>
      </c>
      <c r="B37" s="60"/>
      <c r="C37" s="60"/>
      <c r="D37" s="60"/>
      <c r="E37" s="60"/>
      <c r="F37" s="60"/>
      <c r="G37" s="60"/>
      <c r="H37" s="60"/>
      <c r="I37" s="60"/>
      <c r="J37" s="60"/>
      <c r="L37" s="60"/>
      <c r="M37" s="61"/>
      <c r="N37" s="60"/>
      <c r="O37" s="61"/>
      <c r="P37" s="58" t="s">
        <v>238</v>
      </c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</row>
    <row r="38" spans="1:33" x14ac:dyDescent="0.2">
      <c r="A38" s="67" t="s">
        <v>239</v>
      </c>
      <c r="B38" s="62">
        <v>194</v>
      </c>
      <c r="C38" s="62">
        <v>188</v>
      </c>
      <c r="D38" s="62">
        <v>222</v>
      </c>
      <c r="E38" s="62">
        <v>228</v>
      </c>
      <c r="F38" s="62"/>
      <c r="G38" s="62">
        <v>255.1581572659444</v>
      </c>
      <c r="H38" s="62">
        <v>217.48756723021381</v>
      </c>
      <c r="I38" s="62">
        <v>237.15495663849228</v>
      </c>
      <c r="J38" s="62">
        <v>262.69552671364187</v>
      </c>
      <c r="K38" s="62"/>
      <c r="L38" s="62">
        <v>284.78498048478087</v>
      </c>
      <c r="M38" s="63"/>
      <c r="N38" s="62">
        <v>301.88958971112453</v>
      </c>
      <c r="O38" s="61"/>
      <c r="P38" s="67" t="s">
        <v>240</v>
      </c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</row>
    <row r="39" spans="1:33" x14ac:dyDescent="0.2">
      <c r="A39" s="58" t="s">
        <v>202</v>
      </c>
      <c r="B39" s="60"/>
      <c r="C39" s="60"/>
      <c r="D39" s="60"/>
      <c r="E39" s="60"/>
      <c r="F39" s="60"/>
      <c r="G39" s="60"/>
      <c r="H39" s="60"/>
      <c r="I39" s="60"/>
      <c r="J39" s="60"/>
      <c r="L39" s="60"/>
      <c r="M39" s="61"/>
      <c r="N39" s="60"/>
      <c r="O39" s="61"/>
      <c r="P39" s="58" t="s">
        <v>202</v>
      </c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</row>
    <row r="40" spans="1:33" x14ac:dyDescent="0.2">
      <c r="A40" s="58" t="s">
        <v>241</v>
      </c>
      <c r="B40" s="60"/>
      <c r="C40" s="60"/>
      <c r="D40" s="60"/>
      <c r="E40" s="60"/>
      <c r="F40" s="60"/>
      <c r="G40" s="60"/>
      <c r="H40" s="60"/>
      <c r="I40" s="60"/>
      <c r="J40" s="60"/>
      <c r="L40" s="60"/>
      <c r="M40" s="61"/>
      <c r="N40" s="60"/>
      <c r="O40" s="61"/>
      <c r="P40" s="58" t="s">
        <v>242</v>
      </c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</row>
    <row r="41" spans="1:33" x14ac:dyDescent="0.2">
      <c r="A41" s="58" t="s">
        <v>243</v>
      </c>
      <c r="B41" s="60">
        <v>10.386463568553324</v>
      </c>
      <c r="C41" s="60">
        <v>5.9335893868393867</v>
      </c>
      <c r="D41" s="60">
        <v>7.0829093321184189</v>
      </c>
      <c r="E41" s="60">
        <v>6.7183417944379329</v>
      </c>
      <c r="F41" s="60"/>
      <c r="G41" s="60">
        <v>3.0531096792637271</v>
      </c>
      <c r="H41" s="60">
        <v>2.7742456578373691</v>
      </c>
      <c r="I41" s="60">
        <v>1.5620029415829322</v>
      </c>
      <c r="J41" s="60">
        <v>4.8586058343002918</v>
      </c>
      <c r="L41" s="60">
        <v>5.6528527524967416</v>
      </c>
      <c r="M41" s="61"/>
      <c r="N41" s="60">
        <v>7.5671423379306333</v>
      </c>
      <c r="O41" s="61" t="s">
        <v>789</v>
      </c>
      <c r="P41" s="58" t="s">
        <v>244</v>
      </c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</row>
    <row r="42" spans="1:33" ht="6" customHeight="1" x14ac:dyDescent="0.2">
      <c r="A42" s="68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</row>
    <row r="43" spans="1:33" x14ac:dyDescent="0.2"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</row>
    <row r="44" spans="1:33" x14ac:dyDescent="0.2">
      <c r="A44" s="70" t="s">
        <v>179</v>
      </c>
      <c r="F44" s="46"/>
      <c r="O44" s="71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</row>
    <row r="45" spans="1:33" x14ac:dyDescent="0.2">
      <c r="A45" s="70" t="s">
        <v>180</v>
      </c>
      <c r="F45" s="46"/>
      <c r="O45" s="71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</row>
    <row r="46" spans="1:33" x14ac:dyDescent="0.2">
      <c r="A46" s="70" t="s">
        <v>181</v>
      </c>
      <c r="F46" s="46"/>
      <c r="O46" s="71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</row>
    <row r="47" spans="1:33" x14ac:dyDescent="0.2">
      <c r="A47" s="70" t="s">
        <v>800</v>
      </c>
      <c r="F47" s="46"/>
      <c r="O47" s="71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</row>
    <row r="48" spans="1:33" x14ac:dyDescent="0.2">
      <c r="A48" s="70" t="s">
        <v>801</v>
      </c>
      <c r="F48" s="46"/>
      <c r="O48" s="71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</row>
    <row r="49" spans="1:33" x14ac:dyDescent="0.2">
      <c r="A49" s="70" t="s">
        <v>802</v>
      </c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</row>
    <row r="50" spans="1:33" x14ac:dyDescent="0.2">
      <c r="A50" s="70" t="s">
        <v>803</v>
      </c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</row>
    <row r="51" spans="1:33" x14ac:dyDescent="0.2">
      <c r="A51" s="70" t="s">
        <v>804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54"/>
      <c r="N51" s="49"/>
      <c r="O51" s="54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</row>
    <row r="52" spans="1:33" s="47" customFormat="1" x14ac:dyDescent="0.2">
      <c r="A52" s="70" t="s">
        <v>805</v>
      </c>
      <c r="M52" s="48"/>
      <c r="O52" s="48"/>
    </row>
    <row r="53" spans="1:33" x14ac:dyDescent="0.2">
      <c r="A53" s="54" t="s">
        <v>806</v>
      </c>
    </row>
    <row r="55" spans="1:33" x14ac:dyDescent="0.2">
      <c r="A55" s="70" t="s">
        <v>186</v>
      </c>
    </row>
    <row r="56" spans="1:33" x14ac:dyDescent="0.2">
      <c r="A56" s="70" t="s">
        <v>187</v>
      </c>
    </row>
    <row r="57" spans="1:33" x14ac:dyDescent="0.2">
      <c r="A57" s="70" t="s">
        <v>188</v>
      </c>
    </row>
    <row r="58" spans="1:33" x14ac:dyDescent="0.2">
      <c r="A58" s="70" t="s">
        <v>807</v>
      </c>
    </row>
    <row r="59" spans="1:33" x14ac:dyDescent="0.2">
      <c r="A59" s="70" t="s">
        <v>245</v>
      </c>
    </row>
    <row r="60" spans="1:33" x14ac:dyDescent="0.2">
      <c r="A60" s="70" t="s">
        <v>246</v>
      </c>
    </row>
    <row r="61" spans="1:33" x14ac:dyDescent="0.2">
      <c r="A61" s="72" t="s">
        <v>808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</row>
    <row r="62" spans="1:33" x14ac:dyDescent="0.2">
      <c r="A62" s="72" t="s">
        <v>809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</row>
    <row r="63" spans="1:33" x14ac:dyDescent="0.2">
      <c r="A63" s="72" t="s">
        <v>247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</row>
    <row r="64" spans="1:33" x14ac:dyDescent="0.2">
      <c r="A64" s="72" t="s">
        <v>248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</row>
    <row r="65" spans="1:33" x14ac:dyDescent="0.2">
      <c r="A65" s="72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</row>
    <row r="66" spans="1:33" x14ac:dyDescent="0.2">
      <c r="A66" s="70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</row>
    <row r="67" spans="1:33" x14ac:dyDescent="0.2">
      <c r="A67" s="70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</row>
    <row r="68" spans="1:33" x14ac:dyDescent="0.2">
      <c r="A68" s="70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</row>
    <row r="69" spans="1:33" x14ac:dyDescent="0.2">
      <c r="A69" s="70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</row>
  </sheetData>
  <pageMargins left="0" right="0" top="0" bottom="0.31" header="0" footer="0"/>
  <pageSetup scale="81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>
    <pageSetUpPr fitToPage="1"/>
  </sheetPr>
  <dimension ref="A1:U37"/>
  <sheetViews>
    <sheetView showGridLines="0" zoomScaleNormal="100" workbookViewId="0"/>
  </sheetViews>
  <sheetFormatPr defaultColWidth="13.6640625" defaultRowHeight="12" customHeight="1" x14ac:dyDescent="0.2"/>
  <cols>
    <col min="1" max="1" width="48.83203125" style="81" customWidth="1"/>
    <col min="2" max="4" width="7" style="77" customWidth="1"/>
    <col min="5" max="5" width="7" style="78" customWidth="1"/>
    <col min="6" max="18" width="7" style="77" customWidth="1"/>
    <col min="19" max="19" width="6.83203125" style="77" customWidth="1"/>
    <col min="20" max="20" width="3.83203125" style="77" customWidth="1"/>
    <col min="21" max="21" width="47.6640625" style="77" customWidth="1"/>
    <col min="22" max="28" width="8.1640625" style="77" customWidth="1"/>
    <col min="29" max="59" width="9.83203125" style="77" customWidth="1"/>
    <col min="60" max="16384" width="13.6640625" style="77"/>
  </cols>
  <sheetData>
    <row r="1" spans="1:21" s="74" customFormat="1" ht="12" customHeight="1" x14ac:dyDescent="0.2">
      <c r="A1" s="73">
        <v>3</v>
      </c>
      <c r="E1" s="75"/>
      <c r="T1" s="73"/>
    </row>
    <row r="2" spans="1:21" ht="12" customHeight="1" x14ac:dyDescent="0.2">
      <c r="A2" s="76" t="s">
        <v>0</v>
      </c>
      <c r="T2" s="76"/>
      <c r="U2" s="76" t="s">
        <v>1</v>
      </c>
    </row>
    <row r="3" spans="1:21" ht="22.5" x14ac:dyDescent="0.2">
      <c r="A3" s="79" t="s">
        <v>8</v>
      </c>
      <c r="T3" s="80"/>
      <c r="U3" s="80" t="s">
        <v>249</v>
      </c>
    </row>
    <row r="4" spans="1:21" ht="11.25" x14ac:dyDescent="0.2">
      <c r="A4" s="81" t="s">
        <v>250</v>
      </c>
      <c r="T4" s="81"/>
      <c r="U4" s="81" t="s">
        <v>251</v>
      </c>
    </row>
    <row r="5" spans="1:21" ht="12" customHeight="1" x14ac:dyDescent="0.2">
      <c r="A5" s="82"/>
      <c r="B5" s="83"/>
      <c r="C5" s="83"/>
      <c r="D5" s="83"/>
      <c r="E5" s="84"/>
      <c r="F5" s="83"/>
      <c r="G5" s="83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3"/>
      <c r="T5" s="82"/>
    </row>
    <row r="6" spans="1:21" s="86" customFormat="1" ht="15.75" customHeight="1" x14ac:dyDescent="0.2">
      <c r="A6" s="563"/>
      <c r="B6" s="564" t="s">
        <v>252</v>
      </c>
      <c r="C6" s="564" t="s">
        <v>253</v>
      </c>
      <c r="D6" s="564" t="s">
        <v>254</v>
      </c>
      <c r="E6" s="564" t="s">
        <v>255</v>
      </c>
      <c r="F6" s="565">
        <v>2005</v>
      </c>
      <c r="G6" s="565">
        <v>2006</v>
      </c>
      <c r="H6" s="566">
        <v>2007</v>
      </c>
      <c r="I6" s="566">
        <v>2008</v>
      </c>
      <c r="J6" s="566">
        <v>2009</v>
      </c>
      <c r="K6" s="566">
        <v>2010</v>
      </c>
      <c r="L6" s="566">
        <v>2011</v>
      </c>
      <c r="M6" s="566">
        <v>2012</v>
      </c>
      <c r="N6" s="566">
        <v>2013</v>
      </c>
      <c r="O6" s="566">
        <v>2014</v>
      </c>
      <c r="P6" s="566">
        <v>2015</v>
      </c>
      <c r="Q6" s="566">
        <v>2016</v>
      </c>
      <c r="R6" s="566">
        <v>2017</v>
      </c>
      <c r="S6" s="566">
        <v>2018</v>
      </c>
      <c r="T6" s="563" t="s">
        <v>36</v>
      </c>
      <c r="U6" s="563"/>
    </row>
    <row r="7" spans="1:21" s="86" customFormat="1" ht="15.95" customHeight="1" x14ac:dyDescent="0.2">
      <c r="B7" s="87"/>
      <c r="C7" s="87"/>
      <c r="D7" s="87"/>
      <c r="E7" s="87"/>
      <c r="F7" s="88"/>
      <c r="G7" s="88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</row>
    <row r="8" spans="1:21" s="86" customFormat="1" ht="15.95" customHeight="1" x14ac:dyDescent="0.2">
      <c r="B8" s="87"/>
      <c r="C8" s="87"/>
      <c r="D8" s="87"/>
      <c r="E8" s="87"/>
      <c r="F8" s="88"/>
      <c r="G8" s="88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</row>
    <row r="9" spans="1:21" s="92" customFormat="1" ht="12" customHeight="1" x14ac:dyDescent="0.2">
      <c r="A9" s="89" t="s">
        <v>256</v>
      </c>
      <c r="B9" s="90">
        <v>1.3898964044581701</v>
      </c>
      <c r="C9" s="90">
        <v>3.0534618568362801</v>
      </c>
      <c r="D9" s="90">
        <v>1.14082899877088</v>
      </c>
      <c r="E9" s="90">
        <v>5.7599646368600199</v>
      </c>
      <c r="F9" s="90">
        <v>3.2021313797365698</v>
      </c>
      <c r="G9" s="90">
        <v>3.96198872336657</v>
      </c>
      <c r="H9" s="90">
        <v>6.0698706071717501</v>
      </c>
      <c r="I9" s="90">
        <v>5.0941954472196302</v>
      </c>
      <c r="J9" s="90">
        <v>-0.12581199960345299</v>
      </c>
      <c r="K9" s="90">
        <v>7.5282258303847902</v>
      </c>
      <c r="L9" s="90">
        <v>3.97442307944713</v>
      </c>
      <c r="M9" s="90">
        <v>1.9211759850944301</v>
      </c>
      <c r="N9" s="90">
        <v>3.0048226702888798</v>
      </c>
      <c r="O9" s="90">
        <v>0.50395574027331003</v>
      </c>
      <c r="P9" s="90">
        <v>-3.5457633934727899</v>
      </c>
      <c r="Q9" s="90">
        <v>-3.3054543131704599</v>
      </c>
      <c r="R9" s="90">
        <v>1.06386126000351</v>
      </c>
      <c r="S9" s="90">
        <v>1.11757918174951</v>
      </c>
      <c r="T9" s="91"/>
      <c r="U9" s="92" t="s">
        <v>39</v>
      </c>
    </row>
    <row r="10" spans="1:21" ht="14.1" customHeight="1" x14ac:dyDescent="0.2">
      <c r="A10" s="93" t="s">
        <v>257</v>
      </c>
      <c r="B10" s="94">
        <v>5.2003402727372796</v>
      </c>
      <c r="C10" s="94">
        <v>8.0201708678012906</v>
      </c>
      <c r="D10" s="94">
        <v>8.3063421990176494</v>
      </c>
      <c r="E10" s="94">
        <v>1.9951235827592</v>
      </c>
      <c r="F10" s="94">
        <v>1.1200662002522499</v>
      </c>
      <c r="G10" s="94">
        <v>4.6394227216472599</v>
      </c>
      <c r="H10" s="94">
        <v>3.2470010328143202</v>
      </c>
      <c r="I10" s="94">
        <v>5.7709672149028401</v>
      </c>
      <c r="J10" s="94">
        <v>-3.7286799056531001</v>
      </c>
      <c r="K10" s="94">
        <v>6.6969424754960798</v>
      </c>
      <c r="L10" s="94">
        <v>5.6386464247304904</v>
      </c>
      <c r="M10" s="94">
        <v>-3.0822422430850902</v>
      </c>
      <c r="N10" s="94">
        <v>8.3614439821619406</v>
      </c>
      <c r="O10" s="94">
        <v>2.7907944566979199</v>
      </c>
      <c r="P10" s="94">
        <v>3.3143314331428999</v>
      </c>
      <c r="Q10" s="94">
        <v>-5.2242177574751603</v>
      </c>
      <c r="R10" s="94">
        <v>12.5405768697717</v>
      </c>
      <c r="S10" s="94">
        <v>0.102440100946466</v>
      </c>
      <c r="T10" s="95"/>
      <c r="U10" s="77" t="s">
        <v>258</v>
      </c>
    </row>
    <row r="11" spans="1:21" ht="14.1" customHeight="1" x14ac:dyDescent="0.2">
      <c r="A11" s="93" t="s">
        <v>259</v>
      </c>
      <c r="B11" s="94">
        <v>5.4015917381528897</v>
      </c>
      <c r="C11" s="94">
        <v>15.2335777231511</v>
      </c>
      <c r="D11" s="94">
        <v>4.5827637086671702</v>
      </c>
      <c r="E11" s="94">
        <v>-0.46934308345207798</v>
      </c>
      <c r="F11" s="94">
        <v>6.8071160966116402</v>
      </c>
      <c r="G11" s="94">
        <v>6.5245609698168598</v>
      </c>
      <c r="H11" s="94">
        <v>2.8904181404527902</v>
      </c>
      <c r="I11" s="94">
        <v>4.1136580722815204</v>
      </c>
      <c r="J11" s="94">
        <v>-2.12054431468475</v>
      </c>
      <c r="K11" s="94">
        <v>14.887903512142399</v>
      </c>
      <c r="L11" s="94">
        <v>3.4701950620648701</v>
      </c>
      <c r="M11" s="94">
        <v>-1.94012314922472</v>
      </c>
      <c r="N11" s="94">
        <v>-3.1865127745164101</v>
      </c>
      <c r="O11" s="94">
        <v>9.0517013841229694</v>
      </c>
      <c r="P11" s="94">
        <v>5.6965210474195596</v>
      </c>
      <c r="Q11" s="94">
        <v>-1.22863874770918</v>
      </c>
      <c r="R11" s="94">
        <v>4.17515160460042</v>
      </c>
      <c r="S11" s="94">
        <v>0.96437702322100805</v>
      </c>
      <c r="T11" s="96"/>
      <c r="U11" s="77" t="s">
        <v>260</v>
      </c>
    </row>
    <row r="12" spans="1:21" ht="14.1" customHeight="1" x14ac:dyDescent="0.2">
      <c r="A12" s="93" t="s">
        <v>261</v>
      </c>
      <c r="B12" s="94">
        <v>0.71338827996181298</v>
      </c>
      <c r="C12" s="94">
        <v>2.0930049230680798</v>
      </c>
      <c r="D12" s="94">
        <v>2.6593694710495202</v>
      </c>
      <c r="E12" s="94">
        <v>9.0828206396860196</v>
      </c>
      <c r="F12" s="94">
        <v>2.2427068722105301</v>
      </c>
      <c r="G12" s="94">
        <v>1.23359973205035</v>
      </c>
      <c r="H12" s="94">
        <v>6.1413094069600698</v>
      </c>
      <c r="I12" s="94">
        <v>4.1495492551130599</v>
      </c>
      <c r="J12" s="94">
        <v>-9.2639562176781798</v>
      </c>
      <c r="K12" s="94">
        <v>9.1900349423713603</v>
      </c>
      <c r="L12" s="94">
        <v>2.2471841926398501</v>
      </c>
      <c r="M12" s="94">
        <v>-2.3786901012981501</v>
      </c>
      <c r="N12" s="94">
        <v>3.0133010129937698</v>
      </c>
      <c r="O12" s="94">
        <v>-4.6870329835537801</v>
      </c>
      <c r="P12" s="94">
        <v>-8.4842712127701105</v>
      </c>
      <c r="Q12" s="94">
        <v>-4.8245676610979098</v>
      </c>
      <c r="R12" s="94">
        <v>1.7166016341731301</v>
      </c>
      <c r="S12" s="94">
        <v>1.34548680064308</v>
      </c>
      <c r="T12" s="96"/>
      <c r="U12" s="77" t="s">
        <v>47</v>
      </c>
    </row>
    <row r="13" spans="1:21" ht="14.1" customHeight="1" x14ac:dyDescent="0.2">
      <c r="A13" s="93" t="s">
        <v>262</v>
      </c>
      <c r="B13" s="94">
        <v>-1.64440915171987</v>
      </c>
      <c r="C13" s="94">
        <v>4.7948178721102197</v>
      </c>
      <c r="D13" s="94">
        <v>-8.9432166961237005</v>
      </c>
      <c r="E13" s="94">
        <v>10.744950303970599</v>
      </c>
      <c r="F13" s="94">
        <v>-2.09961000094594</v>
      </c>
      <c r="G13" s="94">
        <v>0.26322048786560098</v>
      </c>
      <c r="H13" s="94">
        <v>9.1969945178384904</v>
      </c>
      <c r="I13" s="94">
        <v>4.9072638062703096</v>
      </c>
      <c r="J13" s="94">
        <v>7.02117604145025</v>
      </c>
      <c r="K13" s="94">
        <v>13.100999896311199</v>
      </c>
      <c r="L13" s="94">
        <v>8.2473529312272706</v>
      </c>
      <c r="M13" s="94">
        <v>3.1839824615488501</v>
      </c>
      <c r="N13" s="94">
        <v>4.49560204647155</v>
      </c>
      <c r="O13" s="94">
        <v>-2.1407853675155102</v>
      </c>
      <c r="P13" s="94">
        <v>-9.0045154522294109</v>
      </c>
      <c r="Q13" s="94">
        <v>-9.9983784769847297</v>
      </c>
      <c r="R13" s="94">
        <v>-7.4774885328604102</v>
      </c>
      <c r="S13" s="94">
        <v>-2.5303372932463</v>
      </c>
      <c r="T13" s="96"/>
      <c r="U13" s="77" t="s">
        <v>263</v>
      </c>
    </row>
    <row r="14" spans="1:21" ht="14.1" customHeight="1" x14ac:dyDescent="0.2">
      <c r="A14" s="93" t="s">
        <v>264</v>
      </c>
      <c r="B14" s="94">
        <v>-7.6743275597530802</v>
      </c>
      <c r="C14" s="94">
        <v>4.26409587140237</v>
      </c>
      <c r="D14" s="94">
        <v>3.7173800847507801</v>
      </c>
      <c r="E14" s="94">
        <v>6.0013931659649504</v>
      </c>
      <c r="F14" s="94">
        <v>3.1456235922611202</v>
      </c>
      <c r="G14" s="94">
        <v>4.1373952390206101</v>
      </c>
      <c r="H14" s="94">
        <v>6.1248791346632201</v>
      </c>
      <c r="I14" s="94">
        <v>2.5805066158247199</v>
      </c>
      <c r="J14" s="94">
        <v>0.74335946758958804</v>
      </c>
      <c r="K14" s="94">
        <v>6.2757053768390101</v>
      </c>
      <c r="L14" s="94">
        <v>5.6062595518435101</v>
      </c>
      <c r="M14" s="94">
        <v>0.68232898940745501</v>
      </c>
      <c r="N14" s="94">
        <v>1.6012690431296699</v>
      </c>
      <c r="O14" s="94">
        <v>-1.94358852808731</v>
      </c>
      <c r="P14" s="94">
        <v>-0.39265762170794799</v>
      </c>
      <c r="Q14" s="94">
        <v>6.4594952225551303</v>
      </c>
      <c r="R14" s="94">
        <v>0.97542992943549001</v>
      </c>
      <c r="S14" s="94">
        <v>2.2522119499088298</v>
      </c>
      <c r="T14" s="96"/>
      <c r="U14" s="77" t="s">
        <v>265</v>
      </c>
    </row>
    <row r="15" spans="1:21" ht="14.1" customHeight="1" x14ac:dyDescent="0.2">
      <c r="A15" s="93" t="s">
        <v>52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97"/>
      <c r="U15" s="77" t="s">
        <v>266</v>
      </c>
    </row>
    <row r="16" spans="1:21" ht="14.1" customHeight="1" x14ac:dyDescent="0.2">
      <c r="A16" s="93" t="s">
        <v>267</v>
      </c>
      <c r="B16" s="94">
        <v>1.84337261837932</v>
      </c>
      <c r="C16" s="94">
        <v>-2.3623087962809901</v>
      </c>
      <c r="D16" s="94">
        <v>-0.39207965998565603</v>
      </c>
      <c r="E16" s="94">
        <v>9.2710435800086799</v>
      </c>
      <c r="F16" s="94">
        <v>3.1126785042459701</v>
      </c>
      <c r="G16" s="94">
        <v>4.9778230792786298</v>
      </c>
      <c r="H16" s="94">
        <v>8.2590749732906996</v>
      </c>
      <c r="I16" s="94">
        <v>5.3292400664747497</v>
      </c>
      <c r="J16" s="94">
        <v>-2.3348354502117599</v>
      </c>
      <c r="K16" s="94">
        <v>11.149464194783199</v>
      </c>
      <c r="L16" s="94">
        <v>2.3410190063644798</v>
      </c>
      <c r="M16" s="94">
        <v>2.3644932900079199</v>
      </c>
      <c r="N16" s="94">
        <v>3.4243415113644402</v>
      </c>
      <c r="O16" s="94">
        <v>0.55578444096664503</v>
      </c>
      <c r="P16" s="94">
        <v>-7.30354350377364</v>
      </c>
      <c r="Q16" s="94">
        <v>-6.69454053328794</v>
      </c>
      <c r="R16" s="94">
        <v>2.1477978116281</v>
      </c>
      <c r="S16" s="94">
        <v>2.2680169254445199</v>
      </c>
      <c r="T16" s="97"/>
      <c r="U16" s="77" t="s">
        <v>268</v>
      </c>
    </row>
    <row r="17" spans="1:21" ht="14.1" customHeight="1" x14ac:dyDescent="0.2">
      <c r="A17" s="93" t="s">
        <v>269</v>
      </c>
      <c r="B17" s="94">
        <v>6.7332704748142396</v>
      </c>
      <c r="C17" s="94">
        <v>10.2113888592941</v>
      </c>
      <c r="D17" s="94">
        <v>1.7030377311049599E-2</v>
      </c>
      <c r="E17" s="94">
        <v>9.7536607085513207</v>
      </c>
      <c r="F17" s="94">
        <v>9.3941904049441796</v>
      </c>
      <c r="G17" s="94">
        <v>3.2470556929408398</v>
      </c>
      <c r="H17" s="94">
        <v>11.4959077126066</v>
      </c>
      <c r="I17" s="94">
        <v>17.346421893378899</v>
      </c>
      <c r="J17" s="94">
        <v>-4.3573840242917399</v>
      </c>
      <c r="K17" s="94">
        <v>16.539813355165698</v>
      </c>
      <c r="L17" s="94">
        <v>10.7712602639503</v>
      </c>
      <c r="M17" s="94">
        <v>9.0418903913579598</v>
      </c>
      <c r="N17" s="94">
        <v>6.6347662922422002</v>
      </c>
      <c r="O17" s="94">
        <v>6.7529180457768696</v>
      </c>
      <c r="P17" s="94">
        <v>-5.2691295048672897</v>
      </c>
      <c r="Q17" s="94">
        <v>-7.6898840197943796</v>
      </c>
      <c r="R17" s="94">
        <v>0.20062727149331</v>
      </c>
      <c r="S17" s="94">
        <v>2.4981579647885801</v>
      </c>
      <c r="T17" s="96"/>
      <c r="U17" s="77" t="s">
        <v>270</v>
      </c>
    </row>
    <row r="18" spans="1:21" ht="14.1" customHeight="1" x14ac:dyDescent="0.2">
      <c r="A18" s="96" t="s">
        <v>271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96"/>
      <c r="U18" s="77" t="s">
        <v>272</v>
      </c>
    </row>
    <row r="19" spans="1:21" ht="14.1" customHeight="1" x14ac:dyDescent="0.2">
      <c r="A19" s="96" t="s">
        <v>273</v>
      </c>
      <c r="B19" s="94">
        <v>0.78256367860699605</v>
      </c>
      <c r="C19" s="94">
        <v>8.2748492771984097</v>
      </c>
      <c r="D19" s="94">
        <v>-3.2693392782819499</v>
      </c>
      <c r="E19" s="94">
        <v>7.4953546025587299</v>
      </c>
      <c r="F19" s="94">
        <v>10.6669394112105</v>
      </c>
      <c r="G19" s="94">
        <v>11.947336166275401</v>
      </c>
      <c r="H19" s="94">
        <v>18.6756961390487</v>
      </c>
      <c r="I19" s="94">
        <v>17.973481317931199</v>
      </c>
      <c r="J19" s="94">
        <v>11.8535626104449</v>
      </c>
      <c r="K19" s="94">
        <v>12.5841346049419</v>
      </c>
      <c r="L19" s="94">
        <v>10.830783942240499</v>
      </c>
      <c r="M19" s="94">
        <v>5.15414290465952</v>
      </c>
      <c r="N19" s="94">
        <v>3.4059539786155599</v>
      </c>
      <c r="O19" s="94">
        <v>1.3019124521922101</v>
      </c>
      <c r="P19" s="94">
        <v>-4.9282499628146601</v>
      </c>
      <c r="Q19" s="94">
        <v>-4.8346616468784003</v>
      </c>
      <c r="R19" s="94">
        <v>-0.89823671099006996</v>
      </c>
      <c r="S19" s="94">
        <v>1.37662436904667</v>
      </c>
      <c r="T19" s="96"/>
      <c r="U19" s="77" t="s">
        <v>274</v>
      </c>
    </row>
    <row r="20" spans="1:21" ht="14.1" customHeight="1" x14ac:dyDescent="0.2">
      <c r="A20" s="93" t="s">
        <v>275</v>
      </c>
      <c r="B20" s="94">
        <v>6.72086767809399</v>
      </c>
      <c r="C20" s="94">
        <v>6.5587724630869602</v>
      </c>
      <c r="D20" s="94">
        <v>7.0856883277984197</v>
      </c>
      <c r="E20" s="94">
        <v>9.6004553467294595</v>
      </c>
      <c r="F20" s="94">
        <v>5.20921731710082</v>
      </c>
      <c r="G20" s="94">
        <v>8.5959215067946495</v>
      </c>
      <c r="H20" s="94">
        <v>8.1603935479658301</v>
      </c>
      <c r="I20" s="94">
        <v>2.0254522786771001</v>
      </c>
      <c r="J20" s="94">
        <v>6.4151372146662897</v>
      </c>
      <c r="K20" s="94">
        <v>7.1121259834564698</v>
      </c>
      <c r="L20" s="94">
        <v>3.8330092303557901</v>
      </c>
      <c r="M20" s="94">
        <v>6.4336422125219199</v>
      </c>
      <c r="N20" s="94">
        <v>7.33268278446078</v>
      </c>
      <c r="O20" s="94">
        <v>0.83191943120299805</v>
      </c>
      <c r="P20" s="94">
        <v>-0.139145427854481</v>
      </c>
      <c r="Q20" s="94">
        <v>0.41950537981740899</v>
      </c>
      <c r="R20" s="94">
        <v>1.00049913947007</v>
      </c>
      <c r="S20" s="94">
        <v>3.3385826585201199</v>
      </c>
      <c r="T20" s="96"/>
      <c r="U20" s="77" t="s">
        <v>276</v>
      </c>
    </row>
    <row r="21" spans="1:21" ht="14.1" customHeight="1" x14ac:dyDescent="0.2">
      <c r="A21" s="98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98"/>
      <c r="U21" s="98"/>
    </row>
    <row r="22" spans="1:21" ht="14.1" customHeight="1" x14ac:dyDescent="0.2">
      <c r="A22" s="99"/>
      <c r="T22" s="99"/>
    </row>
    <row r="23" spans="1:21" ht="14.1" customHeight="1" x14ac:dyDescent="0.2">
      <c r="A23" s="99" t="s">
        <v>179</v>
      </c>
    </row>
    <row r="24" spans="1:21" ht="14.1" customHeight="1" x14ac:dyDescent="0.2">
      <c r="A24" s="99" t="s">
        <v>277</v>
      </c>
    </row>
    <row r="25" spans="1:21" ht="14.1" customHeight="1" x14ac:dyDescent="0.2">
      <c r="A25" s="99" t="s">
        <v>278</v>
      </c>
    </row>
    <row r="26" spans="1:21" ht="14.1" customHeight="1" x14ac:dyDescent="0.2">
      <c r="A26" s="99" t="s">
        <v>279</v>
      </c>
    </row>
    <row r="27" spans="1:21" ht="14.1" customHeight="1" x14ac:dyDescent="0.2"/>
    <row r="28" spans="1:21" ht="14.1" customHeight="1" x14ac:dyDescent="0.2">
      <c r="A28" s="99" t="s">
        <v>186</v>
      </c>
    </row>
    <row r="29" spans="1:21" ht="14.1" customHeight="1" x14ac:dyDescent="0.2">
      <c r="A29" s="99" t="s">
        <v>280</v>
      </c>
    </row>
    <row r="30" spans="1:21" ht="14.1" customHeight="1" x14ac:dyDescent="0.2">
      <c r="A30" s="81" t="s">
        <v>281</v>
      </c>
    </row>
    <row r="31" spans="1:21" ht="14.1" customHeight="1" x14ac:dyDescent="0.2">
      <c r="A31" s="81" t="s">
        <v>282</v>
      </c>
    </row>
    <row r="32" spans="1:21" ht="14.1" customHeight="1" x14ac:dyDescent="0.2">
      <c r="A32" s="77"/>
      <c r="E32" s="77"/>
    </row>
    <row r="33" spans="1:5" ht="14.1" customHeight="1" x14ac:dyDescent="0.2">
      <c r="A33" s="77"/>
      <c r="E33" s="77"/>
    </row>
    <row r="34" spans="1:5" ht="14.1" customHeight="1" x14ac:dyDescent="0.2">
      <c r="A34" s="77"/>
      <c r="E34" s="77"/>
    </row>
    <row r="35" spans="1:5" ht="14.1" customHeight="1" x14ac:dyDescent="0.2">
      <c r="A35" s="77"/>
      <c r="E35" s="77"/>
    </row>
    <row r="36" spans="1:5" ht="14.1" customHeight="1" x14ac:dyDescent="0.2">
      <c r="A36" s="77"/>
      <c r="E36" s="77"/>
    </row>
    <row r="37" spans="1:5" ht="14.1" customHeight="1" x14ac:dyDescent="0.2">
      <c r="A37" s="77"/>
      <c r="E37" s="77"/>
    </row>
  </sheetData>
  <pageMargins left="0" right="0" top="1" bottom="0.5" header="0" footer="0"/>
  <pageSetup scale="90" orientation="landscape" r:id="rId1"/>
  <headerFooter alignWithMargins="0">
    <oddFooter xml:space="preserve">&amp;R&amp;A &amp;D &amp;T </oddFooter>
  </headerFooter>
  <ignoredErrors>
    <ignoredError sqref="B6:E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2"/>
  <sheetViews>
    <sheetView showGridLines="0" zoomScaleNormal="100" workbookViewId="0"/>
  </sheetViews>
  <sheetFormatPr defaultColWidth="11.6640625" defaultRowHeight="11.25" x14ac:dyDescent="0.2"/>
  <cols>
    <col min="1" max="1" width="31.5" style="102" customWidth="1"/>
    <col min="2" max="11" width="12.6640625" style="102" customWidth="1"/>
    <col min="12" max="20" width="12.1640625" style="102" customWidth="1"/>
    <col min="21" max="21" width="2.83203125" style="102" customWidth="1"/>
    <col min="22" max="22" width="47" style="102" customWidth="1"/>
    <col min="23" max="23" width="47.6640625" style="102" customWidth="1"/>
    <col min="24" max="16384" width="11.6640625" style="102"/>
  </cols>
  <sheetData>
    <row r="1" spans="1:22" x14ac:dyDescent="0.2">
      <c r="A1" s="100" t="s">
        <v>283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0" t="s">
        <v>283</v>
      </c>
    </row>
    <row r="2" spans="1:22" x14ac:dyDescent="0.2">
      <c r="A2" s="103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3" t="s">
        <v>1</v>
      </c>
    </row>
    <row r="3" spans="1:22" x14ac:dyDescent="0.2">
      <c r="A3" s="105" t="s">
        <v>284</v>
      </c>
      <c r="B3" s="104"/>
      <c r="C3" s="104"/>
      <c r="D3" s="106"/>
      <c r="E3" s="106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7" t="s">
        <v>285</v>
      </c>
    </row>
    <row r="4" spans="1:22" x14ac:dyDescent="0.2">
      <c r="A4" s="81" t="s">
        <v>250</v>
      </c>
      <c r="B4" s="104"/>
      <c r="C4" s="104"/>
      <c r="D4" s="104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4"/>
      <c r="P4" s="104"/>
      <c r="Q4" s="104"/>
      <c r="R4" s="104"/>
      <c r="S4" s="104"/>
      <c r="T4" s="104"/>
      <c r="U4" s="104"/>
      <c r="V4" s="81" t="s">
        <v>251</v>
      </c>
    </row>
    <row r="5" spans="1:22" x14ac:dyDescent="0.2">
      <c r="A5" s="108"/>
      <c r="B5" s="83"/>
      <c r="C5" s="83"/>
      <c r="D5" s="84"/>
      <c r="E5" s="84"/>
      <c r="F5" s="83"/>
      <c r="G5" s="83"/>
      <c r="H5" s="77"/>
      <c r="I5" s="77"/>
      <c r="J5" s="85"/>
      <c r="K5" s="85"/>
      <c r="L5" s="85"/>
      <c r="M5" s="85"/>
      <c r="N5" s="85"/>
      <c r="O5" s="83"/>
      <c r="P5" s="77"/>
      <c r="Q5" s="77"/>
      <c r="R5" s="77"/>
      <c r="S5" s="77"/>
      <c r="T5" s="77"/>
      <c r="U5" s="77"/>
      <c r="V5" s="109"/>
    </row>
    <row r="6" spans="1:22" x14ac:dyDescent="0.2">
      <c r="A6" s="612"/>
      <c r="B6" s="613">
        <v>2000</v>
      </c>
      <c r="C6" s="614">
        <v>2001</v>
      </c>
      <c r="D6" s="614">
        <v>2002</v>
      </c>
      <c r="E6" s="613">
        <v>2003</v>
      </c>
      <c r="F6" s="615">
        <v>2004</v>
      </c>
      <c r="G6" s="615">
        <v>2005</v>
      </c>
      <c r="H6" s="600">
        <v>2006</v>
      </c>
      <c r="I6" s="600">
        <v>2007</v>
      </c>
      <c r="J6" s="600">
        <v>2008</v>
      </c>
      <c r="K6" s="600">
        <v>2009</v>
      </c>
      <c r="L6" s="600">
        <v>2010</v>
      </c>
      <c r="M6" s="600">
        <v>2011</v>
      </c>
      <c r="N6" s="616">
        <v>2012</v>
      </c>
      <c r="O6" s="616">
        <v>2013</v>
      </c>
      <c r="P6" s="616">
        <v>2014</v>
      </c>
      <c r="Q6" s="616">
        <v>2015</v>
      </c>
      <c r="R6" s="616">
        <v>2016</v>
      </c>
      <c r="S6" s="616">
        <v>2017</v>
      </c>
      <c r="T6" s="616">
        <v>2018</v>
      </c>
      <c r="U6" s="616"/>
      <c r="V6" s="612"/>
    </row>
    <row r="7" spans="1:22" ht="15.95" customHeight="1" x14ac:dyDescent="0.2">
      <c r="A7" s="81"/>
      <c r="B7" s="77"/>
      <c r="C7" s="77"/>
      <c r="D7" s="77"/>
      <c r="E7" s="77"/>
      <c r="F7" s="77"/>
      <c r="G7" s="77"/>
      <c r="H7" s="85"/>
      <c r="I7" s="85"/>
      <c r="J7" s="85"/>
      <c r="K7" s="85"/>
      <c r="L7" s="85"/>
      <c r="M7" s="85"/>
      <c r="N7" s="77"/>
      <c r="O7" s="77"/>
      <c r="P7" s="77"/>
      <c r="Q7" s="77"/>
      <c r="R7" s="77"/>
      <c r="S7" s="77"/>
      <c r="T7" s="77"/>
      <c r="U7" s="77"/>
      <c r="V7" s="81"/>
    </row>
    <row r="8" spans="1:22" ht="15.95" customHeight="1" x14ac:dyDescent="0.2">
      <c r="A8" s="81"/>
      <c r="B8" s="77"/>
      <c r="C8" s="77"/>
      <c r="D8" s="77"/>
      <c r="E8" s="77"/>
      <c r="F8" s="77"/>
      <c r="G8" s="77"/>
      <c r="H8" s="85"/>
      <c r="I8" s="85"/>
      <c r="J8" s="85"/>
      <c r="K8" s="85"/>
      <c r="L8" s="85"/>
      <c r="M8" s="85"/>
      <c r="N8" s="77"/>
      <c r="O8" s="77"/>
      <c r="P8" s="77"/>
      <c r="Q8" s="77"/>
      <c r="R8" s="77"/>
      <c r="S8" s="617"/>
      <c r="T8" s="617"/>
      <c r="U8" s="77"/>
      <c r="V8" s="81"/>
    </row>
    <row r="9" spans="1:22" ht="14.1" customHeight="1" x14ac:dyDescent="0.2">
      <c r="A9" s="110" t="s">
        <v>286</v>
      </c>
      <c r="B9" s="111">
        <v>4.3879494436488002</v>
      </c>
      <c r="C9" s="111">
        <v>1.3898964044581701</v>
      </c>
      <c r="D9" s="111">
        <v>3.0534618568362801</v>
      </c>
      <c r="E9" s="111">
        <v>1.14082899877088</v>
      </c>
      <c r="F9" s="111">
        <v>5.7599646368600199</v>
      </c>
      <c r="G9" s="111">
        <v>3.2021313797365698</v>
      </c>
      <c r="H9" s="111">
        <v>3.96198872336657</v>
      </c>
      <c r="I9" s="111">
        <v>6.0698706071717501</v>
      </c>
      <c r="J9" s="111">
        <v>5.0941954472196302</v>
      </c>
      <c r="K9" s="111">
        <v>-0.12581199960345299</v>
      </c>
      <c r="L9" s="111">
        <v>7.5282258303847902</v>
      </c>
      <c r="M9" s="111">
        <v>3.97442307944713</v>
      </c>
      <c r="N9" s="111">
        <v>1.9211759850944301</v>
      </c>
      <c r="O9" s="111">
        <v>3.0048226702888798</v>
      </c>
      <c r="P9" s="111">
        <v>0.50395574027331003</v>
      </c>
      <c r="Q9" s="111">
        <v>-3.5457633934727899</v>
      </c>
      <c r="R9" s="111">
        <v>-3.3054543131704599</v>
      </c>
      <c r="S9" s="111">
        <v>1.06386126000351</v>
      </c>
      <c r="T9" s="111">
        <v>1.11757918174951</v>
      </c>
      <c r="U9" s="112"/>
      <c r="V9" s="110" t="s">
        <v>287</v>
      </c>
    </row>
    <row r="10" spans="1:22" ht="14.1" customHeight="1" x14ac:dyDescent="0.2">
      <c r="A10" s="113" t="s">
        <v>288</v>
      </c>
      <c r="B10" s="114">
        <v>10.7985866951406</v>
      </c>
      <c r="C10" s="114">
        <v>3.3314028453793401</v>
      </c>
      <c r="D10" s="114">
        <v>-13.307268998102799</v>
      </c>
      <c r="E10" s="114">
        <v>-0.48349720717722999</v>
      </c>
      <c r="F10" s="114">
        <v>10.3640452499577</v>
      </c>
      <c r="G10" s="114">
        <v>7.4613460831357798</v>
      </c>
      <c r="H10" s="114">
        <v>17.762584544259301</v>
      </c>
      <c r="I10" s="114">
        <v>19.557598690447801</v>
      </c>
      <c r="J10" s="114">
        <v>17.0257102827964</v>
      </c>
      <c r="K10" s="114">
        <v>-7.6019674948436204</v>
      </c>
      <c r="L10" s="114">
        <v>33.6390246646896</v>
      </c>
      <c r="M10" s="114">
        <v>9.3932634782305495</v>
      </c>
      <c r="N10" s="114">
        <v>1.13085173688334</v>
      </c>
      <c r="O10" s="114">
        <v>6.6696792961742597</v>
      </c>
      <c r="P10" s="114">
        <v>-2.2718955924343698</v>
      </c>
      <c r="Q10" s="114">
        <v>-14.190636852475899</v>
      </c>
      <c r="R10" s="114">
        <v>-10.342932825706701</v>
      </c>
      <c r="S10" s="114">
        <v>4.9873836778936402</v>
      </c>
      <c r="T10" s="114">
        <v>8.4949224197173692</v>
      </c>
      <c r="U10" s="112"/>
      <c r="V10" s="113" t="s">
        <v>289</v>
      </c>
    </row>
    <row r="11" spans="1:22" ht="14.1" customHeight="1" x14ac:dyDescent="0.2">
      <c r="A11" s="115" t="s">
        <v>290</v>
      </c>
      <c r="B11" s="116">
        <v>3.8813653747106298</v>
      </c>
      <c r="C11" s="116">
        <v>3.3872296792825201</v>
      </c>
      <c r="D11" s="116">
        <v>5.1351706577215701</v>
      </c>
      <c r="E11" s="116">
        <v>1.05056979421734</v>
      </c>
      <c r="F11" s="116">
        <v>7.7995312988818304</v>
      </c>
      <c r="G11" s="116">
        <v>6.4328200049536202</v>
      </c>
      <c r="H11" s="116">
        <v>8.8454982408141092</v>
      </c>
      <c r="I11" s="116">
        <v>10.4454173520614</v>
      </c>
      <c r="J11" s="116">
        <v>8.50930520221773</v>
      </c>
      <c r="K11" s="116">
        <v>7.4015643519468997</v>
      </c>
      <c r="L11" s="116">
        <v>10.150036719902801</v>
      </c>
      <c r="M11" s="116">
        <v>7.0227558107308399</v>
      </c>
      <c r="N11" s="116">
        <v>5.7764561573886599</v>
      </c>
      <c r="O11" s="116">
        <v>4.98116496662551</v>
      </c>
      <c r="P11" s="116">
        <v>3.0634040679832002</v>
      </c>
      <c r="Q11" s="116">
        <v>-4.6530609351409202</v>
      </c>
      <c r="R11" s="116">
        <v>-3.67237585926028</v>
      </c>
      <c r="S11" s="116">
        <v>0.49124043065806999</v>
      </c>
      <c r="T11" s="116">
        <v>1.9144937933647199</v>
      </c>
      <c r="U11" s="117"/>
      <c r="V11" s="118" t="s">
        <v>291</v>
      </c>
    </row>
    <row r="12" spans="1:22" ht="14.1" customHeight="1" x14ac:dyDescent="0.2">
      <c r="A12" s="119" t="s">
        <v>292</v>
      </c>
      <c r="B12" s="116">
        <v>-0.151267034888736</v>
      </c>
      <c r="C12" s="116">
        <v>2.6159231137507</v>
      </c>
      <c r="D12" s="116">
        <v>3.81632359710646</v>
      </c>
      <c r="E12" s="116">
        <v>1.5965625719168901</v>
      </c>
      <c r="F12" s="116">
        <v>3.8760372110371999</v>
      </c>
      <c r="G12" s="116">
        <v>2.0109421897630302</v>
      </c>
      <c r="H12" s="116">
        <v>3.5607988586727499</v>
      </c>
      <c r="I12" s="116">
        <v>4.0691466737591098</v>
      </c>
      <c r="J12" s="116">
        <v>2.04504005244346</v>
      </c>
      <c r="K12" s="116">
        <v>2.94516786440711</v>
      </c>
      <c r="L12" s="116">
        <v>3.9206645935542901</v>
      </c>
      <c r="M12" s="116">
        <v>2.2042962734413898</v>
      </c>
      <c r="N12" s="116">
        <v>2.27700547587721</v>
      </c>
      <c r="O12" s="116">
        <v>1.5101212759755001</v>
      </c>
      <c r="P12" s="116">
        <v>0.81308480802204697</v>
      </c>
      <c r="Q12" s="116">
        <v>-1.4365682092091701</v>
      </c>
      <c r="R12" s="116">
        <v>0.21100106596871901</v>
      </c>
      <c r="S12" s="116">
        <v>-0.86618692985958001</v>
      </c>
      <c r="T12" s="116">
        <v>1.7961063239879699E-2</v>
      </c>
      <c r="U12" s="112"/>
      <c r="V12" s="119" t="s">
        <v>293</v>
      </c>
    </row>
    <row r="13" spans="1:22" ht="14.1" customHeight="1" x14ac:dyDescent="0.2">
      <c r="A13" s="115" t="s">
        <v>294</v>
      </c>
      <c r="B13" s="116">
        <v>4.03263240959937</v>
      </c>
      <c r="C13" s="116">
        <v>0.77130656553181498</v>
      </c>
      <c r="D13" s="116">
        <v>1.3188470606151099</v>
      </c>
      <c r="E13" s="116">
        <v>-0.54599277769955501</v>
      </c>
      <c r="F13" s="116">
        <v>3.9234940878446301</v>
      </c>
      <c r="G13" s="116">
        <v>4.42187781519059</v>
      </c>
      <c r="H13" s="116">
        <v>5.2846993821413601</v>
      </c>
      <c r="I13" s="116">
        <v>6.3762706783022596</v>
      </c>
      <c r="J13" s="116">
        <v>6.4642651497742696</v>
      </c>
      <c r="K13" s="116">
        <v>4.4563964875397897</v>
      </c>
      <c r="L13" s="116">
        <v>6.2293721263484896</v>
      </c>
      <c r="M13" s="116">
        <v>4.8184595372894501</v>
      </c>
      <c r="N13" s="116">
        <v>3.4994506815114499</v>
      </c>
      <c r="O13" s="116">
        <v>3.4710436906500099</v>
      </c>
      <c r="P13" s="116">
        <v>2.2503192599611501</v>
      </c>
      <c r="Q13" s="116">
        <v>-3.21649272593175</v>
      </c>
      <c r="R13" s="116">
        <v>-3.8833769252289998</v>
      </c>
      <c r="S13" s="116">
        <v>1.3574273605176499</v>
      </c>
      <c r="T13" s="116">
        <v>1.89653273012484</v>
      </c>
      <c r="U13" s="112"/>
      <c r="V13" s="119" t="s">
        <v>295</v>
      </c>
    </row>
    <row r="14" spans="1:22" ht="14.1" customHeight="1" x14ac:dyDescent="0.2">
      <c r="A14" s="81" t="s">
        <v>296</v>
      </c>
      <c r="B14" s="116">
        <v>4.8131915912941201</v>
      </c>
      <c r="C14" s="116">
        <v>1.3044755130336501</v>
      </c>
      <c r="D14" s="116">
        <v>-1.4437748049126999</v>
      </c>
      <c r="E14" s="116">
        <v>-3.9845123668534899</v>
      </c>
      <c r="F14" s="116">
        <v>8.4869633982647805</v>
      </c>
      <c r="G14" s="116">
        <v>1.95630091965733</v>
      </c>
      <c r="H14" s="116">
        <v>6.6607883260029599</v>
      </c>
      <c r="I14" s="116">
        <v>11.952407902496301</v>
      </c>
      <c r="J14" s="116">
        <v>12.286957929839801</v>
      </c>
      <c r="K14" s="116">
        <v>-2.1338748237339402</v>
      </c>
      <c r="L14" s="116">
        <v>17.853921422696502</v>
      </c>
      <c r="M14" s="116">
        <v>6.8340464141682</v>
      </c>
      <c r="N14" s="116">
        <v>0.77877699636461595</v>
      </c>
      <c r="O14" s="116">
        <v>5.8272010907704397</v>
      </c>
      <c r="P14" s="116">
        <v>-4.2240686527753004</v>
      </c>
      <c r="Q14" s="116">
        <v>-13.9465002050586</v>
      </c>
      <c r="R14" s="116">
        <v>-12.129826434897399</v>
      </c>
      <c r="S14" s="116">
        <v>-2.4939572226026501</v>
      </c>
      <c r="T14" s="116">
        <v>4.1307367763718599</v>
      </c>
      <c r="U14" s="112"/>
      <c r="V14" s="81" t="s">
        <v>297</v>
      </c>
    </row>
    <row r="15" spans="1:22" ht="14.1" hidden="1" customHeight="1" x14ac:dyDescent="0.2">
      <c r="A15" s="115" t="s">
        <v>298</v>
      </c>
      <c r="B15" s="114" t="s">
        <v>235</v>
      </c>
      <c r="C15" s="114" t="s">
        <v>235</v>
      </c>
      <c r="D15" s="114" t="s">
        <v>235</v>
      </c>
      <c r="E15" s="114" t="s">
        <v>235</v>
      </c>
      <c r="F15" s="114" t="s">
        <v>235</v>
      </c>
      <c r="G15" s="114" t="s">
        <v>235</v>
      </c>
      <c r="H15" s="114" t="s">
        <v>235</v>
      </c>
      <c r="I15" s="114" t="s">
        <v>235</v>
      </c>
      <c r="J15" s="114" t="s">
        <v>235</v>
      </c>
      <c r="K15" s="114" t="s">
        <v>235</v>
      </c>
      <c r="L15" s="114" t="s">
        <v>235</v>
      </c>
      <c r="M15" s="114" t="s">
        <v>235</v>
      </c>
      <c r="N15" s="114" t="s">
        <v>235</v>
      </c>
      <c r="O15" s="114" t="s">
        <v>235</v>
      </c>
      <c r="P15" s="114" t="s">
        <v>235</v>
      </c>
      <c r="Q15" s="114" t="s">
        <v>235</v>
      </c>
      <c r="R15" s="114" t="s">
        <v>235</v>
      </c>
      <c r="S15" s="114" t="s">
        <v>235</v>
      </c>
      <c r="T15" s="114" t="s">
        <v>235</v>
      </c>
      <c r="U15" s="112"/>
      <c r="V15" s="115" t="s">
        <v>299</v>
      </c>
    </row>
    <row r="16" spans="1:22" ht="14.1" customHeight="1" x14ac:dyDescent="0.2">
      <c r="A16" s="115" t="s">
        <v>300</v>
      </c>
      <c r="B16" s="114">
        <v>4.8131915912941201</v>
      </c>
      <c r="C16" s="114">
        <v>1.3044755130336501</v>
      </c>
      <c r="D16" s="114">
        <v>-1.4437748049126999</v>
      </c>
      <c r="E16" s="114">
        <v>-3.9845123668534899</v>
      </c>
      <c r="F16" s="114">
        <v>8.4869633982647805</v>
      </c>
      <c r="G16" s="114">
        <v>1.95630091965733</v>
      </c>
      <c r="H16" s="114">
        <v>6.6607883260029599</v>
      </c>
      <c r="I16" s="114">
        <v>11.952407902496301</v>
      </c>
      <c r="J16" s="114">
        <v>12.286957929839801</v>
      </c>
      <c r="K16" s="114">
        <v>-2.1338748237339402</v>
      </c>
      <c r="L16" s="114">
        <v>17.853921422696502</v>
      </c>
      <c r="M16" s="114">
        <v>6.8340464141682</v>
      </c>
      <c r="N16" s="114">
        <v>0.77877699636461595</v>
      </c>
      <c r="O16" s="114">
        <v>5.8272010907704397</v>
      </c>
      <c r="P16" s="114">
        <v>-4.2240686527753004</v>
      </c>
      <c r="Q16" s="114">
        <v>-13.9465002050586</v>
      </c>
      <c r="R16" s="114">
        <v>-12.129826434897399</v>
      </c>
      <c r="S16" s="114">
        <v>-2.4939572226026501</v>
      </c>
      <c r="T16" s="114">
        <v>4.1307367763718599</v>
      </c>
      <c r="U16" s="112"/>
      <c r="V16" s="115" t="s">
        <v>301</v>
      </c>
    </row>
    <row r="17" spans="1:22" ht="14.1" customHeight="1" x14ac:dyDescent="0.2">
      <c r="A17" s="115" t="s">
        <v>302</v>
      </c>
      <c r="B17" s="114">
        <v>12.860549342006999</v>
      </c>
      <c r="C17" s="114">
        <v>9.2305269093463096</v>
      </c>
      <c r="D17" s="114">
        <v>6.4768219559220697</v>
      </c>
      <c r="E17" s="114">
        <v>11.015939410795999</v>
      </c>
      <c r="F17" s="114">
        <v>14.4737797057475</v>
      </c>
      <c r="G17" s="114">
        <v>9.6441897527455893</v>
      </c>
      <c r="H17" s="114">
        <v>4.8374278978227503</v>
      </c>
      <c r="I17" s="114">
        <v>6.1761016593263198</v>
      </c>
      <c r="J17" s="114">
        <v>0.40925096613928502</v>
      </c>
      <c r="K17" s="114">
        <v>-9.2470664720278304</v>
      </c>
      <c r="L17" s="114">
        <v>11.7217215386588</v>
      </c>
      <c r="M17" s="114">
        <v>4.8119463786650902</v>
      </c>
      <c r="N17" s="114">
        <v>0.70764162203187397</v>
      </c>
      <c r="O17" s="114">
        <v>1.8302950819672099</v>
      </c>
      <c r="P17" s="114">
        <v>-1.5696804253968</v>
      </c>
      <c r="Q17" s="114">
        <v>6.8195639363581897</v>
      </c>
      <c r="R17" s="114">
        <v>0.86312555916978595</v>
      </c>
      <c r="S17" s="114">
        <v>5.2445300974822304</v>
      </c>
      <c r="T17" s="114">
        <v>4.0545461998055403</v>
      </c>
      <c r="U17" s="112"/>
      <c r="V17" s="120" t="s">
        <v>303</v>
      </c>
    </row>
    <row r="18" spans="1:22" ht="14.1" customHeight="1" x14ac:dyDescent="0.2">
      <c r="A18" s="121"/>
      <c r="B18" s="122"/>
      <c r="C18" s="122"/>
      <c r="D18" s="122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1"/>
    </row>
    <row r="19" spans="1:22" ht="14.1" customHeight="1" x14ac:dyDescent="0.2">
      <c r="A19" s="124"/>
      <c r="B19" s="125"/>
      <c r="C19" s="125"/>
      <c r="D19" s="125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18"/>
    </row>
    <row r="20" spans="1:22" ht="14.1" customHeight="1" x14ac:dyDescent="0.2">
      <c r="A20" s="126" t="s">
        <v>179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18"/>
    </row>
    <row r="21" spans="1:22" ht="14.1" customHeight="1" x14ac:dyDescent="0.2">
      <c r="A21" s="113" t="s">
        <v>304</v>
      </c>
      <c r="B21" s="125"/>
      <c r="C21" s="125"/>
      <c r="D21" s="125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13"/>
    </row>
    <row r="22" spans="1:22" ht="14.1" customHeight="1" x14ac:dyDescent="0.2">
      <c r="A22" s="113"/>
      <c r="B22" s="127"/>
      <c r="C22" s="127"/>
      <c r="D22" s="127"/>
      <c r="E22" s="127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9"/>
    </row>
    <row r="23" spans="1:22" ht="14.1" customHeight="1" x14ac:dyDescent="0.2">
      <c r="A23" s="126" t="s">
        <v>186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29"/>
    </row>
    <row r="24" spans="1:22" ht="14.1" customHeight="1" x14ac:dyDescent="0.2">
      <c r="A24" s="113" t="s">
        <v>280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</row>
    <row r="25" spans="1:22" ht="14.1" customHeight="1" x14ac:dyDescent="0.2"/>
    <row r="26" spans="1:22" ht="14.1" customHeight="1" x14ac:dyDescent="0.2"/>
    <row r="27" spans="1:22" ht="14.1" customHeight="1" x14ac:dyDescent="0.2"/>
    <row r="28" spans="1:22" ht="14.1" customHeight="1" x14ac:dyDescent="0.2"/>
    <row r="29" spans="1:22" ht="14.1" customHeight="1" x14ac:dyDescent="0.2"/>
    <row r="30" spans="1:22" ht="14.1" customHeight="1" x14ac:dyDescent="0.2"/>
    <row r="31" spans="1:22" ht="14.1" customHeight="1" x14ac:dyDescent="0.2"/>
    <row r="32" spans="1:22" ht="14.1" customHeight="1" x14ac:dyDescent="0.2"/>
  </sheetData>
  <pageMargins left="0" right="0" top="1" bottom="0.5" header="0" footer="0"/>
  <pageSetup scale="77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transitionEvaluation="1">
    <pageSetUpPr fitToPage="1"/>
  </sheetPr>
  <dimension ref="A1:AT47"/>
  <sheetViews>
    <sheetView showGridLines="0" workbookViewId="0"/>
  </sheetViews>
  <sheetFormatPr defaultColWidth="12.5" defaultRowHeight="12" customHeight="1" x14ac:dyDescent="0.2"/>
  <cols>
    <col min="1" max="1" width="31.6640625" style="134" customWidth="1"/>
    <col min="2" max="4" width="8.83203125" style="134" customWidth="1"/>
    <col min="5" max="5" width="8.83203125" style="135" customWidth="1"/>
    <col min="6" max="20" width="8.83203125" style="134" customWidth="1"/>
    <col min="21" max="21" width="2" style="134" customWidth="1"/>
    <col min="22" max="22" width="36.5" style="134" customWidth="1"/>
    <col min="23" max="29" width="7.33203125" style="134" customWidth="1"/>
    <col min="30" max="43" width="10.6640625" style="134" customWidth="1"/>
    <col min="44" max="16384" width="12.5" style="134"/>
  </cols>
  <sheetData>
    <row r="1" spans="1:46" s="131" customFormat="1" ht="12" customHeight="1" x14ac:dyDescent="0.2">
      <c r="A1" s="131" t="s">
        <v>305</v>
      </c>
      <c r="E1" s="132"/>
      <c r="V1" s="131" t="s">
        <v>305</v>
      </c>
    </row>
    <row r="2" spans="1:46" ht="12" customHeight="1" x14ac:dyDescent="0.2">
      <c r="A2" s="133" t="s">
        <v>0</v>
      </c>
      <c r="V2" s="133" t="s">
        <v>1</v>
      </c>
    </row>
    <row r="3" spans="1:46" ht="12" customHeight="1" x14ac:dyDescent="0.2">
      <c r="A3" s="133" t="s">
        <v>9</v>
      </c>
      <c r="B3" s="136"/>
      <c r="C3" s="136"/>
      <c r="V3" s="133" t="s">
        <v>306</v>
      </c>
    </row>
    <row r="4" spans="1:46" ht="12" customHeight="1" x14ac:dyDescent="0.2">
      <c r="A4" s="137" t="s">
        <v>307</v>
      </c>
      <c r="B4" s="136"/>
      <c r="C4" s="136"/>
      <c r="V4" s="137" t="s">
        <v>308</v>
      </c>
    </row>
    <row r="5" spans="1:46" ht="12" customHeight="1" x14ac:dyDescent="0.2">
      <c r="A5" s="138"/>
      <c r="B5" s="139"/>
      <c r="C5" s="139"/>
      <c r="D5" s="140"/>
      <c r="E5" s="141"/>
      <c r="F5" s="140"/>
      <c r="G5" s="140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140"/>
      <c r="V5" s="140"/>
    </row>
    <row r="6" spans="1:46" s="143" customFormat="1" ht="15.75" customHeight="1" x14ac:dyDescent="0.2">
      <c r="A6" s="567"/>
      <c r="B6" s="568">
        <v>2000</v>
      </c>
      <c r="C6" s="568">
        <v>2001</v>
      </c>
      <c r="D6" s="568">
        <v>2002</v>
      </c>
      <c r="E6" s="569">
        <v>2003</v>
      </c>
      <c r="F6" s="570">
        <v>2004</v>
      </c>
      <c r="G6" s="570">
        <v>2005</v>
      </c>
      <c r="H6" s="571">
        <v>2006</v>
      </c>
      <c r="I6" s="571">
        <v>2007</v>
      </c>
      <c r="J6" s="571">
        <v>2008</v>
      </c>
      <c r="K6" s="571">
        <v>2009</v>
      </c>
      <c r="L6" s="571">
        <v>2010</v>
      </c>
      <c r="M6" s="571">
        <v>2011</v>
      </c>
      <c r="N6" s="571">
        <v>2012</v>
      </c>
      <c r="O6" s="571">
        <v>2013</v>
      </c>
      <c r="P6" s="571">
        <v>2014</v>
      </c>
      <c r="Q6" s="571">
        <v>2015</v>
      </c>
      <c r="R6" s="571">
        <v>2016</v>
      </c>
      <c r="S6" s="571">
        <v>2017</v>
      </c>
      <c r="T6" s="571">
        <v>2018</v>
      </c>
      <c r="U6" s="572" t="s">
        <v>36</v>
      </c>
      <c r="V6" s="573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</row>
    <row r="7" spans="1:46" ht="11.25" x14ac:dyDescent="0.2">
      <c r="B7" s="144"/>
      <c r="C7" s="144"/>
      <c r="D7" s="144"/>
      <c r="E7" s="144"/>
      <c r="F7" s="145"/>
      <c r="G7" s="14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</row>
    <row r="8" spans="1:46" s="147" customFormat="1" ht="12" customHeight="1" x14ac:dyDescent="0.2">
      <c r="A8" s="146" t="s">
        <v>309</v>
      </c>
      <c r="E8" s="148"/>
      <c r="V8" s="146" t="s">
        <v>310</v>
      </c>
    </row>
    <row r="9" spans="1:46" ht="12" customHeight="1" x14ac:dyDescent="0.2">
      <c r="A9" s="149" t="s">
        <v>311</v>
      </c>
      <c r="B9" s="150">
        <v>3807.1239999999998</v>
      </c>
      <c r="C9" s="150">
        <v>3639.136</v>
      </c>
      <c r="D9" s="151">
        <v>2649.6089999999999</v>
      </c>
      <c r="E9" s="150">
        <v>1987.0740000000001</v>
      </c>
      <c r="F9" s="152">
        <v>2465.71</v>
      </c>
      <c r="G9" s="152">
        <v>2140.1689999999999</v>
      </c>
      <c r="H9" s="152">
        <v>2573.3679999999999</v>
      </c>
      <c r="I9" s="152">
        <v>2160.0309999999999</v>
      </c>
      <c r="J9" s="152">
        <v>2790.8580000000002</v>
      </c>
      <c r="K9" s="152">
        <v>2433</v>
      </c>
      <c r="L9" s="152">
        <v>2874.3110000000001</v>
      </c>
      <c r="M9" s="152">
        <v>2658.0448999999999</v>
      </c>
      <c r="N9" s="152">
        <v>3061.5129999999999</v>
      </c>
      <c r="O9" s="152">
        <v>2920.982</v>
      </c>
      <c r="P9" s="152">
        <v>2709.0259999999998</v>
      </c>
      <c r="Q9" s="152">
        <v>2634.5749999999998</v>
      </c>
      <c r="R9" s="152">
        <v>3019.0509999999999</v>
      </c>
      <c r="S9" s="152">
        <v>2776.6210000000001</v>
      </c>
      <c r="T9" s="152">
        <v>3593.165</v>
      </c>
      <c r="U9" s="153"/>
      <c r="V9" s="149" t="s">
        <v>312</v>
      </c>
    </row>
    <row r="10" spans="1:46" ht="12" customHeight="1" x14ac:dyDescent="0.2">
      <c r="A10" s="149" t="s">
        <v>313</v>
      </c>
      <c r="B10" s="150">
        <v>32820.826000000001</v>
      </c>
      <c r="C10" s="150">
        <v>37881.339</v>
      </c>
      <c r="D10" s="151">
        <v>42124.898000000001</v>
      </c>
      <c r="E10" s="150">
        <v>51919.44</v>
      </c>
      <c r="F10" s="152">
        <v>49549.940999999999</v>
      </c>
      <c r="G10" s="152">
        <v>51182.074000000001</v>
      </c>
      <c r="H10" s="152">
        <v>52464.639999999999</v>
      </c>
      <c r="I10" s="152">
        <v>58189.493999999999</v>
      </c>
      <c r="J10" s="152">
        <v>59916.83</v>
      </c>
      <c r="K10" s="152">
        <v>56961</v>
      </c>
      <c r="L10" s="152">
        <v>68518.737999999998</v>
      </c>
      <c r="M10" s="152">
        <v>74941.773000000001</v>
      </c>
      <c r="N10" s="152">
        <v>65700.604999999996</v>
      </c>
      <c r="O10" s="152">
        <v>81699.786999999997</v>
      </c>
      <c r="P10" s="152">
        <v>86442.86</v>
      </c>
      <c r="Q10" s="152">
        <v>95516.843999999997</v>
      </c>
      <c r="R10" s="152">
        <v>96296.714000000007</v>
      </c>
      <c r="S10" s="152">
        <v>114982.993</v>
      </c>
      <c r="T10" s="152">
        <v>117833</v>
      </c>
      <c r="U10" s="153"/>
      <c r="V10" s="149" t="s">
        <v>314</v>
      </c>
    </row>
    <row r="11" spans="1:46" ht="12" customHeight="1" x14ac:dyDescent="0.2">
      <c r="A11" s="149" t="s">
        <v>315</v>
      </c>
      <c r="B11" s="150" t="s">
        <v>219</v>
      </c>
      <c r="C11" s="150">
        <v>16983</v>
      </c>
      <c r="D11" s="151">
        <v>18531</v>
      </c>
      <c r="E11" s="150">
        <v>16918</v>
      </c>
      <c r="F11" s="152">
        <v>18271</v>
      </c>
      <c r="G11" s="152">
        <v>17864</v>
      </c>
      <c r="H11" s="152">
        <v>18055</v>
      </c>
      <c r="I11" s="152">
        <v>18500</v>
      </c>
      <c r="J11" s="152">
        <v>18676</v>
      </c>
      <c r="K11" s="152">
        <v>18340</v>
      </c>
      <c r="L11" s="152">
        <v>19112.251</v>
      </c>
      <c r="M11" s="152">
        <v>19831.787</v>
      </c>
      <c r="N11" s="152">
        <v>19127.288</v>
      </c>
      <c r="O11" s="152">
        <v>16284.476000000001</v>
      </c>
      <c r="P11" s="152">
        <v>14851.788</v>
      </c>
      <c r="Q11" s="152">
        <v>14693.406000000001</v>
      </c>
      <c r="R11" s="152">
        <v>17251.291000000001</v>
      </c>
      <c r="S11" s="152">
        <v>18666.928</v>
      </c>
      <c r="T11" s="152">
        <v>16677</v>
      </c>
      <c r="U11" s="153"/>
      <c r="V11" s="149" t="s">
        <v>316</v>
      </c>
    </row>
    <row r="12" spans="1:46" ht="12" customHeight="1" x14ac:dyDescent="0.2">
      <c r="A12" s="149" t="s">
        <v>317</v>
      </c>
      <c r="B12" s="150">
        <v>326121.011</v>
      </c>
      <c r="C12" s="150">
        <v>344281.80200000003</v>
      </c>
      <c r="D12" s="151">
        <v>364391.016</v>
      </c>
      <c r="E12" s="150">
        <v>396012.158</v>
      </c>
      <c r="F12" s="152">
        <v>415205.83500000002</v>
      </c>
      <c r="G12" s="152">
        <v>422956.64600000001</v>
      </c>
      <c r="H12" s="152">
        <v>457245.516</v>
      </c>
      <c r="I12" s="152">
        <v>515325.40299999999</v>
      </c>
      <c r="J12" s="152">
        <v>648973.98100000003</v>
      </c>
      <c r="K12" s="152">
        <v>689895</v>
      </c>
      <c r="L12" s="152">
        <v>719156.74199999997</v>
      </c>
      <c r="M12" s="152">
        <v>715143.56200000003</v>
      </c>
      <c r="N12" s="152">
        <v>670757.95799999998</v>
      </c>
      <c r="O12" s="152">
        <v>739267.04200000002</v>
      </c>
      <c r="P12" s="152">
        <v>689962.23499999999</v>
      </c>
      <c r="Q12" s="152">
        <v>680419.53799999994</v>
      </c>
      <c r="R12" s="152">
        <v>768678.38199999998</v>
      </c>
      <c r="S12" s="152">
        <v>687809.93299999996</v>
      </c>
      <c r="T12" s="152">
        <v>674179</v>
      </c>
      <c r="U12" s="153"/>
      <c r="V12" s="149" t="s">
        <v>318</v>
      </c>
    </row>
    <row r="13" spans="1:46" ht="12" customHeight="1" x14ac:dyDescent="0.2">
      <c r="A13" s="149" t="s">
        <v>319</v>
      </c>
      <c r="B13" s="150">
        <v>196.78800000000001</v>
      </c>
      <c r="C13" s="150">
        <v>185.66200000000001</v>
      </c>
      <c r="D13" s="151">
        <v>174.196</v>
      </c>
      <c r="E13" s="150">
        <v>170.00399999999999</v>
      </c>
      <c r="F13" s="152">
        <v>196.005</v>
      </c>
      <c r="G13" s="152">
        <v>208.62</v>
      </c>
      <c r="H13" s="152">
        <v>212.72</v>
      </c>
      <c r="I13" s="152">
        <v>216.91800000000001</v>
      </c>
      <c r="J13" s="152">
        <v>208.53700000000001</v>
      </c>
      <c r="K13" s="152">
        <v>225</v>
      </c>
      <c r="L13" s="152">
        <v>233</v>
      </c>
      <c r="M13" s="152">
        <v>245.488</v>
      </c>
      <c r="N13" s="152">
        <v>256.64</v>
      </c>
      <c r="O13" s="152">
        <v>261.73099999999999</v>
      </c>
      <c r="P13" s="152">
        <v>280.923</v>
      </c>
      <c r="Q13" s="152">
        <v>234.09</v>
      </c>
      <c r="R13" s="152">
        <v>213.84299999999999</v>
      </c>
      <c r="S13" s="152">
        <v>214.34800000000001</v>
      </c>
      <c r="T13" s="152">
        <v>255</v>
      </c>
      <c r="U13" s="153"/>
      <c r="V13" s="149" t="s">
        <v>319</v>
      </c>
    </row>
    <row r="14" spans="1:46" ht="12" customHeight="1" x14ac:dyDescent="0.2">
      <c r="A14" s="149" t="s">
        <v>320</v>
      </c>
      <c r="B14" s="150">
        <v>579.72699999999998</v>
      </c>
      <c r="C14" s="150">
        <v>568.505</v>
      </c>
      <c r="D14" s="151">
        <v>670.30899999999997</v>
      </c>
      <c r="E14" s="150">
        <v>656.2</v>
      </c>
      <c r="F14" s="152">
        <v>921.28099999999995</v>
      </c>
      <c r="G14" s="152">
        <v>889.42600000000004</v>
      </c>
      <c r="H14" s="152">
        <v>900.38099999999997</v>
      </c>
      <c r="I14" s="152">
        <v>919.37599999999998</v>
      </c>
      <c r="J14" s="152">
        <v>850</v>
      </c>
      <c r="K14" s="152">
        <v>863.07899999999995</v>
      </c>
      <c r="L14" s="152">
        <v>787.81700000000001</v>
      </c>
      <c r="M14" s="152">
        <v>951.93299999999999</v>
      </c>
      <c r="N14" s="152">
        <v>810.55</v>
      </c>
      <c r="O14" s="152">
        <v>850.673</v>
      </c>
      <c r="P14" s="152">
        <v>862.39599999999996</v>
      </c>
      <c r="Q14" s="152">
        <v>867.35500000000002</v>
      </c>
      <c r="R14" s="152">
        <v>674</v>
      </c>
      <c r="S14" s="152">
        <v>877</v>
      </c>
      <c r="T14" s="152">
        <v>794</v>
      </c>
      <c r="U14" s="153"/>
      <c r="V14" s="149" t="s">
        <v>321</v>
      </c>
    </row>
    <row r="15" spans="1:46" ht="12" customHeight="1" x14ac:dyDescent="0.2">
      <c r="A15" s="149" t="s">
        <v>322</v>
      </c>
      <c r="B15" s="150">
        <v>2014.9870000000001</v>
      </c>
      <c r="C15" s="150">
        <v>2646.268</v>
      </c>
      <c r="D15" s="151">
        <v>2170.1190000000001</v>
      </c>
      <c r="E15" s="150">
        <v>2201.692</v>
      </c>
      <c r="F15" s="152">
        <v>3801.3820000000001</v>
      </c>
      <c r="G15" s="152">
        <v>3668.2829999999999</v>
      </c>
      <c r="H15" s="152">
        <v>2899.3960000000002</v>
      </c>
      <c r="I15" s="152">
        <v>3851.1990000000001</v>
      </c>
      <c r="J15" s="152">
        <v>3971.09</v>
      </c>
      <c r="K15" s="152">
        <v>1785</v>
      </c>
      <c r="L15" s="152">
        <v>2930</v>
      </c>
      <c r="M15" s="152">
        <v>5058.7629999999999</v>
      </c>
      <c r="N15" s="152">
        <v>4963.9470000000001</v>
      </c>
      <c r="O15" s="152">
        <v>3404.3040000000001</v>
      </c>
      <c r="P15" s="152">
        <v>4289.4160000000002</v>
      </c>
      <c r="Q15" s="152">
        <v>3976.837</v>
      </c>
      <c r="R15" s="152">
        <v>3462.6469999999999</v>
      </c>
      <c r="S15" s="152">
        <v>3838.7849999999999</v>
      </c>
      <c r="T15" s="152">
        <v>4931</v>
      </c>
      <c r="U15" s="153"/>
      <c r="V15" s="149" t="s">
        <v>323</v>
      </c>
    </row>
    <row r="16" spans="1:46" ht="12" customHeight="1" x14ac:dyDescent="0.2">
      <c r="A16" s="149" t="s">
        <v>324</v>
      </c>
      <c r="B16" s="150">
        <v>187.89</v>
      </c>
      <c r="C16" s="150">
        <v>201.74799999999999</v>
      </c>
      <c r="D16" s="151">
        <v>195.28399999999999</v>
      </c>
      <c r="E16" s="150">
        <v>187.71899999999999</v>
      </c>
      <c r="F16" s="152">
        <v>236.488</v>
      </c>
      <c r="G16" s="152">
        <v>315.23899999999998</v>
      </c>
      <c r="H16" s="152">
        <v>249.916</v>
      </c>
      <c r="I16" s="152">
        <v>224.57300000000001</v>
      </c>
      <c r="J16" s="152">
        <v>296.60000000000002</v>
      </c>
      <c r="K16" s="152">
        <v>292</v>
      </c>
      <c r="L16" s="152">
        <v>230.44900000000001</v>
      </c>
      <c r="M16" s="152">
        <v>256.05700000000002</v>
      </c>
      <c r="N16" s="152">
        <v>328.154</v>
      </c>
      <c r="O16" s="152">
        <v>363.07400000000001</v>
      </c>
      <c r="P16" s="152">
        <v>318.13</v>
      </c>
      <c r="Q16" s="152">
        <v>371.48899999999998</v>
      </c>
      <c r="R16" s="152">
        <v>564.68299999999999</v>
      </c>
      <c r="S16" s="152">
        <v>541.178</v>
      </c>
      <c r="T16" s="152">
        <v>558</v>
      </c>
      <c r="U16" s="153"/>
      <c r="V16" s="149" t="s">
        <v>325</v>
      </c>
    </row>
    <row r="17" spans="1:22" ht="12" customHeight="1" x14ac:dyDescent="0.2">
      <c r="A17" s="149" t="s">
        <v>326</v>
      </c>
      <c r="B17" s="150">
        <v>116.017</v>
      </c>
      <c r="C17" s="150">
        <v>99.941000000000003</v>
      </c>
      <c r="D17" s="154">
        <v>170.89699999999999</v>
      </c>
      <c r="E17" s="150">
        <v>83.682000000000002</v>
      </c>
      <c r="F17" s="152">
        <v>138.745</v>
      </c>
      <c r="G17" s="152">
        <v>168.80199999999999</v>
      </c>
      <c r="H17" s="152">
        <v>95</v>
      </c>
      <c r="I17" s="152">
        <v>88</v>
      </c>
      <c r="J17" s="152">
        <v>119</v>
      </c>
      <c r="K17" s="152">
        <v>90</v>
      </c>
      <c r="L17" s="152" t="s">
        <v>124</v>
      </c>
      <c r="M17" s="152" t="s">
        <v>124</v>
      </c>
      <c r="N17" s="152">
        <v>25.38</v>
      </c>
      <c r="O17" s="152" t="s">
        <v>124</v>
      </c>
      <c r="P17" s="152">
        <v>36.313000000000002</v>
      </c>
      <c r="Q17" s="152">
        <v>87.531999999999996</v>
      </c>
      <c r="R17" s="152">
        <v>24.62</v>
      </c>
      <c r="S17" s="152">
        <v>11.834</v>
      </c>
      <c r="T17" s="152">
        <v>19</v>
      </c>
      <c r="U17" s="153"/>
      <c r="V17" s="149" t="s">
        <v>327</v>
      </c>
    </row>
    <row r="18" spans="1:22" ht="12" customHeight="1" x14ac:dyDescent="0.2">
      <c r="B18" s="150"/>
      <c r="C18" s="150"/>
      <c r="D18" s="151"/>
      <c r="E18" s="150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3"/>
    </row>
    <row r="19" spans="1:22" s="147" customFormat="1" ht="12" customHeight="1" x14ac:dyDescent="0.2">
      <c r="A19" s="146" t="s">
        <v>328</v>
      </c>
      <c r="B19" s="155"/>
      <c r="C19" s="155"/>
      <c r="D19" s="156"/>
      <c r="E19" s="155"/>
      <c r="F19" s="157"/>
      <c r="G19" s="157"/>
      <c r="H19" s="157"/>
      <c r="I19" s="157"/>
      <c r="J19" s="157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8"/>
      <c r="V19" s="146" t="s">
        <v>329</v>
      </c>
    </row>
    <row r="20" spans="1:22" ht="12" customHeight="1" x14ac:dyDescent="0.2">
      <c r="A20" s="149" t="s">
        <v>330</v>
      </c>
      <c r="B20" s="150">
        <v>11134.588</v>
      </c>
      <c r="C20" s="150">
        <v>10184.027</v>
      </c>
      <c r="D20" s="151">
        <v>10457.093000000001</v>
      </c>
      <c r="E20" s="150">
        <v>10334.602999999999</v>
      </c>
      <c r="F20" s="152">
        <v>13277.008</v>
      </c>
      <c r="G20" s="152">
        <v>13192.862999999999</v>
      </c>
      <c r="H20" s="152">
        <v>11526.684999999999</v>
      </c>
      <c r="I20" s="152">
        <v>11077.2</v>
      </c>
      <c r="J20" s="152">
        <v>12100.946</v>
      </c>
      <c r="K20" s="152">
        <v>12605</v>
      </c>
      <c r="L20" s="152">
        <v>11308.874</v>
      </c>
      <c r="M20" s="152">
        <v>13444.424999999999</v>
      </c>
      <c r="N20" s="152">
        <v>11391.401</v>
      </c>
      <c r="O20" s="152">
        <v>11758.663</v>
      </c>
      <c r="P20" s="152">
        <v>12150.308999999999</v>
      </c>
      <c r="Q20" s="152">
        <v>12546.121999999999</v>
      </c>
      <c r="R20" s="152">
        <v>10662.189</v>
      </c>
      <c r="S20" s="152">
        <v>12452.662</v>
      </c>
      <c r="T20" s="152">
        <v>11736</v>
      </c>
      <c r="U20" s="153"/>
      <c r="V20" s="149" t="s">
        <v>331</v>
      </c>
    </row>
    <row r="21" spans="1:22" ht="12" customHeight="1" x14ac:dyDescent="0.2">
      <c r="A21" s="149" t="s">
        <v>332</v>
      </c>
      <c r="B21" s="150">
        <v>3056.2890000000002</v>
      </c>
      <c r="C21" s="150">
        <v>2453.4189999999999</v>
      </c>
      <c r="D21" s="151">
        <v>3064.2280000000001</v>
      </c>
      <c r="E21" s="150">
        <v>3302.038</v>
      </c>
      <c r="F21" s="152">
        <v>2967.0070000000001</v>
      </c>
      <c r="G21" s="152">
        <v>3021.6410000000001</v>
      </c>
      <c r="H21" s="152">
        <v>3457.7440000000001</v>
      </c>
      <c r="I21" s="152">
        <v>3286.2820000000002</v>
      </c>
      <c r="J21" s="152">
        <v>3460.067</v>
      </c>
      <c r="K21" s="152">
        <v>3523</v>
      </c>
      <c r="L21" s="152">
        <v>3202.1480000000001</v>
      </c>
      <c r="M21" s="152">
        <v>3500.373</v>
      </c>
      <c r="N21" s="152">
        <v>2821.4049999999997</v>
      </c>
      <c r="O21" s="152">
        <v>2936.444</v>
      </c>
      <c r="P21" s="152">
        <v>3220.8249999999998</v>
      </c>
      <c r="Q21" s="152">
        <v>3405.9870000000001</v>
      </c>
      <c r="R21" s="152">
        <v>2614.826</v>
      </c>
      <c r="S21" s="152">
        <v>3291.3119999999999</v>
      </c>
      <c r="T21" s="152">
        <v>2974</v>
      </c>
      <c r="U21" s="153"/>
      <c r="V21" s="149" t="s">
        <v>333</v>
      </c>
    </row>
    <row r="22" spans="1:22" ht="12" customHeight="1" x14ac:dyDescent="0.2">
      <c r="A22" s="149" t="s">
        <v>334</v>
      </c>
      <c r="B22" s="150">
        <v>32321</v>
      </c>
      <c r="C22" s="150">
        <v>41955.264999999999</v>
      </c>
      <c r="D22" s="151">
        <v>35932.962</v>
      </c>
      <c r="E22" s="150">
        <v>48327.322999999997</v>
      </c>
      <c r="F22" s="152">
        <v>41787.557999999997</v>
      </c>
      <c r="G22" s="152">
        <v>35113.311999999998</v>
      </c>
      <c r="H22" s="152">
        <v>42661.677000000003</v>
      </c>
      <c r="I22" s="152">
        <v>51529.368000000002</v>
      </c>
      <c r="J22" s="152">
        <v>59011.703000000001</v>
      </c>
      <c r="K22" s="152">
        <v>51232</v>
      </c>
      <c r="L22" s="152">
        <v>56060.436000000002</v>
      </c>
      <c r="M22" s="152">
        <v>56272.44</v>
      </c>
      <c r="N22" s="152">
        <v>71296.478000000003</v>
      </c>
      <c r="O22" s="152">
        <v>80539.47</v>
      </c>
      <c r="P22" s="152">
        <v>78756.176999999996</v>
      </c>
      <c r="Q22" s="152">
        <v>76488.718999999997</v>
      </c>
      <c r="R22" s="152">
        <v>64143.413999999997</v>
      </c>
      <c r="S22" s="152">
        <v>99546.028000000006</v>
      </c>
      <c r="T22" s="152">
        <v>81365</v>
      </c>
      <c r="U22" s="153"/>
      <c r="V22" s="149" t="s">
        <v>335</v>
      </c>
    </row>
    <row r="23" spans="1:22" ht="12" customHeight="1" x14ac:dyDescent="0.2">
      <c r="A23" s="149" t="s">
        <v>336</v>
      </c>
      <c r="B23" s="150">
        <v>23040.67</v>
      </c>
      <c r="C23" s="150">
        <v>22577.142</v>
      </c>
      <c r="D23" s="151">
        <v>23065.577000000001</v>
      </c>
      <c r="E23" s="150">
        <v>21961.081999999999</v>
      </c>
      <c r="F23" s="152">
        <v>23926.553</v>
      </c>
      <c r="G23" s="152">
        <v>25872.014999999999</v>
      </c>
      <c r="H23" s="152">
        <v>26639.012999999999</v>
      </c>
      <c r="I23" s="152">
        <v>26803.654999999999</v>
      </c>
      <c r="J23" s="152">
        <v>26336.651999999998</v>
      </c>
      <c r="K23" s="152">
        <v>26031</v>
      </c>
      <c r="L23" s="152">
        <v>24354.001</v>
      </c>
      <c r="M23" s="152">
        <v>25329.667000000001</v>
      </c>
      <c r="N23" s="152">
        <v>23414.267</v>
      </c>
      <c r="O23" s="152">
        <v>21225.781999999999</v>
      </c>
      <c r="P23" s="152">
        <v>23087.828000000001</v>
      </c>
      <c r="Q23" s="152">
        <v>23977.757000000001</v>
      </c>
      <c r="R23" s="152">
        <v>21082.866999999998</v>
      </c>
      <c r="S23" s="152">
        <v>20606.037</v>
      </c>
      <c r="T23" s="152">
        <v>19393</v>
      </c>
      <c r="U23" s="153"/>
      <c r="V23" s="149" t="s">
        <v>337</v>
      </c>
    </row>
    <row r="24" spans="1:22" ht="12" customHeight="1" x14ac:dyDescent="0.2">
      <c r="A24" s="149" t="s">
        <v>338</v>
      </c>
      <c r="B24" s="150">
        <v>2606.9319999999998</v>
      </c>
      <c r="C24" s="150">
        <v>2848.6239999999998</v>
      </c>
      <c r="D24" s="151">
        <v>3126.4110000000001</v>
      </c>
      <c r="E24" s="150">
        <v>3089.0160000000001</v>
      </c>
      <c r="F24" s="152">
        <v>3047.0830000000001</v>
      </c>
      <c r="G24" s="152">
        <v>3130.174</v>
      </c>
      <c r="H24" s="152">
        <v>3151.721</v>
      </c>
      <c r="I24" s="152">
        <v>3390.4659999999999</v>
      </c>
      <c r="J24" s="152">
        <v>3676.0459999999998</v>
      </c>
      <c r="K24" s="152">
        <v>3434</v>
      </c>
      <c r="L24" s="152">
        <v>3595.33</v>
      </c>
      <c r="M24" s="152">
        <v>3894.75</v>
      </c>
      <c r="N24" s="152">
        <v>3496.1659999999997</v>
      </c>
      <c r="O24" s="152">
        <v>3570.3510000000001</v>
      </c>
      <c r="P24" s="152">
        <v>3741.5909999999999</v>
      </c>
      <c r="Q24" s="152">
        <v>3492.2420000000002</v>
      </c>
      <c r="R24" s="152">
        <v>3851.3980000000001</v>
      </c>
      <c r="S24" s="152">
        <v>4279.7969999999996</v>
      </c>
      <c r="T24" s="152">
        <v>3847</v>
      </c>
      <c r="U24" s="153"/>
      <c r="V24" s="149" t="s">
        <v>339</v>
      </c>
    </row>
    <row r="25" spans="1:22" ht="12" customHeight="1" x14ac:dyDescent="0.2">
      <c r="A25" s="149" t="s">
        <v>340</v>
      </c>
      <c r="B25" s="150">
        <v>3004.797</v>
      </c>
      <c r="C25" s="150">
        <v>3103.2930000000001</v>
      </c>
      <c r="D25" s="151">
        <v>3652.9229999999998</v>
      </c>
      <c r="E25" s="150">
        <v>3708.6019999999999</v>
      </c>
      <c r="F25" s="152">
        <v>3515.567</v>
      </c>
      <c r="G25" s="152">
        <v>3452.973</v>
      </c>
      <c r="H25" s="152">
        <v>3362.6550000000002</v>
      </c>
      <c r="I25" s="152">
        <v>3356.4560000000001</v>
      </c>
      <c r="J25" s="152">
        <v>3931</v>
      </c>
      <c r="K25" s="152">
        <v>4310.4769999999999</v>
      </c>
      <c r="L25" s="152">
        <v>4106.8459999999995</v>
      </c>
      <c r="M25" s="152">
        <v>4416.652</v>
      </c>
      <c r="N25" s="152">
        <v>3873.9850000000001</v>
      </c>
      <c r="O25" s="152">
        <v>4187.6459999999997</v>
      </c>
      <c r="P25" s="152">
        <v>4302.777</v>
      </c>
      <c r="Q25" s="152">
        <v>4187.7290000000003</v>
      </c>
      <c r="R25" s="152">
        <v>4169.4470000000001</v>
      </c>
      <c r="S25" s="152">
        <v>4373.0469999999996</v>
      </c>
      <c r="T25" s="152">
        <v>4085</v>
      </c>
      <c r="U25" s="153"/>
      <c r="V25" s="149" t="s">
        <v>341</v>
      </c>
    </row>
    <row r="26" spans="1:22" ht="12" customHeight="1" x14ac:dyDescent="0.2">
      <c r="A26" s="149" t="s">
        <v>342</v>
      </c>
      <c r="B26" s="150">
        <v>1725.7919999999999</v>
      </c>
      <c r="C26" s="150">
        <v>3364.9490000000001</v>
      </c>
      <c r="D26" s="151">
        <v>3105.6579999999999</v>
      </c>
      <c r="E26" s="150">
        <v>6153.5</v>
      </c>
      <c r="F26" s="152">
        <v>5818.8459999999995</v>
      </c>
      <c r="G26" s="152">
        <v>4658.79</v>
      </c>
      <c r="H26" s="152">
        <v>2484.848</v>
      </c>
      <c r="I26" s="152">
        <v>4028.9630000000002</v>
      </c>
      <c r="J26" s="152">
        <v>5886.009</v>
      </c>
      <c r="K26" s="152">
        <v>4964</v>
      </c>
      <c r="L26" s="152">
        <v>6036.79</v>
      </c>
      <c r="M26" s="152">
        <v>5695.4679999999998</v>
      </c>
      <c r="N26" s="152">
        <v>4380.2560000000003</v>
      </c>
      <c r="O26" s="152">
        <v>5717.8029999999999</v>
      </c>
      <c r="P26" s="152">
        <v>6176.7860000000001</v>
      </c>
      <c r="Q26" s="152">
        <v>7439.9170000000004</v>
      </c>
      <c r="R26" s="152">
        <v>6834.4210000000003</v>
      </c>
      <c r="S26" s="152">
        <v>4241.6019999999999</v>
      </c>
      <c r="T26" s="152">
        <v>5305</v>
      </c>
      <c r="U26" s="153"/>
      <c r="V26" s="149" t="s">
        <v>343</v>
      </c>
    </row>
    <row r="27" spans="1:22" ht="12" customHeight="1" x14ac:dyDescent="0.2">
      <c r="B27" s="151"/>
      <c r="C27" s="151"/>
      <c r="D27" s="151"/>
      <c r="E27" s="150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3"/>
    </row>
    <row r="28" spans="1:22" s="147" customFormat="1" ht="12" customHeight="1" x14ac:dyDescent="0.2">
      <c r="A28" s="159" t="s">
        <v>344</v>
      </c>
      <c r="B28" s="156"/>
      <c r="C28" s="156"/>
      <c r="D28" s="156"/>
      <c r="E28" s="155"/>
      <c r="F28" s="157"/>
      <c r="G28" s="157"/>
      <c r="H28" s="157"/>
      <c r="I28" s="157"/>
      <c r="J28" s="157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8"/>
      <c r="V28" s="159" t="s">
        <v>345</v>
      </c>
    </row>
    <row r="29" spans="1:22" ht="12" customHeight="1" x14ac:dyDescent="0.2">
      <c r="A29" s="149"/>
      <c r="B29" s="151"/>
      <c r="C29" s="151"/>
      <c r="D29" s="151"/>
      <c r="E29" s="150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3"/>
      <c r="V29" s="149"/>
    </row>
    <row r="30" spans="1:22" ht="12" customHeight="1" x14ac:dyDescent="0.2">
      <c r="A30" s="149" t="s">
        <v>346</v>
      </c>
      <c r="B30" s="150">
        <v>17085.580999999998</v>
      </c>
      <c r="C30" s="150">
        <v>18436.298999999999</v>
      </c>
      <c r="D30" s="151">
        <v>19924.045999999998</v>
      </c>
      <c r="E30" s="150">
        <v>21644.402999999998</v>
      </c>
      <c r="F30" s="152">
        <v>25936.697</v>
      </c>
      <c r="G30" s="152">
        <v>28030.409</v>
      </c>
      <c r="H30" s="152">
        <v>30373.56</v>
      </c>
      <c r="I30" s="152">
        <v>30712.914000000001</v>
      </c>
      <c r="J30" s="152">
        <v>28700.37</v>
      </c>
      <c r="K30" s="152">
        <v>28062.687999999998</v>
      </c>
      <c r="L30" s="152">
        <v>29278.095000000001</v>
      </c>
      <c r="M30" s="152">
        <v>28823.944</v>
      </c>
      <c r="N30" s="152">
        <v>31118.74</v>
      </c>
      <c r="O30" s="152">
        <v>34412.07</v>
      </c>
      <c r="P30" s="152">
        <v>33844.717999999993</v>
      </c>
      <c r="Q30" s="152">
        <v>30651.801999999996</v>
      </c>
      <c r="R30" s="152">
        <v>29702.047999999999</v>
      </c>
      <c r="S30" s="152">
        <v>30866.663</v>
      </c>
      <c r="T30" s="152">
        <v>31780</v>
      </c>
      <c r="U30" s="153"/>
      <c r="V30" s="149" t="s">
        <v>347</v>
      </c>
    </row>
    <row r="31" spans="1:22" ht="12" customHeight="1" x14ac:dyDescent="0.2">
      <c r="A31" s="149" t="s">
        <v>348</v>
      </c>
      <c r="B31" s="150">
        <v>16476.329000000002</v>
      </c>
      <c r="C31" s="150">
        <v>18861.460999999999</v>
      </c>
      <c r="D31" s="151">
        <v>22292.838</v>
      </c>
      <c r="E31" s="150">
        <v>22553.91</v>
      </c>
      <c r="F31" s="152">
        <v>21623.79</v>
      </c>
      <c r="G31" s="152">
        <v>23462.662</v>
      </c>
      <c r="H31" s="152">
        <v>25221.891</v>
      </c>
      <c r="I31" s="152">
        <v>27410.308000000001</v>
      </c>
      <c r="J31" s="152">
        <v>28840.082999999999</v>
      </c>
      <c r="K31" s="152">
        <v>30932.83</v>
      </c>
      <c r="L31" s="152">
        <v>32510.569</v>
      </c>
      <c r="M31" s="152">
        <v>34873.154000000002</v>
      </c>
      <c r="N31" s="152">
        <v>36005.796999999999</v>
      </c>
      <c r="O31" s="152">
        <v>36065.561999999998</v>
      </c>
      <c r="P31" s="152">
        <v>37130.094000000005</v>
      </c>
      <c r="Q31" s="152">
        <v>39263.964</v>
      </c>
      <c r="R31" s="152">
        <v>42319.790999999997</v>
      </c>
      <c r="S31" s="152">
        <v>43185.385000000002</v>
      </c>
      <c r="T31" s="152">
        <v>44184</v>
      </c>
      <c r="U31" s="153"/>
      <c r="V31" s="149" t="s">
        <v>349</v>
      </c>
    </row>
    <row r="32" spans="1:22" ht="12" customHeight="1" x14ac:dyDescent="0.2">
      <c r="A32" s="149" t="s">
        <v>350</v>
      </c>
      <c r="B32" s="150">
        <v>2636.9687589999999</v>
      </c>
      <c r="C32" s="150">
        <v>2862.036642</v>
      </c>
      <c r="D32" s="151">
        <v>3108.8088429999998</v>
      </c>
      <c r="E32" s="150">
        <v>3201.9265099999998</v>
      </c>
      <c r="F32" s="152">
        <v>3532.5536659999998</v>
      </c>
      <c r="G32" s="152">
        <v>3852.4915590000001</v>
      </c>
      <c r="H32" s="152">
        <v>3939.6200920000001</v>
      </c>
      <c r="I32" s="152">
        <v>4371.8028329999997</v>
      </c>
      <c r="J32" s="152">
        <v>4895.4963740000003</v>
      </c>
      <c r="K32" s="152">
        <v>4773.641106</v>
      </c>
      <c r="L32" s="152">
        <v>4988.3207410000005</v>
      </c>
      <c r="M32" s="152">
        <v>5287.7025659999999</v>
      </c>
      <c r="N32" s="152">
        <v>5243.5786099999996</v>
      </c>
      <c r="O32" s="152">
        <v>5613.0692580000004</v>
      </c>
      <c r="P32" s="152">
        <v>5496.3911330000001</v>
      </c>
      <c r="Q32" s="152">
        <v>5796.2250899999999</v>
      </c>
      <c r="R32" s="152">
        <v>5860.3166090000004</v>
      </c>
      <c r="S32" s="152">
        <v>5842.7212140000001</v>
      </c>
      <c r="T32" s="152">
        <v>5677.1999999999989</v>
      </c>
      <c r="U32" s="153"/>
      <c r="V32" s="149" t="s">
        <v>351</v>
      </c>
    </row>
    <row r="33" spans="1:22" ht="12" customHeight="1" x14ac:dyDescent="0.2">
      <c r="A33" s="149" t="s">
        <v>352</v>
      </c>
      <c r="B33" s="150">
        <v>12107.741</v>
      </c>
      <c r="C33" s="150">
        <v>13212.445</v>
      </c>
      <c r="D33" s="151">
        <v>13218.929</v>
      </c>
      <c r="E33" s="150">
        <v>13627.206</v>
      </c>
      <c r="F33" s="152">
        <v>14495.146000000001</v>
      </c>
      <c r="G33" s="152">
        <v>16284.268</v>
      </c>
      <c r="H33" s="152">
        <v>16669.742999999999</v>
      </c>
      <c r="I33" s="152">
        <v>17888.644</v>
      </c>
      <c r="J33" s="152">
        <v>19285.077000000001</v>
      </c>
      <c r="K33" s="152">
        <v>19601.654999999999</v>
      </c>
      <c r="L33" s="152">
        <v>20975.503000000001</v>
      </c>
      <c r="M33" s="152">
        <v>21795</v>
      </c>
      <c r="N33" s="152">
        <v>22338.332999999999</v>
      </c>
      <c r="O33" s="152">
        <v>23552.83</v>
      </c>
      <c r="P33" s="152">
        <v>24747.038</v>
      </c>
      <c r="Q33" s="152">
        <v>24062.308000000001</v>
      </c>
      <c r="R33" s="152">
        <v>23169.653999999999</v>
      </c>
      <c r="S33" s="152">
        <v>24333.510999999999</v>
      </c>
      <c r="T33" s="152">
        <v>24391.8</v>
      </c>
      <c r="U33" s="153"/>
      <c r="V33" s="149" t="s">
        <v>353</v>
      </c>
    </row>
    <row r="34" spans="1:22" ht="12" customHeight="1" x14ac:dyDescent="0.2">
      <c r="A34" s="139"/>
      <c r="B34" s="140"/>
      <c r="C34" s="140"/>
      <c r="D34" s="140"/>
      <c r="E34" s="141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</row>
    <row r="35" spans="1:22" ht="12" customHeight="1" x14ac:dyDescent="0.2">
      <c r="A35" s="136"/>
    </row>
    <row r="36" spans="1:22" ht="12" customHeight="1" x14ac:dyDescent="0.2">
      <c r="A36" s="99" t="s">
        <v>354</v>
      </c>
    </row>
    <row r="37" spans="1:22" ht="12" customHeight="1" x14ac:dyDescent="0.2">
      <c r="A37" s="149" t="s">
        <v>277</v>
      </c>
    </row>
    <row r="39" spans="1:22" ht="12" customHeight="1" x14ac:dyDescent="0.2">
      <c r="A39" s="99" t="s">
        <v>355</v>
      </c>
    </row>
    <row r="40" spans="1:22" ht="12" customHeight="1" x14ac:dyDescent="0.2">
      <c r="A40" s="149" t="s">
        <v>280</v>
      </c>
    </row>
    <row r="41" spans="1:22" ht="12" customHeight="1" x14ac:dyDescent="0.2">
      <c r="A41" s="149"/>
    </row>
    <row r="47" spans="1:22" ht="12" customHeight="1" x14ac:dyDescent="0.2">
      <c r="A47" s="160"/>
      <c r="E47" s="134"/>
    </row>
  </sheetData>
  <pageMargins left="0" right="0" top="0.5" bottom="0" header="0" footer="0"/>
  <pageSetup scale="92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>
    <pageSetUpPr fitToPage="1"/>
  </sheetPr>
  <dimension ref="A1:Z48"/>
  <sheetViews>
    <sheetView showGridLines="0" workbookViewId="0"/>
  </sheetViews>
  <sheetFormatPr defaultColWidth="12.5" defaultRowHeight="12" customHeight="1" x14ac:dyDescent="0.2"/>
  <cols>
    <col min="1" max="1" width="37.33203125" style="166" customWidth="1"/>
    <col min="2" max="4" width="7.33203125" style="166" customWidth="1"/>
    <col min="5" max="5" width="7.33203125" style="167" customWidth="1"/>
    <col min="6" max="18" width="7.33203125" style="168" customWidth="1"/>
    <col min="19" max="19" width="2.33203125" style="166" customWidth="1"/>
    <col min="20" max="20" width="1" style="166" customWidth="1"/>
    <col min="21" max="21" width="39.6640625" style="166" bestFit="1" customWidth="1"/>
    <col min="22" max="40" width="10.6640625" style="166" customWidth="1"/>
    <col min="41" max="16384" width="12.5" style="166"/>
  </cols>
  <sheetData>
    <row r="1" spans="1:26" s="161" customFormat="1" ht="12" customHeight="1" x14ac:dyDescent="0.2">
      <c r="A1" s="161" t="s">
        <v>356</v>
      </c>
      <c r="E1" s="162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U1" s="164" t="s">
        <v>356</v>
      </c>
    </row>
    <row r="2" spans="1:26" ht="12" customHeight="1" x14ac:dyDescent="0.2">
      <c r="A2" s="165" t="s">
        <v>0</v>
      </c>
      <c r="U2" s="165" t="s">
        <v>1</v>
      </c>
    </row>
    <row r="3" spans="1:26" ht="12" customHeight="1" x14ac:dyDescent="0.2">
      <c r="A3" s="165" t="s">
        <v>357</v>
      </c>
      <c r="U3" s="165" t="s">
        <v>358</v>
      </c>
    </row>
    <row r="4" spans="1:26" ht="12" customHeight="1" x14ac:dyDescent="0.2">
      <c r="A4" s="169" t="s">
        <v>359</v>
      </c>
      <c r="E4" s="170"/>
      <c r="U4" s="169" t="s">
        <v>360</v>
      </c>
    </row>
    <row r="5" spans="1:26" ht="12" customHeight="1" x14ac:dyDescent="0.2">
      <c r="A5" s="171"/>
      <c r="B5" s="172"/>
      <c r="C5" s="172"/>
      <c r="D5" s="172"/>
      <c r="E5" s="172"/>
      <c r="F5" s="172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U5" s="171"/>
    </row>
    <row r="6" spans="1:26" s="174" customFormat="1" ht="15.75" customHeight="1" x14ac:dyDescent="0.2">
      <c r="A6" s="574"/>
      <c r="B6" s="575">
        <v>2002</v>
      </c>
      <c r="C6" s="575">
        <v>2003</v>
      </c>
      <c r="D6" s="576">
        <v>2004</v>
      </c>
      <c r="E6" s="575">
        <v>2005</v>
      </c>
      <c r="F6" s="571">
        <v>2006</v>
      </c>
      <c r="G6" s="571">
        <v>2007</v>
      </c>
      <c r="H6" s="571">
        <v>2008</v>
      </c>
      <c r="I6" s="571">
        <v>2009</v>
      </c>
      <c r="J6" s="571">
        <v>2010</v>
      </c>
      <c r="K6" s="571">
        <v>2011</v>
      </c>
      <c r="L6" s="571">
        <v>2012</v>
      </c>
      <c r="M6" s="571">
        <v>2013</v>
      </c>
      <c r="N6" s="571">
        <v>2014</v>
      </c>
      <c r="O6" s="571">
        <v>2015</v>
      </c>
      <c r="P6" s="571">
        <v>2016</v>
      </c>
      <c r="Q6" s="571">
        <v>2017</v>
      </c>
      <c r="R6" s="571">
        <v>2018</v>
      </c>
      <c r="S6" s="577" t="s">
        <v>36</v>
      </c>
      <c r="T6" s="577"/>
      <c r="U6" s="574"/>
    </row>
    <row r="7" spans="1:26" s="174" customFormat="1" ht="24" customHeight="1" x14ac:dyDescent="0.2">
      <c r="B7" s="175"/>
      <c r="C7" s="175"/>
      <c r="D7" s="176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176"/>
      <c r="T7" s="176"/>
    </row>
    <row r="8" spans="1:26" s="178" customFormat="1" ht="12" customHeight="1" x14ac:dyDescent="0.2">
      <c r="A8" s="177" t="s">
        <v>361</v>
      </c>
      <c r="U8" s="178" t="s">
        <v>362</v>
      </c>
    </row>
    <row r="9" spans="1:26" ht="12" customHeight="1" x14ac:dyDescent="0.2">
      <c r="A9" s="179" t="s">
        <v>363</v>
      </c>
      <c r="B9" s="180">
        <v>79.475000000000009</v>
      </c>
      <c r="C9" s="180">
        <v>79.733333333333334</v>
      </c>
      <c r="D9" s="180">
        <v>86.38333333333334</v>
      </c>
      <c r="E9" s="180">
        <v>88.808333333333337</v>
      </c>
      <c r="F9" s="181">
        <v>91.208333333333329</v>
      </c>
      <c r="G9" s="181">
        <v>96.608333333333306</v>
      </c>
      <c r="H9" s="181">
        <v>99.583333333333314</v>
      </c>
      <c r="I9" s="181">
        <v>92.491666666666674</v>
      </c>
      <c r="J9" s="181">
        <v>101.94166666666666</v>
      </c>
      <c r="K9" s="181">
        <v>102.35833333333333</v>
      </c>
      <c r="L9" s="181">
        <v>100</v>
      </c>
      <c r="M9" s="181">
        <v>102.01666666666667</v>
      </c>
      <c r="N9" s="181">
        <v>99.091666666666654</v>
      </c>
      <c r="O9" s="181">
        <v>90.95</v>
      </c>
      <c r="P9" s="181">
        <v>84.725000000000009</v>
      </c>
      <c r="Q9" s="181">
        <v>86.975000000000009</v>
      </c>
      <c r="R9" s="181">
        <v>88.083333333333314</v>
      </c>
      <c r="S9" s="182"/>
      <c r="T9" s="182"/>
      <c r="U9" s="183" t="s">
        <v>364</v>
      </c>
      <c r="V9" s="578"/>
      <c r="W9" s="578"/>
      <c r="X9" s="578"/>
      <c r="Y9" s="182"/>
      <c r="Z9" s="182"/>
    </row>
    <row r="10" spans="1:26" ht="12" customHeight="1" x14ac:dyDescent="0.2">
      <c r="A10" s="184"/>
      <c r="B10" s="185"/>
      <c r="C10" s="185"/>
      <c r="D10" s="185"/>
      <c r="E10" s="186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2"/>
      <c r="T10" s="182"/>
      <c r="U10" s="184"/>
      <c r="V10" s="578"/>
      <c r="W10" s="578"/>
      <c r="X10" s="578"/>
      <c r="Y10" s="182"/>
      <c r="Z10" s="182"/>
    </row>
    <row r="11" spans="1:26" ht="12" customHeight="1" x14ac:dyDescent="0.2">
      <c r="A11" s="184" t="s">
        <v>365</v>
      </c>
      <c r="B11" s="185">
        <v>66.783333333333331</v>
      </c>
      <c r="C11" s="185">
        <v>70.033333333333346</v>
      </c>
      <c r="D11" s="185">
        <v>73.075000000000003</v>
      </c>
      <c r="E11" s="186">
        <v>80.575000000000003</v>
      </c>
      <c r="F11" s="187">
        <v>86.524999999999991</v>
      </c>
      <c r="G11" s="187">
        <v>91.624999999999986</v>
      </c>
      <c r="H11" s="187">
        <v>95.133333333333326</v>
      </c>
      <c r="I11" s="187">
        <v>86.699999999999989</v>
      </c>
      <c r="J11" s="187">
        <v>98.375</v>
      </c>
      <c r="K11" s="187">
        <v>100.49166666666667</v>
      </c>
      <c r="L11" s="187">
        <v>99.991666666666674</v>
      </c>
      <c r="M11" s="187">
        <v>96.333333333333329</v>
      </c>
      <c r="N11" s="187">
        <v>102.85833333333335</v>
      </c>
      <c r="O11" s="187">
        <v>106.95833333333333</v>
      </c>
      <c r="P11" s="187">
        <v>96.558333333333323</v>
      </c>
      <c r="Q11" s="187">
        <v>100.53333333333332</v>
      </c>
      <c r="R11" s="187">
        <v>101.83333333333333</v>
      </c>
      <c r="S11" s="182"/>
      <c r="T11" s="182"/>
      <c r="U11" s="184" t="s">
        <v>366</v>
      </c>
      <c r="V11" s="578"/>
      <c r="W11" s="578"/>
      <c r="X11" s="578"/>
      <c r="Y11" s="182"/>
      <c r="Z11" s="182"/>
    </row>
    <row r="12" spans="1:26" ht="12" customHeight="1" x14ac:dyDescent="0.2">
      <c r="A12" s="184" t="s">
        <v>367</v>
      </c>
      <c r="B12" s="185">
        <v>80.266666666666666</v>
      </c>
      <c r="C12" s="185">
        <v>80.341666666666669</v>
      </c>
      <c r="D12" s="185">
        <v>87.241666666666674</v>
      </c>
      <c r="E12" s="186">
        <v>89.350000000000009</v>
      </c>
      <c r="F12" s="187">
        <v>91.466666666666654</v>
      </c>
      <c r="G12" s="187">
        <v>96.933333333333337</v>
      </c>
      <c r="H12" s="187">
        <v>99.86666666666666</v>
      </c>
      <c r="I12" s="187">
        <v>92.841666666666654</v>
      </c>
      <c r="J12" s="187">
        <v>102.15833333333335</v>
      </c>
      <c r="K12" s="187">
        <v>102.45833333333331</v>
      </c>
      <c r="L12" s="187">
        <v>100.00833333333334</v>
      </c>
      <c r="M12" s="187">
        <v>102.71666666666665</v>
      </c>
      <c r="N12" s="187">
        <v>98.616666666666674</v>
      </c>
      <c r="O12" s="187">
        <v>88.949999999999989</v>
      </c>
      <c r="P12" s="187">
        <v>83.216666666666654</v>
      </c>
      <c r="Q12" s="187">
        <v>85.283333333333331</v>
      </c>
      <c r="R12" s="187">
        <v>86.341666666666654</v>
      </c>
      <c r="S12" s="182"/>
      <c r="T12" s="182"/>
      <c r="U12" s="184" t="s">
        <v>368</v>
      </c>
      <c r="V12" s="578"/>
      <c r="W12" s="578"/>
      <c r="X12" s="578"/>
      <c r="Y12" s="182"/>
      <c r="Z12" s="182"/>
    </row>
    <row r="13" spans="1:26" ht="12" customHeight="1" x14ac:dyDescent="0.2">
      <c r="A13" s="184"/>
      <c r="B13" s="185"/>
      <c r="C13" s="185"/>
      <c r="D13" s="185"/>
      <c r="E13" s="186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2"/>
      <c r="T13" s="182"/>
      <c r="U13" s="184"/>
      <c r="V13" s="578"/>
      <c r="W13" s="578"/>
      <c r="X13" s="579"/>
      <c r="Y13" s="182"/>
      <c r="Z13" s="182"/>
    </row>
    <row r="14" spans="1:26" ht="12" customHeight="1" x14ac:dyDescent="0.2">
      <c r="A14" s="184" t="s">
        <v>369</v>
      </c>
      <c r="B14" s="185"/>
      <c r="C14" s="185"/>
      <c r="D14" s="185"/>
      <c r="E14" s="186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2"/>
      <c r="T14" s="182"/>
      <c r="U14" s="184" t="s">
        <v>370</v>
      </c>
      <c r="V14" s="578"/>
      <c r="W14" s="578"/>
      <c r="X14" s="578"/>
      <c r="Y14" s="182"/>
      <c r="Z14" s="182"/>
    </row>
    <row r="15" spans="1:26" ht="12" customHeight="1" x14ac:dyDescent="0.2">
      <c r="A15" s="184" t="s">
        <v>371</v>
      </c>
      <c r="B15" s="188">
        <v>90.850000000000009</v>
      </c>
      <c r="C15" s="188">
        <v>89.499999999999986</v>
      </c>
      <c r="D15" s="189">
        <v>93.174999999999997</v>
      </c>
      <c r="E15" s="189">
        <v>93.75833333333334</v>
      </c>
      <c r="F15" s="190">
        <v>95.425000000000011</v>
      </c>
      <c r="G15" s="190">
        <v>97.866666666666674</v>
      </c>
      <c r="H15" s="190">
        <v>98.391666666666666</v>
      </c>
      <c r="I15" s="190">
        <v>96.77500000000002</v>
      </c>
      <c r="J15" s="190">
        <v>101.12500000000001</v>
      </c>
      <c r="K15" s="190">
        <v>101.16666666666667</v>
      </c>
      <c r="L15" s="190">
        <v>100.00833333333334</v>
      </c>
      <c r="M15" s="190">
        <v>100.38333333333337</v>
      </c>
      <c r="N15" s="190">
        <v>99.63333333333334</v>
      </c>
      <c r="O15" s="190">
        <v>97.916666666666686</v>
      </c>
      <c r="P15" s="190">
        <v>98.125</v>
      </c>
      <c r="Q15" s="190">
        <v>99.774999999999991</v>
      </c>
      <c r="R15" s="190">
        <v>94.550000000000011</v>
      </c>
      <c r="S15" s="191"/>
      <c r="T15" s="191"/>
      <c r="U15" s="184" t="s">
        <v>372</v>
      </c>
      <c r="V15" s="578"/>
      <c r="W15" s="578"/>
      <c r="X15" s="578"/>
      <c r="Y15" s="182"/>
      <c r="Z15" s="182"/>
    </row>
    <row r="16" spans="1:26" ht="12" customHeight="1" x14ac:dyDescent="0.2">
      <c r="A16" s="184" t="s">
        <v>373</v>
      </c>
      <c r="B16" s="188">
        <v>67.95</v>
      </c>
      <c r="C16" s="188">
        <v>65.174999999999997</v>
      </c>
      <c r="D16" s="189">
        <v>68.933333333333337</v>
      </c>
      <c r="E16" s="189">
        <v>73.316666666666677</v>
      </c>
      <c r="F16" s="190">
        <v>78.516666666666666</v>
      </c>
      <c r="G16" s="190">
        <v>82.733333333333334</v>
      </c>
      <c r="H16" s="190">
        <v>82.983333333333334</v>
      </c>
      <c r="I16" s="190">
        <v>88.833333333333329</v>
      </c>
      <c r="J16" s="190">
        <v>98.808333333333351</v>
      </c>
      <c r="K16" s="190">
        <v>98.7</v>
      </c>
      <c r="L16" s="190">
        <v>100</v>
      </c>
      <c r="M16" s="190">
        <v>98.075000000000003</v>
      </c>
      <c r="N16" s="190">
        <v>99.158333333333346</v>
      </c>
      <c r="O16" s="190">
        <v>94.458333333333314</v>
      </c>
      <c r="P16" s="190">
        <v>91.383333333333326</v>
      </c>
      <c r="Q16" s="190">
        <v>92.533333333333317</v>
      </c>
      <c r="R16" s="190">
        <v>93.475000000000023</v>
      </c>
      <c r="S16" s="191"/>
      <c r="T16" s="191"/>
      <c r="U16" s="184" t="s">
        <v>374</v>
      </c>
      <c r="V16" s="578"/>
      <c r="W16" s="578"/>
      <c r="X16" s="578"/>
      <c r="Y16" s="182"/>
      <c r="Z16" s="182"/>
    </row>
    <row r="17" spans="1:26" ht="12" customHeight="1" x14ac:dyDescent="0.2">
      <c r="A17" s="184" t="s">
        <v>320</v>
      </c>
      <c r="B17" s="188">
        <v>110.53333333333335</v>
      </c>
      <c r="C17" s="188">
        <v>101.66666666666664</v>
      </c>
      <c r="D17" s="189">
        <v>122.01666666666667</v>
      </c>
      <c r="E17" s="189">
        <v>119.99999999999999</v>
      </c>
      <c r="F17" s="190">
        <v>127.425</v>
      </c>
      <c r="G17" s="190">
        <v>121.39166666666669</v>
      </c>
      <c r="H17" s="190">
        <v>113.37500000000001</v>
      </c>
      <c r="I17" s="190">
        <v>110.69166666666666</v>
      </c>
      <c r="J17" s="190">
        <v>101.77499999999999</v>
      </c>
      <c r="K17" s="190">
        <v>115.43333333333334</v>
      </c>
      <c r="L17" s="190">
        <v>100</v>
      </c>
      <c r="M17" s="190">
        <v>91.649999999999991</v>
      </c>
      <c r="N17" s="190">
        <v>89.425000000000011</v>
      </c>
      <c r="O17" s="190">
        <v>79.883333333333326</v>
      </c>
      <c r="P17" s="190">
        <v>61.724999999999994</v>
      </c>
      <c r="Q17" s="190">
        <v>76.874999999999986</v>
      </c>
      <c r="R17" s="190">
        <v>74.316666666666663</v>
      </c>
      <c r="S17" s="191"/>
      <c r="T17" s="191"/>
      <c r="U17" s="184" t="s">
        <v>321</v>
      </c>
      <c r="V17" s="578"/>
      <c r="W17" s="578"/>
      <c r="X17" s="578"/>
      <c r="Y17" s="182"/>
      <c r="Z17" s="182"/>
    </row>
    <row r="18" spans="1:26" ht="12" customHeight="1" x14ac:dyDescent="0.2">
      <c r="A18" s="184" t="s">
        <v>375</v>
      </c>
      <c r="B18" s="188">
        <v>125.36666666666667</v>
      </c>
      <c r="C18" s="188">
        <v>120.45</v>
      </c>
      <c r="D18" s="189">
        <v>132.39166666666665</v>
      </c>
      <c r="E18" s="189">
        <v>129.94999999999999</v>
      </c>
      <c r="F18" s="190">
        <v>130.45000000000002</v>
      </c>
      <c r="G18" s="190">
        <v>132.74166666666665</v>
      </c>
      <c r="H18" s="190">
        <v>128.65</v>
      </c>
      <c r="I18" s="190">
        <v>119.69166666666666</v>
      </c>
      <c r="J18" s="190">
        <v>124.80000000000001</v>
      </c>
      <c r="K18" s="190">
        <v>104.88333333333333</v>
      </c>
      <c r="L18" s="190">
        <v>99.991666666666674</v>
      </c>
      <c r="M18" s="190">
        <v>100.23333333333333</v>
      </c>
      <c r="N18" s="190">
        <v>93.541666666666671</v>
      </c>
      <c r="O18" s="190">
        <v>79.458333333333343</v>
      </c>
      <c r="P18" s="190">
        <v>76.191666666666663</v>
      </c>
      <c r="Q18" s="190">
        <v>80.00833333333334</v>
      </c>
      <c r="R18" s="190">
        <v>78.441666666666663</v>
      </c>
      <c r="S18" s="191"/>
      <c r="T18" s="191"/>
      <c r="U18" s="184" t="s">
        <v>375</v>
      </c>
      <c r="V18" s="578"/>
      <c r="W18" s="578"/>
      <c r="X18" s="578"/>
      <c r="Y18" s="182"/>
      <c r="Z18" s="182"/>
    </row>
    <row r="19" spans="1:26" ht="12" customHeight="1" x14ac:dyDescent="0.2">
      <c r="A19" s="184" t="s">
        <v>376</v>
      </c>
      <c r="B19" s="188">
        <v>122.83333333333336</v>
      </c>
      <c r="C19" s="188">
        <v>108.65833333333335</v>
      </c>
      <c r="D19" s="189">
        <v>111.51666666666667</v>
      </c>
      <c r="E19" s="189">
        <v>106.46666666666665</v>
      </c>
      <c r="F19" s="190">
        <v>102.21666666666668</v>
      </c>
      <c r="G19" s="190">
        <v>107.41666666666669</v>
      </c>
      <c r="H19" s="190">
        <v>112.90833333333332</v>
      </c>
      <c r="I19" s="190">
        <v>105.81666666666665</v>
      </c>
      <c r="J19" s="190">
        <v>113.76666666666665</v>
      </c>
      <c r="K19" s="190">
        <v>109.50833333333333</v>
      </c>
      <c r="L19" s="190">
        <v>99.983333333333348</v>
      </c>
      <c r="M19" s="190">
        <v>99.541666666666671</v>
      </c>
      <c r="N19" s="190">
        <v>96.633333333333326</v>
      </c>
      <c r="O19" s="190">
        <v>85.249999999999986</v>
      </c>
      <c r="P19" s="190">
        <v>81.058333333333337</v>
      </c>
      <c r="Q19" s="190">
        <v>82.85</v>
      </c>
      <c r="R19" s="190">
        <v>80.283333333333317</v>
      </c>
      <c r="S19" s="191"/>
      <c r="T19" s="191"/>
      <c r="U19" s="184" t="s">
        <v>377</v>
      </c>
      <c r="V19" s="578"/>
      <c r="W19" s="578"/>
      <c r="X19" s="578"/>
      <c r="Y19" s="182"/>
      <c r="Z19" s="182"/>
    </row>
    <row r="20" spans="1:26" ht="12" customHeight="1" x14ac:dyDescent="0.2">
      <c r="A20" s="184" t="s">
        <v>378</v>
      </c>
      <c r="B20" s="188" t="s">
        <v>124</v>
      </c>
      <c r="C20" s="188" t="s">
        <v>124</v>
      </c>
      <c r="D20" s="189" t="s">
        <v>124</v>
      </c>
      <c r="E20" s="189" t="s">
        <v>124</v>
      </c>
      <c r="F20" s="190" t="s">
        <v>124</v>
      </c>
      <c r="G20" s="190" t="s">
        <v>124</v>
      </c>
      <c r="H20" s="190" t="s">
        <v>124</v>
      </c>
      <c r="I20" s="190" t="s">
        <v>124</v>
      </c>
      <c r="J20" s="190" t="s">
        <v>124</v>
      </c>
      <c r="K20" s="190" t="s">
        <v>124</v>
      </c>
      <c r="L20" s="190" t="s">
        <v>124</v>
      </c>
      <c r="M20" s="190">
        <v>104.23333333333335</v>
      </c>
      <c r="N20" s="190">
        <v>99.883333333333326</v>
      </c>
      <c r="O20" s="190">
        <v>91.591666666666683</v>
      </c>
      <c r="P20" s="190">
        <v>90.483333333333334</v>
      </c>
      <c r="Q20" s="190">
        <v>92.308333333333337</v>
      </c>
      <c r="R20" s="190">
        <v>89.8</v>
      </c>
      <c r="S20" s="191"/>
      <c r="T20" s="191"/>
      <c r="U20" s="184" t="s">
        <v>379</v>
      </c>
      <c r="V20" s="578"/>
      <c r="W20" s="578"/>
      <c r="X20" s="578"/>
      <c r="Y20" s="182"/>
      <c r="Z20" s="182"/>
    </row>
    <row r="21" spans="1:26" ht="12" customHeight="1" x14ac:dyDescent="0.2">
      <c r="A21" s="184" t="s">
        <v>380</v>
      </c>
      <c r="B21" s="188">
        <v>109.53333333333332</v>
      </c>
      <c r="C21" s="188">
        <v>115.50833333333334</v>
      </c>
      <c r="D21" s="189">
        <v>124.46666666666668</v>
      </c>
      <c r="E21" s="189">
        <v>118.90833333333332</v>
      </c>
      <c r="F21" s="190">
        <v>110.63333333333333</v>
      </c>
      <c r="G21" s="190">
        <v>107.50833333333334</v>
      </c>
      <c r="H21" s="190">
        <v>96.591666666666654</v>
      </c>
      <c r="I21" s="190">
        <v>79.49166666666666</v>
      </c>
      <c r="J21" s="190">
        <v>92.391666666666666</v>
      </c>
      <c r="K21" s="190">
        <v>91.95</v>
      </c>
      <c r="L21" s="190">
        <v>100</v>
      </c>
      <c r="M21" s="190">
        <v>102.00833333333334</v>
      </c>
      <c r="N21" s="190">
        <v>99.483333333333334</v>
      </c>
      <c r="O21" s="190">
        <v>94.816666666666663</v>
      </c>
      <c r="P21" s="190">
        <v>96.391666666666652</v>
      </c>
      <c r="Q21" s="190">
        <v>97.99166666666666</v>
      </c>
      <c r="R21" s="190">
        <v>101.23333333333333</v>
      </c>
      <c r="S21" s="191"/>
      <c r="T21" s="191"/>
      <c r="U21" s="184" t="s">
        <v>381</v>
      </c>
      <c r="V21" s="578"/>
      <c r="W21" s="578"/>
      <c r="X21" s="578"/>
      <c r="Y21" s="182"/>
      <c r="Z21" s="182"/>
    </row>
    <row r="22" spans="1:26" ht="12" customHeight="1" x14ac:dyDescent="0.2">
      <c r="A22" s="184" t="s">
        <v>382</v>
      </c>
      <c r="B22" s="188">
        <v>74.533333333333331</v>
      </c>
      <c r="C22" s="188">
        <v>79.174999999999997</v>
      </c>
      <c r="D22" s="189">
        <v>85.24166666666666</v>
      </c>
      <c r="E22" s="189">
        <v>87.408333333333317</v>
      </c>
      <c r="F22" s="190">
        <v>89.358333333333334</v>
      </c>
      <c r="G22" s="190">
        <v>90.141666666666652</v>
      </c>
      <c r="H22" s="190">
        <v>94.716666666666654</v>
      </c>
      <c r="I22" s="190">
        <v>93.016666666666666</v>
      </c>
      <c r="J22" s="190">
        <v>97.174999999999997</v>
      </c>
      <c r="K22" s="190">
        <v>98.541666666666671</v>
      </c>
      <c r="L22" s="190">
        <v>100</v>
      </c>
      <c r="M22" s="190">
        <v>99.45</v>
      </c>
      <c r="N22" s="190">
        <v>98.441666666666663</v>
      </c>
      <c r="O22" s="190">
        <v>97.850000000000009</v>
      </c>
      <c r="P22" s="190">
        <v>100.20833333333333</v>
      </c>
      <c r="Q22" s="190">
        <v>103.64166666666667</v>
      </c>
      <c r="R22" s="190">
        <v>108.63333333333333</v>
      </c>
      <c r="S22" s="191"/>
      <c r="T22" s="191"/>
      <c r="U22" s="184" t="s">
        <v>383</v>
      </c>
      <c r="V22" s="578"/>
      <c r="W22" s="578"/>
      <c r="X22" s="578"/>
      <c r="Y22" s="182"/>
      <c r="Z22" s="182"/>
    </row>
    <row r="23" spans="1:26" ht="11.25" customHeight="1" x14ac:dyDescent="0.2">
      <c r="A23" s="184" t="s">
        <v>384</v>
      </c>
      <c r="B23" s="188">
        <v>83.458333333333343</v>
      </c>
      <c r="C23" s="188">
        <v>85.924999999999997</v>
      </c>
      <c r="D23" s="189">
        <v>91.866666666666674</v>
      </c>
      <c r="E23" s="189">
        <v>90.791666666666671</v>
      </c>
      <c r="F23" s="190">
        <v>89.958333333333329</v>
      </c>
      <c r="G23" s="190">
        <v>95.041666666666671</v>
      </c>
      <c r="H23" s="190">
        <v>93.74166666666666</v>
      </c>
      <c r="I23" s="190">
        <v>89.708333333333329</v>
      </c>
      <c r="J23" s="190">
        <v>98.841666666666654</v>
      </c>
      <c r="K23" s="190">
        <v>96.716666666666654</v>
      </c>
      <c r="L23" s="190">
        <v>100</v>
      </c>
      <c r="M23" s="190">
        <v>104.64166666666667</v>
      </c>
      <c r="N23" s="190">
        <v>100.61666666666666</v>
      </c>
      <c r="O23" s="190">
        <v>94.366666666666674</v>
      </c>
      <c r="P23" s="190">
        <v>94.25</v>
      </c>
      <c r="Q23" s="190">
        <v>93.683333333333337</v>
      </c>
      <c r="R23" s="190">
        <v>93.05</v>
      </c>
      <c r="S23" s="191"/>
      <c r="T23" s="191"/>
      <c r="U23" s="184" t="s">
        <v>385</v>
      </c>
      <c r="V23" s="578"/>
      <c r="W23" s="578"/>
      <c r="X23" s="578"/>
      <c r="Y23" s="182"/>
      <c r="Z23" s="182"/>
    </row>
    <row r="24" spans="1:26" ht="12" customHeight="1" x14ac:dyDescent="0.2">
      <c r="A24" s="184" t="s">
        <v>386</v>
      </c>
      <c r="B24" s="188">
        <v>68.566666666666677</v>
      </c>
      <c r="C24" s="188">
        <v>63.29999999999999</v>
      </c>
      <c r="D24" s="189">
        <v>63.83333333333335</v>
      </c>
      <c r="E24" s="189">
        <v>73.025000000000006</v>
      </c>
      <c r="F24" s="190">
        <v>76.25</v>
      </c>
      <c r="G24" s="190">
        <v>77.658333333333346</v>
      </c>
      <c r="H24" s="190">
        <v>87.55</v>
      </c>
      <c r="I24" s="190">
        <v>94.566666666666677</v>
      </c>
      <c r="J24" s="190">
        <v>96.74166666666666</v>
      </c>
      <c r="K24" s="190">
        <v>99.74166666666666</v>
      </c>
      <c r="L24" s="190">
        <v>100.00000000000001</v>
      </c>
      <c r="M24" s="190">
        <v>99.533333333333346</v>
      </c>
      <c r="N24" s="190">
        <v>101.85000000000001</v>
      </c>
      <c r="O24" s="190">
        <v>89.266666666666666</v>
      </c>
      <c r="P24" s="190">
        <v>85.008333333333326</v>
      </c>
      <c r="Q24" s="190">
        <v>80.983333333333334</v>
      </c>
      <c r="R24" s="190">
        <v>87.50833333333334</v>
      </c>
      <c r="S24" s="191"/>
      <c r="T24" s="191"/>
      <c r="U24" s="184" t="s">
        <v>387</v>
      </c>
      <c r="V24" s="578"/>
      <c r="W24" s="578"/>
      <c r="X24" s="578"/>
      <c r="Y24" s="182"/>
      <c r="Z24" s="182"/>
    </row>
    <row r="25" spans="1:26" ht="12" customHeight="1" x14ac:dyDescent="0.2">
      <c r="A25" s="184" t="s">
        <v>388</v>
      </c>
      <c r="E25" s="166"/>
      <c r="F25" s="166"/>
      <c r="G25" s="166"/>
      <c r="H25" s="166"/>
      <c r="I25" s="166"/>
      <c r="J25" s="166"/>
      <c r="K25" s="190"/>
      <c r="L25" s="190"/>
      <c r="M25" s="190"/>
      <c r="N25" s="190"/>
      <c r="O25" s="190"/>
      <c r="P25" s="190"/>
      <c r="Q25" s="190"/>
      <c r="R25" s="190"/>
      <c r="S25" s="191"/>
      <c r="T25" s="191"/>
      <c r="U25" s="184" t="s">
        <v>389</v>
      </c>
      <c r="V25" s="578"/>
      <c r="W25" s="578"/>
      <c r="X25" s="578"/>
      <c r="Y25" s="182"/>
      <c r="Z25" s="182"/>
    </row>
    <row r="26" spans="1:26" ht="12" customHeight="1" x14ac:dyDescent="0.2">
      <c r="A26" s="184" t="s">
        <v>390</v>
      </c>
      <c r="B26" s="185">
        <v>76.24166666666666</v>
      </c>
      <c r="C26" s="185">
        <v>76.958333333333357</v>
      </c>
      <c r="D26" s="185">
        <v>86.133333333333326</v>
      </c>
      <c r="E26" s="185">
        <v>89.333333333333329</v>
      </c>
      <c r="F26" s="185">
        <v>91.083333333333329</v>
      </c>
      <c r="G26" s="185">
        <v>95.708333333333329</v>
      </c>
      <c r="H26" s="185">
        <v>91.141666666666666</v>
      </c>
      <c r="I26" s="190">
        <v>95.408333333333317</v>
      </c>
      <c r="J26" s="190">
        <v>97.058333333333337</v>
      </c>
      <c r="K26" s="190">
        <v>95.641666666666652</v>
      </c>
      <c r="L26" s="190">
        <v>100</v>
      </c>
      <c r="M26" s="190">
        <v>105.675</v>
      </c>
      <c r="N26" s="190">
        <v>108.38333333333333</v>
      </c>
      <c r="O26" s="190">
        <v>104.48333333333335</v>
      </c>
      <c r="P26" s="190">
        <v>103.27499999999999</v>
      </c>
      <c r="Q26" s="190">
        <v>105.3</v>
      </c>
      <c r="R26" s="190">
        <v>107.11666666666667</v>
      </c>
      <c r="S26" s="191"/>
      <c r="T26" s="191"/>
      <c r="U26" s="192" t="s">
        <v>391</v>
      </c>
      <c r="V26" s="578"/>
      <c r="W26" s="578"/>
      <c r="X26" s="578"/>
      <c r="Y26" s="182"/>
      <c r="Z26" s="182"/>
    </row>
    <row r="27" spans="1:26" ht="12" customHeight="1" x14ac:dyDescent="0.2">
      <c r="A27" s="184" t="s">
        <v>392</v>
      </c>
      <c r="B27" s="188">
        <v>88.524999999999991</v>
      </c>
      <c r="C27" s="188">
        <v>85.458333333333329</v>
      </c>
      <c r="D27" s="189">
        <v>92.091666666666654</v>
      </c>
      <c r="E27" s="189">
        <v>90.983333333333348</v>
      </c>
      <c r="F27" s="190">
        <v>92.941666666666677</v>
      </c>
      <c r="G27" s="190">
        <v>98.40000000000002</v>
      </c>
      <c r="H27" s="190">
        <v>100.52499999999999</v>
      </c>
      <c r="I27" s="190">
        <v>91.149999999999991</v>
      </c>
      <c r="J27" s="190">
        <v>102.70833333333331</v>
      </c>
      <c r="K27" s="190">
        <v>101.46666666666668</v>
      </c>
      <c r="L27" s="190">
        <v>100.00833333333333</v>
      </c>
      <c r="M27" s="190">
        <v>100.67499999999997</v>
      </c>
      <c r="N27" s="190">
        <v>97.09999999999998</v>
      </c>
      <c r="O27" s="190">
        <v>87.208333333333357</v>
      </c>
      <c r="P27" s="190">
        <v>81.899999999999991</v>
      </c>
      <c r="Q27" s="190">
        <v>85.483333333333334</v>
      </c>
      <c r="R27" s="190">
        <v>86.833333333333329</v>
      </c>
      <c r="S27" s="191"/>
      <c r="T27" s="191"/>
      <c r="U27" s="184" t="s">
        <v>393</v>
      </c>
      <c r="V27" s="578"/>
      <c r="W27" s="578"/>
      <c r="X27" s="578"/>
      <c r="Y27" s="182"/>
      <c r="Z27" s="182"/>
    </row>
    <row r="28" spans="1:26" ht="12" customHeight="1" x14ac:dyDescent="0.2">
      <c r="A28" s="184" t="s">
        <v>394</v>
      </c>
      <c r="B28" s="188">
        <v>77.041666666666671</v>
      </c>
      <c r="C28" s="188">
        <v>74.283333333333346</v>
      </c>
      <c r="D28" s="189">
        <v>77.916666666666671</v>
      </c>
      <c r="E28" s="189">
        <v>80.108333333333334</v>
      </c>
      <c r="F28" s="190">
        <v>82.166666666666657</v>
      </c>
      <c r="G28" s="190">
        <v>86.49166666666666</v>
      </c>
      <c r="H28" s="190">
        <v>93.641666666666666</v>
      </c>
      <c r="I28" s="190">
        <v>89.300000000000011</v>
      </c>
      <c r="J28" s="190">
        <v>97.633333333333326</v>
      </c>
      <c r="K28" s="190">
        <v>100.71666666666668</v>
      </c>
      <c r="L28" s="190">
        <v>99.991666666666674</v>
      </c>
      <c r="M28" s="190">
        <v>102.25833333333333</v>
      </c>
      <c r="N28" s="190">
        <v>99.708333333333329</v>
      </c>
      <c r="O28" s="190">
        <v>91.975000000000009</v>
      </c>
      <c r="P28" s="190">
        <v>81.63333333333334</v>
      </c>
      <c r="Q28" s="190">
        <v>80.333333333333329</v>
      </c>
      <c r="R28" s="190">
        <v>80.400000000000006</v>
      </c>
      <c r="S28" s="191"/>
      <c r="T28" s="191"/>
      <c r="U28" s="184" t="s">
        <v>395</v>
      </c>
      <c r="V28" s="578"/>
      <c r="W28" s="578"/>
      <c r="X28" s="578"/>
      <c r="Y28" s="182"/>
      <c r="Z28" s="182"/>
    </row>
    <row r="29" spans="1:26" ht="12" customHeight="1" x14ac:dyDescent="0.2">
      <c r="A29" s="184" t="s">
        <v>396</v>
      </c>
      <c r="B29" s="188">
        <v>88.675000000000011</v>
      </c>
      <c r="C29" s="188">
        <v>93.966666666666683</v>
      </c>
      <c r="D29" s="189">
        <v>97.13333333333334</v>
      </c>
      <c r="E29" s="189">
        <v>95.216666666666654</v>
      </c>
      <c r="F29" s="190">
        <v>97.933333333333323</v>
      </c>
      <c r="G29" s="190">
        <v>104.53333333333335</v>
      </c>
      <c r="H29" s="190">
        <v>107.96666666666665</v>
      </c>
      <c r="I29" s="190">
        <v>88.991666666666674</v>
      </c>
      <c r="J29" s="190">
        <v>104.70833333333333</v>
      </c>
      <c r="K29" s="190">
        <v>104.29166666666664</v>
      </c>
      <c r="L29" s="190">
        <v>100.00833333333333</v>
      </c>
      <c r="M29" s="190">
        <v>100.075</v>
      </c>
      <c r="N29" s="190">
        <v>92.716666666666683</v>
      </c>
      <c r="O29" s="190">
        <v>84.933333333333323</v>
      </c>
      <c r="P29" s="190">
        <v>79.024999999999991</v>
      </c>
      <c r="Q29" s="190">
        <v>83.174999999999997</v>
      </c>
      <c r="R29" s="190">
        <v>86.84999999999998</v>
      </c>
      <c r="S29" s="191"/>
      <c r="T29" s="191"/>
      <c r="U29" s="184" t="s">
        <v>397</v>
      </c>
      <c r="V29" s="578"/>
      <c r="W29" s="578"/>
      <c r="X29" s="578"/>
      <c r="Y29" s="182"/>
      <c r="Z29" s="182"/>
    </row>
    <row r="30" spans="1:26" ht="12" customHeight="1" x14ac:dyDescent="0.2">
      <c r="A30" s="184" t="s">
        <v>398</v>
      </c>
      <c r="B30" s="188">
        <v>69.13333333333334</v>
      </c>
      <c r="C30" s="188">
        <v>73.174999999999997</v>
      </c>
      <c r="D30" s="193">
        <v>84.95</v>
      </c>
      <c r="E30" s="189">
        <v>84.316666666666677</v>
      </c>
      <c r="F30" s="194">
        <v>85.708333333333329</v>
      </c>
      <c r="G30" s="194">
        <v>101.425</v>
      </c>
      <c r="H30" s="194">
        <v>109.69166666666666</v>
      </c>
      <c r="I30" s="190">
        <v>79.649999999999991</v>
      </c>
      <c r="J30" s="190">
        <v>105.80833333333334</v>
      </c>
      <c r="K30" s="190">
        <v>105.55833333333334</v>
      </c>
      <c r="L30" s="190">
        <v>100.00833333333333</v>
      </c>
      <c r="M30" s="190">
        <v>103.94166666666666</v>
      </c>
      <c r="N30" s="190">
        <v>98.183333333333323</v>
      </c>
      <c r="O30" s="190">
        <v>83.933333333333337</v>
      </c>
      <c r="P30" s="190">
        <v>74.399999999999991</v>
      </c>
      <c r="Q30" s="190">
        <v>76.55</v>
      </c>
      <c r="R30" s="190">
        <v>78.841666666666669</v>
      </c>
      <c r="S30" s="191"/>
      <c r="T30" s="191"/>
      <c r="U30" s="184" t="s">
        <v>399</v>
      </c>
      <c r="V30" s="578"/>
      <c r="W30" s="578"/>
      <c r="X30" s="578"/>
      <c r="Y30" s="182"/>
      <c r="Z30" s="182"/>
    </row>
    <row r="31" spans="1:26" ht="12" customHeight="1" x14ac:dyDescent="0.2">
      <c r="A31" s="195" t="s">
        <v>400</v>
      </c>
      <c r="B31" s="188">
        <v>68.624999999999986</v>
      </c>
      <c r="C31" s="188">
        <v>71.433333333333337</v>
      </c>
      <c r="D31" s="189">
        <v>78.508333333333326</v>
      </c>
      <c r="E31" s="189">
        <v>80.86666666666666</v>
      </c>
      <c r="F31" s="190">
        <v>89.183333333333337</v>
      </c>
      <c r="G31" s="190">
        <v>102.47500000000002</v>
      </c>
      <c r="H31" s="190">
        <v>105.21666666666668</v>
      </c>
      <c r="I31" s="187">
        <v>95.016666666666694</v>
      </c>
      <c r="J31" s="187">
        <v>102.09999999999998</v>
      </c>
      <c r="K31" s="187">
        <v>100.70833333333333</v>
      </c>
      <c r="L31" s="187">
        <v>99.999999999999986</v>
      </c>
      <c r="M31" s="187">
        <v>103.14999999999999</v>
      </c>
      <c r="N31" s="187">
        <v>96.075000000000003</v>
      </c>
      <c r="O31" s="187">
        <v>84.458333333333329</v>
      </c>
      <c r="P31" s="187">
        <v>76.816666666666677</v>
      </c>
      <c r="Q31" s="187">
        <v>74.941666666666677</v>
      </c>
      <c r="R31" s="187">
        <v>75.216666666666669</v>
      </c>
      <c r="S31" s="191"/>
      <c r="T31" s="191"/>
      <c r="U31" s="195" t="s">
        <v>401</v>
      </c>
      <c r="V31" s="578"/>
      <c r="W31" s="578"/>
      <c r="X31" s="579"/>
      <c r="Z31" s="182"/>
    </row>
    <row r="32" spans="1:26" ht="12" customHeight="1" x14ac:dyDescent="0.2">
      <c r="A32" s="184" t="s">
        <v>402</v>
      </c>
      <c r="B32" s="196"/>
      <c r="C32" s="196"/>
      <c r="D32" s="196"/>
      <c r="E32" s="186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91"/>
      <c r="T32" s="191"/>
      <c r="U32" s="195" t="s">
        <v>403</v>
      </c>
      <c r="V32" s="579"/>
      <c r="W32" s="578"/>
      <c r="X32" s="579"/>
      <c r="Y32" s="182"/>
      <c r="Z32" s="182"/>
    </row>
    <row r="33" spans="1:26" ht="12" customHeight="1" x14ac:dyDescent="0.2">
      <c r="A33" s="184" t="s">
        <v>404</v>
      </c>
      <c r="B33" s="188">
        <v>81.849999999999994</v>
      </c>
      <c r="C33" s="188">
        <v>83.191666666666677</v>
      </c>
      <c r="D33" s="193">
        <v>99.333333333333357</v>
      </c>
      <c r="E33" s="193">
        <v>113.46666666666665</v>
      </c>
      <c r="F33" s="194">
        <v>126.24166666666666</v>
      </c>
      <c r="G33" s="194">
        <v>130.83333333333334</v>
      </c>
      <c r="H33" s="194">
        <v>127.05</v>
      </c>
      <c r="I33" s="194">
        <v>103.14999999999999</v>
      </c>
      <c r="J33" s="194">
        <v>111.73333333333333</v>
      </c>
      <c r="K33" s="194">
        <v>113.42500000000001</v>
      </c>
      <c r="L33" s="194">
        <v>99.991666666666674</v>
      </c>
      <c r="M33" s="194">
        <v>104.97500000000001</v>
      </c>
      <c r="N33" s="194">
        <v>101.60833333333335</v>
      </c>
      <c r="O33" s="194">
        <v>70.883333333333326</v>
      </c>
      <c r="P33" s="194">
        <v>60.108333333333327</v>
      </c>
      <c r="Q33" s="194">
        <v>72.408333333333331</v>
      </c>
      <c r="R33" s="194">
        <v>75.441666666666677</v>
      </c>
      <c r="S33" s="191"/>
      <c r="T33" s="191"/>
      <c r="U33" s="197" t="s">
        <v>405</v>
      </c>
      <c r="V33" s="578"/>
      <c r="W33" s="578"/>
      <c r="X33" s="578"/>
      <c r="Y33" s="182"/>
      <c r="Z33" s="182"/>
    </row>
    <row r="34" spans="1:26" ht="12" customHeight="1" x14ac:dyDescent="0.2">
      <c r="A34" s="184" t="s">
        <v>406</v>
      </c>
      <c r="B34" s="188">
        <v>83.658333333333331</v>
      </c>
      <c r="C34" s="188">
        <v>75.691666666666677</v>
      </c>
      <c r="D34" s="193">
        <v>77.274999999999991</v>
      </c>
      <c r="E34" s="193">
        <v>79.224999999999994</v>
      </c>
      <c r="F34" s="194">
        <v>85.674999999999997</v>
      </c>
      <c r="G34" s="194">
        <v>89.633333333333326</v>
      </c>
      <c r="H34" s="194">
        <v>87.274999999999991</v>
      </c>
      <c r="I34" s="194">
        <v>82.90000000000002</v>
      </c>
      <c r="J34" s="194">
        <v>93.050000000000011</v>
      </c>
      <c r="K34" s="194">
        <v>94.566666666666677</v>
      </c>
      <c r="L34" s="194">
        <v>99.991666666666674</v>
      </c>
      <c r="M34" s="194">
        <v>101.71666666666668</v>
      </c>
      <c r="N34" s="194">
        <v>94.358333333333334</v>
      </c>
      <c r="O34" s="194">
        <v>81.3</v>
      </c>
      <c r="P34" s="194">
        <v>72.091666666666654</v>
      </c>
      <c r="Q34" s="194">
        <v>76.125</v>
      </c>
      <c r="R34" s="194">
        <v>76.441666666666677</v>
      </c>
      <c r="S34" s="191"/>
      <c r="T34" s="191"/>
      <c r="U34" s="184" t="s">
        <v>407</v>
      </c>
      <c r="V34" s="578"/>
      <c r="W34" s="578"/>
      <c r="X34" s="578"/>
      <c r="Y34" s="182"/>
      <c r="Z34" s="182"/>
    </row>
    <row r="35" spans="1:26" ht="12" customHeight="1" x14ac:dyDescent="0.2">
      <c r="A35" s="184" t="s">
        <v>408</v>
      </c>
      <c r="B35" s="188">
        <v>57.783333333333331</v>
      </c>
      <c r="C35" s="188">
        <v>59.758333333333333</v>
      </c>
      <c r="D35" s="193">
        <v>77.47499999999998</v>
      </c>
      <c r="E35" s="193">
        <v>82.733333333333334</v>
      </c>
      <c r="F35" s="194">
        <v>83.933333333333337</v>
      </c>
      <c r="G35" s="194">
        <v>96.45</v>
      </c>
      <c r="H35" s="194">
        <v>103.93333333333332</v>
      </c>
      <c r="I35" s="194">
        <v>91.366666666666674</v>
      </c>
      <c r="J35" s="194">
        <v>112.95</v>
      </c>
      <c r="K35" s="194">
        <v>115.55833333333334</v>
      </c>
      <c r="L35" s="194">
        <v>100.00000000000001</v>
      </c>
      <c r="M35" s="194">
        <v>109.59999999999998</v>
      </c>
      <c r="N35" s="194">
        <v>91.341666666666683</v>
      </c>
      <c r="O35" s="194">
        <v>67.550000000000011</v>
      </c>
      <c r="P35" s="194">
        <v>59.608333333333341</v>
      </c>
      <c r="Q35" s="194">
        <v>69.716666666666683</v>
      </c>
      <c r="R35" s="194">
        <v>78.499999999999986</v>
      </c>
      <c r="S35" s="191"/>
      <c r="T35" s="191"/>
      <c r="U35" s="184" t="s">
        <v>409</v>
      </c>
      <c r="V35" s="579"/>
      <c r="W35" s="579"/>
      <c r="X35" s="579"/>
    </row>
    <row r="36" spans="1:26" ht="12" customHeight="1" x14ac:dyDescent="0.2">
      <c r="A36" s="184" t="s">
        <v>410</v>
      </c>
      <c r="B36" s="198">
        <v>39.700000000000003</v>
      </c>
      <c r="C36" s="198">
        <v>43.316666666666663</v>
      </c>
      <c r="D36" s="193">
        <v>47.783333333333331</v>
      </c>
      <c r="E36" s="193">
        <v>50.44166666666667</v>
      </c>
      <c r="F36" s="194">
        <v>51.491666666666653</v>
      </c>
      <c r="G36" s="194">
        <v>58.675000000000011</v>
      </c>
      <c r="H36" s="194">
        <v>83.466666666666654</v>
      </c>
      <c r="I36" s="194">
        <v>85.425000000000011</v>
      </c>
      <c r="J36" s="194">
        <v>85.333333333333329</v>
      </c>
      <c r="K36" s="194">
        <v>92.11666666666666</v>
      </c>
      <c r="L36" s="194">
        <v>100</v>
      </c>
      <c r="M36" s="194">
        <v>101.77499999999999</v>
      </c>
      <c r="N36" s="194">
        <v>101.60833333333335</v>
      </c>
      <c r="O36" s="194">
        <v>92.100000000000009</v>
      </c>
      <c r="P36" s="194">
        <v>72.133333333333326</v>
      </c>
      <c r="Q36" s="194">
        <v>65.63333333333334</v>
      </c>
      <c r="R36" s="194">
        <v>65.11666666666666</v>
      </c>
      <c r="S36" s="191"/>
      <c r="T36" s="191"/>
      <c r="U36" s="184" t="s">
        <v>411</v>
      </c>
      <c r="V36" s="579"/>
      <c r="W36" s="579"/>
      <c r="X36" s="579"/>
    </row>
    <row r="37" spans="1:26" ht="12" customHeight="1" x14ac:dyDescent="0.2">
      <c r="A37" s="199"/>
      <c r="B37" s="199"/>
      <c r="C37" s="199"/>
      <c r="D37" s="199"/>
      <c r="E37" s="200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199"/>
      <c r="T37" s="199"/>
      <c r="U37" s="199"/>
    </row>
    <row r="39" spans="1:26" ht="12" customHeight="1" x14ac:dyDescent="0.2">
      <c r="A39" s="99" t="s">
        <v>354</v>
      </c>
    </row>
    <row r="40" spans="1:26" ht="12" customHeight="1" x14ac:dyDescent="0.2">
      <c r="A40" s="149" t="s">
        <v>277</v>
      </c>
    </row>
    <row r="41" spans="1:26" ht="12" customHeight="1" x14ac:dyDescent="0.2">
      <c r="A41" s="134"/>
    </row>
    <row r="42" spans="1:26" ht="12" customHeight="1" x14ac:dyDescent="0.2">
      <c r="A42" s="99" t="s">
        <v>355</v>
      </c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</row>
    <row r="43" spans="1:26" ht="12" customHeight="1" x14ac:dyDescent="0.2">
      <c r="A43" s="149" t="s">
        <v>280</v>
      </c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</row>
    <row r="45" spans="1:26" ht="12" customHeight="1" x14ac:dyDescent="0.2">
      <c r="A45" s="184"/>
      <c r="B45" s="189"/>
      <c r="C45" s="189"/>
      <c r="D45" s="189"/>
      <c r="E45" s="189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</row>
    <row r="46" spans="1:26" ht="12" customHeight="1" x14ac:dyDescent="0.2">
      <c r="A46" s="184"/>
      <c r="B46" s="189"/>
      <c r="C46" s="189"/>
      <c r="D46" s="189"/>
      <c r="E46" s="189"/>
      <c r="F46" s="190"/>
      <c r="G46" s="190"/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</row>
    <row r="47" spans="1:26" ht="12" customHeight="1" x14ac:dyDescent="0.2">
      <c r="A47" s="184"/>
      <c r="B47" s="189"/>
      <c r="C47" s="189"/>
      <c r="D47" s="189"/>
      <c r="E47" s="189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</row>
    <row r="48" spans="1:26" ht="12" customHeight="1" x14ac:dyDescent="0.2">
      <c r="B48" s="189"/>
      <c r="C48" s="189"/>
      <c r="D48" s="189"/>
      <c r="E48" s="189"/>
      <c r="F48" s="190"/>
      <c r="G48" s="190"/>
      <c r="H48" s="190"/>
      <c r="I48" s="190"/>
      <c r="J48" s="190"/>
      <c r="K48" s="190"/>
      <c r="L48" s="190"/>
      <c r="M48" s="190"/>
      <c r="N48" s="190"/>
      <c r="O48" s="190"/>
      <c r="P48" s="190"/>
      <c r="Q48" s="190"/>
      <c r="R48" s="190"/>
    </row>
  </sheetData>
  <pageMargins left="0" right="0" top="0.5" bottom="0" header="0" footer="0"/>
  <pageSetup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98"/>
  <sheetViews>
    <sheetView showGridLines="0" workbookViewId="0"/>
  </sheetViews>
  <sheetFormatPr defaultColWidth="11.5" defaultRowHeight="12" customHeight="1" x14ac:dyDescent="0.2"/>
  <cols>
    <col min="1" max="1" width="38.5" style="205" customWidth="1"/>
    <col min="2" max="5" width="9.6640625" style="205" customWidth="1"/>
    <col min="6" max="20" width="9.6640625" style="206" customWidth="1"/>
    <col min="21" max="21" width="2.1640625" style="205" customWidth="1"/>
    <col min="22" max="22" width="40.33203125" style="205" customWidth="1"/>
    <col min="23" max="16384" width="11.5" style="205"/>
  </cols>
  <sheetData>
    <row r="1" spans="1:22" s="203" customFormat="1" ht="12" customHeight="1" x14ac:dyDescent="0.2">
      <c r="A1" s="202">
        <v>7</v>
      </c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V1" s="203">
        <v>7</v>
      </c>
    </row>
    <row r="2" spans="1:22" ht="12" customHeight="1" x14ac:dyDescent="0.2">
      <c r="A2" s="165" t="s">
        <v>0</v>
      </c>
      <c r="V2" s="207" t="s">
        <v>1</v>
      </c>
    </row>
    <row r="3" spans="1:22" ht="12" customHeight="1" x14ac:dyDescent="0.2">
      <c r="A3" s="208" t="s">
        <v>412</v>
      </c>
      <c r="B3" s="209"/>
      <c r="C3" s="209"/>
      <c r="E3" s="85"/>
      <c r="V3" s="210" t="s">
        <v>413</v>
      </c>
    </row>
    <row r="4" spans="1:22" ht="12" customHeight="1" x14ac:dyDescent="0.2">
      <c r="A4" s="211" t="s">
        <v>414</v>
      </c>
      <c r="B4" s="209"/>
      <c r="C4" s="209"/>
      <c r="E4" s="85"/>
      <c r="V4" s="212" t="s">
        <v>415</v>
      </c>
    </row>
    <row r="5" spans="1:22" ht="12" customHeight="1" x14ac:dyDescent="0.2">
      <c r="A5" s="213"/>
      <c r="B5" s="214"/>
      <c r="C5" s="214"/>
      <c r="D5" s="215"/>
      <c r="E5" s="216"/>
      <c r="F5" s="217"/>
      <c r="G5" s="217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215"/>
      <c r="V5" s="215"/>
    </row>
    <row r="6" spans="1:22" s="218" customFormat="1" ht="15.75" customHeight="1" x14ac:dyDescent="0.2">
      <c r="A6" s="595"/>
      <c r="B6" s="586">
        <v>2000</v>
      </c>
      <c r="C6" s="586">
        <v>2001</v>
      </c>
      <c r="D6" s="586">
        <v>2002</v>
      </c>
      <c r="E6" s="586">
        <v>2003</v>
      </c>
      <c r="F6" s="570">
        <v>2004</v>
      </c>
      <c r="G6" s="570">
        <v>2005</v>
      </c>
      <c r="H6" s="571">
        <v>2006</v>
      </c>
      <c r="I6" s="571">
        <v>2007</v>
      </c>
      <c r="J6" s="571">
        <v>2008</v>
      </c>
      <c r="K6" s="571">
        <v>2009</v>
      </c>
      <c r="L6" s="571">
        <v>2010</v>
      </c>
      <c r="M6" s="571">
        <v>2011</v>
      </c>
      <c r="N6" s="571">
        <v>2012</v>
      </c>
      <c r="O6" s="571">
        <v>2013</v>
      </c>
      <c r="P6" s="571">
        <v>2014</v>
      </c>
      <c r="Q6" s="571">
        <v>2015</v>
      </c>
      <c r="R6" s="571">
        <v>2016</v>
      </c>
      <c r="S6" s="571">
        <v>2017</v>
      </c>
      <c r="T6" s="571">
        <v>2018</v>
      </c>
      <c r="U6" s="572" t="s">
        <v>416</v>
      </c>
      <c r="V6" s="595"/>
    </row>
    <row r="7" spans="1:22" ht="12" customHeight="1" x14ac:dyDescent="0.2"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</row>
    <row r="8" spans="1:22" ht="12" customHeight="1" x14ac:dyDescent="0.2">
      <c r="A8" s="219" t="s">
        <v>417</v>
      </c>
      <c r="B8" s="220">
        <v>-24793.523000000001</v>
      </c>
      <c r="C8" s="220">
        <v>-23721.404200000001</v>
      </c>
      <c r="D8" s="220">
        <v>-8096.8059999999996</v>
      </c>
      <c r="E8" s="220">
        <v>3760.0547999999999</v>
      </c>
      <c r="F8" s="220">
        <v>11346.7595</v>
      </c>
      <c r="G8" s="220">
        <v>13547.224200000001</v>
      </c>
      <c r="H8" s="220">
        <v>13029.9202</v>
      </c>
      <c r="I8" s="220">
        <v>408.03070000000002</v>
      </c>
      <c r="J8" s="220">
        <v>-30640.451400000002</v>
      </c>
      <c r="K8" s="220">
        <v>-26261.2382</v>
      </c>
      <c r="L8" s="220">
        <v>-79014.1976</v>
      </c>
      <c r="M8" s="220">
        <v>-76287.893100000001</v>
      </c>
      <c r="N8" s="220">
        <v>-83800.054099999994</v>
      </c>
      <c r="O8" s="220">
        <v>-79792.1541</v>
      </c>
      <c r="P8" s="220">
        <v>-101431.1033</v>
      </c>
      <c r="Q8" s="220">
        <v>-54472.241199999997</v>
      </c>
      <c r="R8" s="220">
        <v>-24009.113300000001</v>
      </c>
      <c r="S8" s="220">
        <v>-7234.9674000000005</v>
      </c>
      <c r="T8" s="220">
        <v>-14510.3691</v>
      </c>
      <c r="V8" s="219" t="s">
        <v>418</v>
      </c>
    </row>
    <row r="9" spans="1:22" ht="12" customHeight="1" x14ac:dyDescent="0.2">
      <c r="A9" s="219" t="s">
        <v>419</v>
      </c>
      <c r="B9" s="220">
        <v>55313.332799999996</v>
      </c>
      <c r="C9" s="220">
        <v>58264.040999999997</v>
      </c>
      <c r="D9" s="220">
        <v>60426.722000000002</v>
      </c>
      <c r="E9" s="220">
        <v>73111.656000000003</v>
      </c>
      <c r="F9" s="220">
        <v>96442.917700000005</v>
      </c>
      <c r="G9" s="220">
        <v>118250.1398</v>
      </c>
      <c r="H9" s="220">
        <v>137808.1735</v>
      </c>
      <c r="I9" s="220">
        <v>160667.4368</v>
      </c>
      <c r="J9" s="220">
        <v>198377.6249</v>
      </c>
      <c r="K9" s="220">
        <v>153609.4241</v>
      </c>
      <c r="L9" s="220">
        <v>201324.1072</v>
      </c>
      <c r="M9" s="220">
        <v>255505.8222</v>
      </c>
      <c r="N9" s="220">
        <v>242283.2426</v>
      </c>
      <c r="O9" s="220">
        <v>241577.28510000001</v>
      </c>
      <c r="P9" s="220">
        <v>224097.7567</v>
      </c>
      <c r="Q9" s="220">
        <v>190076.8749</v>
      </c>
      <c r="R9" s="220">
        <v>184452.90470000001</v>
      </c>
      <c r="S9" s="220">
        <v>217242.6747</v>
      </c>
      <c r="T9" s="220">
        <v>239034.01250000001</v>
      </c>
      <c r="V9" s="219" t="s">
        <v>420</v>
      </c>
    </row>
    <row r="10" spans="1:22" ht="12" customHeight="1" x14ac:dyDescent="0.2">
      <c r="A10" s="219" t="s">
        <v>421</v>
      </c>
      <c r="B10" s="220">
        <v>-56935.996200000001</v>
      </c>
      <c r="C10" s="220">
        <v>-56729.7958</v>
      </c>
      <c r="D10" s="220">
        <v>-48377.279300000002</v>
      </c>
      <c r="E10" s="220">
        <v>-49362.883500000004</v>
      </c>
      <c r="F10" s="220">
        <v>-63904.813300000002</v>
      </c>
      <c r="G10" s="220">
        <v>-74824.665500000003</v>
      </c>
      <c r="H10" s="220">
        <v>-92689.136400000003</v>
      </c>
      <c r="I10" s="220">
        <v>-122184.09420000001</v>
      </c>
      <c r="J10" s="220">
        <v>-174575.75289999999</v>
      </c>
      <c r="K10" s="220">
        <v>-128651.4889</v>
      </c>
      <c r="L10" s="220">
        <v>-182833.10740000001</v>
      </c>
      <c r="M10" s="220">
        <v>-227880.78279999999</v>
      </c>
      <c r="N10" s="220">
        <v>-224863.61809999999</v>
      </c>
      <c r="O10" s="220">
        <v>-241188.7041</v>
      </c>
      <c r="P10" s="220">
        <v>-230727.005</v>
      </c>
      <c r="Q10" s="220">
        <v>-172422.1942</v>
      </c>
      <c r="R10" s="220">
        <v>-139415.9425</v>
      </c>
      <c r="S10" s="220">
        <v>-153214.5067</v>
      </c>
      <c r="T10" s="220">
        <v>-185446.62580000001</v>
      </c>
      <c r="V10" s="219" t="s">
        <v>422</v>
      </c>
    </row>
    <row r="11" spans="1:22" ht="12" customHeight="1" x14ac:dyDescent="0.2">
      <c r="A11" s="219" t="s">
        <v>423</v>
      </c>
      <c r="B11" s="220">
        <v>-1622.6632999999999</v>
      </c>
      <c r="C11" s="220">
        <v>1534.2451000000001</v>
      </c>
      <c r="D11" s="220">
        <v>12049.4426</v>
      </c>
      <c r="E11" s="220">
        <v>23748.772499999999</v>
      </c>
      <c r="F11" s="220">
        <v>32538.1044</v>
      </c>
      <c r="G11" s="220">
        <v>43425.474300000002</v>
      </c>
      <c r="H11" s="220">
        <v>45119.036999999997</v>
      </c>
      <c r="I11" s="220">
        <v>38483.342600000004</v>
      </c>
      <c r="J11" s="220">
        <v>23801.871899999998</v>
      </c>
      <c r="K11" s="220">
        <v>24957.935099999999</v>
      </c>
      <c r="L11" s="220">
        <v>18490.9997</v>
      </c>
      <c r="M11" s="220">
        <v>27625.0393</v>
      </c>
      <c r="N11" s="220">
        <v>17419.624500000002</v>
      </c>
      <c r="O11" s="220">
        <v>388.58089999999999</v>
      </c>
      <c r="P11" s="220">
        <v>-6629.2483000000002</v>
      </c>
      <c r="Q11" s="220">
        <v>17654.6806</v>
      </c>
      <c r="R11" s="220">
        <v>45036.962200000002</v>
      </c>
      <c r="S11" s="220">
        <v>64028.167999999998</v>
      </c>
      <c r="T11" s="220">
        <v>53587.386700000003</v>
      </c>
      <c r="V11" s="219" t="s">
        <v>424</v>
      </c>
    </row>
    <row r="12" spans="1:22" ht="12" customHeight="1" x14ac:dyDescent="0.2">
      <c r="A12" s="219" t="s">
        <v>425</v>
      </c>
      <c r="B12" s="220">
        <v>8767.2597999999998</v>
      </c>
      <c r="C12" s="220">
        <v>8799.4032000000007</v>
      </c>
      <c r="D12" s="220">
        <v>9065.4274999999998</v>
      </c>
      <c r="E12" s="220">
        <v>9972.9953000000005</v>
      </c>
      <c r="F12" s="220">
        <v>12086.5509</v>
      </c>
      <c r="G12" s="220">
        <v>15296.982599999999</v>
      </c>
      <c r="H12" s="220">
        <v>18379.231299999999</v>
      </c>
      <c r="I12" s="220">
        <v>22737.271799999999</v>
      </c>
      <c r="J12" s="220">
        <v>28885.389599999999</v>
      </c>
      <c r="K12" s="220">
        <v>26086.637599999998</v>
      </c>
      <c r="L12" s="220">
        <v>30671.530500000001</v>
      </c>
      <c r="M12" s="220">
        <v>36982.138700000003</v>
      </c>
      <c r="N12" s="220">
        <v>38816.271699999998</v>
      </c>
      <c r="O12" s="220">
        <v>38010.5285</v>
      </c>
      <c r="P12" s="220">
        <v>39965.341699999997</v>
      </c>
      <c r="Q12" s="220">
        <v>33807.894899999999</v>
      </c>
      <c r="R12" s="220">
        <v>33300.291400000002</v>
      </c>
      <c r="S12" s="220">
        <v>34478.386899999998</v>
      </c>
      <c r="T12" s="220">
        <v>34022.504300000001</v>
      </c>
      <c r="V12" s="219" t="s">
        <v>426</v>
      </c>
    </row>
    <row r="13" spans="1:22" ht="12" customHeight="1" x14ac:dyDescent="0.2">
      <c r="A13" s="219" t="s">
        <v>427</v>
      </c>
      <c r="B13" s="220">
        <v>1439.2217000000001</v>
      </c>
      <c r="C13" s="220">
        <v>1413.3393000000001</v>
      </c>
      <c r="D13" s="220">
        <v>1534.8977</v>
      </c>
      <c r="E13" s="220">
        <v>1827.7484999999999</v>
      </c>
      <c r="F13" s="220">
        <v>2470.4355</v>
      </c>
      <c r="G13" s="220">
        <v>3139.9153000000001</v>
      </c>
      <c r="H13" s="220">
        <v>3446.5122999999999</v>
      </c>
      <c r="I13" s="220">
        <v>4128.6842999999999</v>
      </c>
      <c r="J13" s="220">
        <v>5412.9089999999997</v>
      </c>
      <c r="K13" s="220">
        <v>4043.9036999999998</v>
      </c>
      <c r="L13" s="220">
        <v>4940.3986999999997</v>
      </c>
      <c r="M13" s="220">
        <v>5834.0059000000001</v>
      </c>
      <c r="N13" s="220">
        <v>5441.2434999999996</v>
      </c>
      <c r="O13" s="220">
        <v>5455.5591999999997</v>
      </c>
      <c r="P13" s="220">
        <v>5844.2928000000002</v>
      </c>
      <c r="Q13" s="220">
        <v>4956.0720000000001</v>
      </c>
      <c r="R13" s="220">
        <v>5057.8149000000003</v>
      </c>
      <c r="S13" s="220">
        <v>5790.0972000000002</v>
      </c>
      <c r="T13" s="220">
        <v>5879.6602000000003</v>
      </c>
      <c r="V13" s="219" t="s">
        <v>428</v>
      </c>
    </row>
    <row r="14" spans="1:22" ht="12" customHeight="1" x14ac:dyDescent="0.2">
      <c r="A14" s="219" t="s">
        <v>429</v>
      </c>
      <c r="B14" s="220">
        <v>1809.85</v>
      </c>
      <c r="C14" s="220">
        <v>1730.586</v>
      </c>
      <c r="D14" s="220">
        <v>1997.9659999999999</v>
      </c>
      <c r="E14" s="220">
        <v>2478.6680000000001</v>
      </c>
      <c r="F14" s="220">
        <v>3222.0540000000001</v>
      </c>
      <c r="G14" s="220">
        <v>3861.4369999999999</v>
      </c>
      <c r="H14" s="220">
        <v>4315.8850000000002</v>
      </c>
      <c r="I14" s="220">
        <v>4952.9650000000001</v>
      </c>
      <c r="J14" s="220">
        <v>5785.0309999999999</v>
      </c>
      <c r="K14" s="220">
        <v>5304.5608000000002</v>
      </c>
      <c r="L14" s="220">
        <v>5261.0258000000003</v>
      </c>
      <c r="M14" s="220">
        <v>6094.6931000000004</v>
      </c>
      <c r="N14" s="220">
        <v>6378.0618999999997</v>
      </c>
      <c r="O14" s="220">
        <v>6473.9862000000003</v>
      </c>
      <c r="P14" s="220">
        <v>6842.6327000000001</v>
      </c>
      <c r="Q14" s="220">
        <v>5843.9544999999998</v>
      </c>
      <c r="R14" s="220">
        <v>6023.7987000000003</v>
      </c>
      <c r="S14" s="220">
        <v>5809.2137000000002</v>
      </c>
      <c r="T14" s="220">
        <v>5917.0713999999998</v>
      </c>
      <c r="V14" s="219" t="s">
        <v>430</v>
      </c>
    </row>
    <row r="15" spans="1:22" ht="12" customHeight="1" x14ac:dyDescent="0.2">
      <c r="A15" s="219" t="s">
        <v>431</v>
      </c>
      <c r="B15" s="220">
        <v>5518.1881000000003</v>
      </c>
      <c r="C15" s="220">
        <v>5655.4778999999999</v>
      </c>
      <c r="D15" s="220">
        <v>5532.5636999999997</v>
      </c>
      <c r="E15" s="220">
        <v>5666.5787</v>
      </c>
      <c r="F15" s="220">
        <v>6394.0613999999996</v>
      </c>
      <c r="G15" s="220">
        <v>8295.6301999999996</v>
      </c>
      <c r="H15" s="220">
        <v>10616.834000000001</v>
      </c>
      <c r="I15" s="220">
        <v>13655.6224</v>
      </c>
      <c r="J15" s="220">
        <v>17687.4496</v>
      </c>
      <c r="K15" s="220">
        <v>16738.172999999999</v>
      </c>
      <c r="L15" s="220">
        <v>20470.105899999999</v>
      </c>
      <c r="M15" s="220">
        <v>25053.4395</v>
      </c>
      <c r="N15" s="220">
        <v>26996.966100000001</v>
      </c>
      <c r="O15" s="220">
        <v>26080.983</v>
      </c>
      <c r="P15" s="220">
        <v>27278.416099999999</v>
      </c>
      <c r="Q15" s="220">
        <v>23007.868200000001</v>
      </c>
      <c r="R15" s="220">
        <v>22218.677800000001</v>
      </c>
      <c r="S15" s="220">
        <v>22879.0759</v>
      </c>
      <c r="T15" s="220">
        <v>22225.772700000001</v>
      </c>
      <c r="V15" s="219" t="s">
        <v>432</v>
      </c>
    </row>
    <row r="16" spans="1:22" ht="12" customHeight="1" x14ac:dyDescent="0.2">
      <c r="A16" s="219" t="s">
        <v>433</v>
      </c>
      <c r="B16" s="220">
        <v>-15977.8794</v>
      </c>
      <c r="C16" s="220">
        <v>-16385.409</v>
      </c>
      <c r="D16" s="220">
        <v>-13883.455400000001</v>
      </c>
      <c r="E16" s="220">
        <v>-14693.2673</v>
      </c>
      <c r="F16" s="220">
        <v>-16407.698199999999</v>
      </c>
      <c r="G16" s="220">
        <v>-23180.378400000001</v>
      </c>
      <c r="H16" s="220">
        <v>-27789.436000000002</v>
      </c>
      <c r="I16" s="220">
        <v>-35840.056199999999</v>
      </c>
      <c r="J16" s="220">
        <v>-45745.900900000001</v>
      </c>
      <c r="K16" s="220">
        <v>-45660.728799999997</v>
      </c>
      <c r="L16" s="220">
        <v>-60827.829400000002</v>
      </c>
      <c r="M16" s="220">
        <v>-74148.583599999998</v>
      </c>
      <c r="N16" s="220">
        <v>-78984.426900000006</v>
      </c>
      <c r="O16" s="220">
        <v>-84382.714900000006</v>
      </c>
      <c r="P16" s="220">
        <v>-88072.14</v>
      </c>
      <c r="Q16" s="220">
        <v>-70723.366699999999</v>
      </c>
      <c r="R16" s="220">
        <v>-63747.069900000002</v>
      </c>
      <c r="S16" s="220">
        <v>-68328.803</v>
      </c>
      <c r="T16" s="220">
        <v>-67973.906600000002</v>
      </c>
      <c r="V16" s="219" t="s">
        <v>434</v>
      </c>
    </row>
    <row r="17" spans="1:22" ht="12" customHeight="1" x14ac:dyDescent="0.2">
      <c r="A17" s="219" t="s">
        <v>427</v>
      </c>
      <c r="B17" s="220">
        <v>-4307.2367000000004</v>
      </c>
      <c r="C17" s="220">
        <v>-4391.1325999999999</v>
      </c>
      <c r="D17" s="220">
        <v>-3495.6233000000002</v>
      </c>
      <c r="E17" s="220">
        <v>-3413.9432000000002</v>
      </c>
      <c r="F17" s="220">
        <v>-4456.0010000000002</v>
      </c>
      <c r="G17" s="220">
        <v>-5092.5810000000001</v>
      </c>
      <c r="H17" s="220">
        <v>-6569.2393000000002</v>
      </c>
      <c r="I17" s="220">
        <v>-8507.1574999999993</v>
      </c>
      <c r="J17" s="220">
        <v>-10408.435299999999</v>
      </c>
      <c r="K17" s="220">
        <v>-7967.7191000000003</v>
      </c>
      <c r="L17" s="220">
        <v>-11078.600200000001</v>
      </c>
      <c r="M17" s="220">
        <v>-13796.2309</v>
      </c>
      <c r="N17" s="220">
        <v>-13839.211799999999</v>
      </c>
      <c r="O17" s="220">
        <v>-14831.3621</v>
      </c>
      <c r="P17" s="220">
        <v>-14540.797500000001</v>
      </c>
      <c r="Q17" s="220">
        <v>-10620.280699999999</v>
      </c>
      <c r="R17" s="220">
        <v>-8788.3292999999994</v>
      </c>
      <c r="S17" s="220">
        <v>-10765.2996</v>
      </c>
      <c r="T17" s="220">
        <v>-12033.867399999999</v>
      </c>
      <c r="V17" s="219" t="s">
        <v>428</v>
      </c>
    </row>
    <row r="18" spans="1:22" ht="12" customHeight="1" x14ac:dyDescent="0.2">
      <c r="A18" s="219" t="s">
        <v>429</v>
      </c>
      <c r="B18" s="220">
        <v>-3894.06</v>
      </c>
      <c r="C18" s="220">
        <v>-3198.6179999999999</v>
      </c>
      <c r="D18" s="220">
        <v>-2395.8020000000001</v>
      </c>
      <c r="E18" s="220">
        <v>-2261.0909999999999</v>
      </c>
      <c r="F18" s="220">
        <v>-2871.279</v>
      </c>
      <c r="G18" s="220">
        <v>-4719.8580000000002</v>
      </c>
      <c r="H18" s="220">
        <v>-5763.72</v>
      </c>
      <c r="I18" s="220">
        <v>-8211.1830000000009</v>
      </c>
      <c r="J18" s="220">
        <v>-10962.358</v>
      </c>
      <c r="K18" s="220">
        <v>-10898.164199999999</v>
      </c>
      <c r="L18" s="220">
        <v>-15965.3784</v>
      </c>
      <c r="M18" s="220">
        <v>-20801.8207</v>
      </c>
      <c r="N18" s="220">
        <v>-22038.7245</v>
      </c>
      <c r="O18" s="220">
        <v>-25028.3145</v>
      </c>
      <c r="P18" s="220">
        <v>-25566.799200000001</v>
      </c>
      <c r="Q18" s="220">
        <v>-17356.829300000001</v>
      </c>
      <c r="R18" s="220">
        <v>-14496.913500000001</v>
      </c>
      <c r="S18" s="220">
        <v>-19001.628799999999</v>
      </c>
      <c r="T18" s="220">
        <v>-18263.080600000001</v>
      </c>
      <c r="V18" s="219" t="s">
        <v>430</v>
      </c>
    </row>
    <row r="19" spans="1:22" ht="12" customHeight="1" x14ac:dyDescent="0.2">
      <c r="A19" s="219" t="s">
        <v>431</v>
      </c>
      <c r="B19" s="220">
        <v>-7776.5826999999999</v>
      </c>
      <c r="C19" s="220">
        <v>-8795.6584000000003</v>
      </c>
      <c r="D19" s="220">
        <v>-7992.0300999999999</v>
      </c>
      <c r="E19" s="220">
        <v>-9018.2330000000002</v>
      </c>
      <c r="F19" s="220">
        <v>-9080.4182000000001</v>
      </c>
      <c r="G19" s="220">
        <v>-13367.9393</v>
      </c>
      <c r="H19" s="220">
        <v>-15456.476699999999</v>
      </c>
      <c r="I19" s="220">
        <v>-19121.7156</v>
      </c>
      <c r="J19" s="220">
        <v>-24375.107599999999</v>
      </c>
      <c r="K19" s="220">
        <v>-26794.845499999999</v>
      </c>
      <c r="L19" s="220">
        <v>-33783.850599999998</v>
      </c>
      <c r="M19" s="220">
        <v>-39550.531900000002</v>
      </c>
      <c r="N19" s="220">
        <v>-43106.490400000002</v>
      </c>
      <c r="O19" s="220">
        <v>-44523.038200000003</v>
      </c>
      <c r="P19" s="220">
        <v>-47964.543299999998</v>
      </c>
      <c r="Q19" s="220">
        <v>-42746.256600000001</v>
      </c>
      <c r="R19" s="220">
        <v>-40461.827100000002</v>
      </c>
      <c r="S19" s="220">
        <v>-38561.874600000003</v>
      </c>
      <c r="T19" s="220">
        <v>-37676.958500000001</v>
      </c>
      <c r="V19" s="219" t="s">
        <v>435</v>
      </c>
    </row>
    <row r="20" spans="1:22" ht="12" customHeight="1" x14ac:dyDescent="0.2">
      <c r="A20" s="219" t="s">
        <v>436</v>
      </c>
      <c r="B20" s="220">
        <v>-8833.2828000000009</v>
      </c>
      <c r="C20" s="220">
        <v>-6051.7605000000003</v>
      </c>
      <c r="D20" s="220">
        <v>7231.4146000000001</v>
      </c>
      <c r="E20" s="220">
        <v>19028.500400000001</v>
      </c>
      <c r="F20" s="220">
        <v>28216.9571</v>
      </c>
      <c r="G20" s="220">
        <v>35542.078500000003</v>
      </c>
      <c r="H20" s="220">
        <v>35708.832399999999</v>
      </c>
      <c r="I20" s="220">
        <v>25380.558199999999</v>
      </c>
      <c r="J20" s="220">
        <v>6941.3606</v>
      </c>
      <c r="K20" s="220">
        <v>5383.8438999999998</v>
      </c>
      <c r="L20" s="220">
        <v>-11665.299000000001</v>
      </c>
      <c r="M20" s="220">
        <v>-9541.4055000000008</v>
      </c>
      <c r="N20" s="220">
        <v>-22748.530599999998</v>
      </c>
      <c r="O20" s="220">
        <v>-45983.6054</v>
      </c>
      <c r="P20" s="220">
        <v>-54736.046600000001</v>
      </c>
      <c r="Q20" s="220">
        <v>-19260.7912</v>
      </c>
      <c r="R20" s="220">
        <v>14590.1837</v>
      </c>
      <c r="S20" s="220">
        <v>30177.751899999999</v>
      </c>
      <c r="T20" s="220">
        <v>19635.984400000001</v>
      </c>
      <c r="V20" s="219" t="s">
        <v>437</v>
      </c>
    </row>
    <row r="21" spans="1:22" ht="12" customHeight="1" x14ac:dyDescent="0.2">
      <c r="A21" s="219" t="s">
        <v>438</v>
      </c>
      <c r="B21" s="220">
        <v>4025.2498000000001</v>
      </c>
      <c r="C21" s="220">
        <v>3715.5745000000002</v>
      </c>
      <c r="D21" s="220">
        <v>3767.7629999999999</v>
      </c>
      <c r="E21" s="220">
        <v>3755.7401</v>
      </c>
      <c r="F21" s="220">
        <v>3612.5117</v>
      </c>
      <c r="G21" s="220">
        <v>3609.0783000000001</v>
      </c>
      <c r="H21" s="220">
        <v>6956.3656000000001</v>
      </c>
      <c r="I21" s="220">
        <v>12087.456399999999</v>
      </c>
      <c r="J21" s="220">
        <v>13086.9815</v>
      </c>
      <c r="K21" s="220">
        <v>9384.0146999999997</v>
      </c>
      <c r="L21" s="220">
        <v>17696.446400000001</v>
      </c>
      <c r="M21" s="220">
        <v>22881.8416</v>
      </c>
      <c r="N21" s="220">
        <v>9294.3652000000002</v>
      </c>
      <c r="O21" s="220">
        <v>13058.360500000001</v>
      </c>
      <c r="P21" s="220">
        <v>7798.5726000000004</v>
      </c>
      <c r="Q21" s="220">
        <v>2243.5720999999999</v>
      </c>
      <c r="R21" s="220">
        <v>12813.641799999999</v>
      </c>
      <c r="S21" s="220">
        <v>23230.416300000001</v>
      </c>
      <c r="T21" s="220">
        <v>27452.796900000001</v>
      </c>
      <c r="V21" s="219" t="s">
        <v>439</v>
      </c>
    </row>
    <row r="22" spans="1:22" ht="12" customHeight="1" x14ac:dyDescent="0.2">
      <c r="A22" s="219" t="s">
        <v>440</v>
      </c>
      <c r="B22" s="220">
        <v>237.29499999999999</v>
      </c>
      <c r="C22" s="220">
        <v>270.43</v>
      </c>
      <c r="D22" s="220">
        <v>292.815</v>
      </c>
      <c r="E22" s="220">
        <v>268.60500000000002</v>
      </c>
      <c r="F22" s="220">
        <v>353.76499999999999</v>
      </c>
      <c r="G22" s="220">
        <v>325.49099999999999</v>
      </c>
      <c r="H22" s="220">
        <v>397.32600000000002</v>
      </c>
      <c r="I22" s="220">
        <v>496.91199999999998</v>
      </c>
      <c r="J22" s="220">
        <v>729.99300000000005</v>
      </c>
      <c r="K22" s="220">
        <v>665.37909999999999</v>
      </c>
      <c r="L22" s="220">
        <v>564.78970000000004</v>
      </c>
      <c r="M22" s="220">
        <v>664.67729999999995</v>
      </c>
      <c r="N22" s="220">
        <v>593.02350000000001</v>
      </c>
      <c r="O22" s="220">
        <v>593.21230000000003</v>
      </c>
      <c r="P22" s="220">
        <v>520.1635</v>
      </c>
      <c r="Q22" s="220">
        <v>437.53480000000002</v>
      </c>
      <c r="R22" s="220">
        <v>374.71980000000002</v>
      </c>
      <c r="S22" s="220">
        <v>398.3997</v>
      </c>
      <c r="T22" s="220">
        <v>368.13380000000001</v>
      </c>
      <c r="V22" s="219" t="s">
        <v>441</v>
      </c>
    </row>
    <row r="23" spans="1:22" ht="12" customHeight="1" x14ac:dyDescent="0.2">
      <c r="A23" s="219" t="s">
        <v>442</v>
      </c>
      <c r="B23" s="220">
        <v>3787.9548</v>
      </c>
      <c r="C23" s="220">
        <v>3445.1444999999999</v>
      </c>
      <c r="D23" s="220">
        <v>3474.9479999999999</v>
      </c>
      <c r="E23" s="220">
        <v>3487.1351</v>
      </c>
      <c r="F23" s="220">
        <v>3258.7467000000001</v>
      </c>
      <c r="G23" s="220">
        <v>3283.5873000000001</v>
      </c>
      <c r="H23" s="220">
        <v>6559.0396000000001</v>
      </c>
      <c r="I23" s="220">
        <v>11590.544400000001</v>
      </c>
      <c r="J23" s="220">
        <v>12356.988499999999</v>
      </c>
      <c r="K23" s="220">
        <v>8718.6355999999996</v>
      </c>
      <c r="L23" s="220">
        <v>17131.656599999998</v>
      </c>
      <c r="M23" s="220">
        <v>22217.1643</v>
      </c>
      <c r="N23" s="220">
        <v>8701.3417000000009</v>
      </c>
      <c r="O23" s="220">
        <v>12465.1481</v>
      </c>
      <c r="P23" s="220">
        <v>7278.4090999999999</v>
      </c>
      <c r="Q23" s="220">
        <v>1806.0373</v>
      </c>
      <c r="R23" s="220">
        <v>12438.921899999999</v>
      </c>
      <c r="S23" s="220">
        <v>22832.016500000002</v>
      </c>
      <c r="T23" s="220">
        <v>27084.663</v>
      </c>
      <c r="V23" s="219" t="s">
        <v>443</v>
      </c>
    </row>
    <row r="24" spans="1:22" ht="12" customHeight="1" x14ac:dyDescent="0.2">
      <c r="A24" s="219" t="s">
        <v>444</v>
      </c>
      <c r="B24" s="220">
        <v>999.05799999999999</v>
      </c>
      <c r="C24" s="220">
        <v>367.233</v>
      </c>
      <c r="D24" s="220">
        <v>966.68799999999999</v>
      </c>
      <c r="E24" s="220">
        <v>886.08199999999999</v>
      </c>
      <c r="F24" s="220">
        <v>1113.7049999999999</v>
      </c>
      <c r="G24" s="220">
        <v>732.99900000000002</v>
      </c>
      <c r="H24" s="220">
        <v>1072.9110000000001</v>
      </c>
      <c r="I24" s="220">
        <v>2202.2429000000002</v>
      </c>
      <c r="J24" s="220">
        <v>1997.4559999999999</v>
      </c>
      <c r="K24" s="220">
        <v>1286.5189</v>
      </c>
      <c r="L24" s="220">
        <v>10773.147499999999</v>
      </c>
      <c r="M24" s="220">
        <v>13613.0347</v>
      </c>
      <c r="N24" s="220">
        <v>2456.5243999999998</v>
      </c>
      <c r="O24" s="220">
        <v>7446.9952000000003</v>
      </c>
      <c r="P24" s="220">
        <v>2525.6958</v>
      </c>
      <c r="Q24" s="220">
        <v>-2398.0592000000001</v>
      </c>
      <c r="R24" s="220">
        <v>7877.8135000000002</v>
      </c>
      <c r="S24" s="220">
        <v>17331.772099999998</v>
      </c>
      <c r="T24" s="220">
        <v>19064.674800000001</v>
      </c>
      <c r="V24" s="219" t="s">
        <v>445</v>
      </c>
    </row>
    <row r="25" spans="1:22" ht="12" customHeight="1" x14ac:dyDescent="0.2">
      <c r="A25" s="219" t="s">
        <v>446</v>
      </c>
      <c r="B25" s="220">
        <v>145.536</v>
      </c>
      <c r="C25" s="220">
        <v>286.96499999999997</v>
      </c>
      <c r="D25" s="220">
        <v>45.668999999999997</v>
      </c>
      <c r="E25" s="220">
        <v>175.886</v>
      </c>
      <c r="F25" s="220">
        <v>117.233</v>
      </c>
      <c r="G25" s="220">
        <v>131.172</v>
      </c>
      <c r="H25" s="220">
        <v>794.00350000000003</v>
      </c>
      <c r="I25" s="220">
        <v>1299.5337999999999</v>
      </c>
      <c r="J25" s="220">
        <v>1620.4349999999999</v>
      </c>
      <c r="K25" s="220">
        <v>1257.3793000000001</v>
      </c>
      <c r="L25" s="220">
        <v>933.80359999999996</v>
      </c>
      <c r="M25" s="220">
        <v>768.66089999999997</v>
      </c>
      <c r="N25" s="220">
        <v>440.9796</v>
      </c>
      <c r="O25" s="220">
        <v>250.1524</v>
      </c>
      <c r="P25" s="220">
        <v>468.7371</v>
      </c>
      <c r="Q25" s="220">
        <v>460.97289999999998</v>
      </c>
      <c r="R25" s="220">
        <v>350.69529999999997</v>
      </c>
      <c r="S25" s="220">
        <v>391.62090000000001</v>
      </c>
      <c r="T25" s="220">
        <v>285.3202</v>
      </c>
      <c r="V25" s="219" t="s">
        <v>447</v>
      </c>
    </row>
    <row r="26" spans="1:22" ht="12" customHeight="1" x14ac:dyDescent="0.2">
      <c r="A26" s="219" t="s">
        <v>448</v>
      </c>
      <c r="B26" s="220">
        <v>2643.3607999999999</v>
      </c>
      <c r="C26" s="220">
        <v>2790.9465</v>
      </c>
      <c r="D26" s="220">
        <v>2462.5909999999999</v>
      </c>
      <c r="E26" s="220">
        <v>2425.1671000000001</v>
      </c>
      <c r="F26" s="220">
        <v>2027.8087</v>
      </c>
      <c r="G26" s="220">
        <v>2419.4162999999999</v>
      </c>
      <c r="H26" s="220">
        <v>4692.125</v>
      </c>
      <c r="I26" s="220">
        <v>8088.7676000000001</v>
      </c>
      <c r="J26" s="220">
        <v>8739.0974999999999</v>
      </c>
      <c r="K26" s="220">
        <v>6174.7374</v>
      </c>
      <c r="L26" s="220">
        <v>5424.7055</v>
      </c>
      <c r="M26" s="220">
        <v>7835.4684999999999</v>
      </c>
      <c r="N26" s="220">
        <v>5803.8375999999998</v>
      </c>
      <c r="O26" s="220">
        <v>4768.0003999999999</v>
      </c>
      <c r="P26" s="220">
        <v>4283.9760999999999</v>
      </c>
      <c r="Q26" s="220">
        <v>3743.1235000000001</v>
      </c>
      <c r="R26" s="220">
        <v>4210.4129999999996</v>
      </c>
      <c r="S26" s="220">
        <v>5108.6234000000004</v>
      </c>
      <c r="T26" s="220">
        <v>7734.6679000000004</v>
      </c>
      <c r="V26" s="219" t="s">
        <v>449</v>
      </c>
    </row>
    <row r="27" spans="1:22" ht="12" customHeight="1" x14ac:dyDescent="0.2">
      <c r="A27" s="219" t="s">
        <v>450</v>
      </c>
      <c r="B27" s="220">
        <v>-21506.555</v>
      </c>
      <c r="C27" s="220">
        <v>-23022.742099999999</v>
      </c>
      <c r="D27" s="220">
        <v>-21485.798699999999</v>
      </c>
      <c r="E27" s="220">
        <v>-21890.774700000002</v>
      </c>
      <c r="F27" s="220">
        <v>-23719.058000000001</v>
      </c>
      <c r="G27" s="220">
        <v>-29161.701000000001</v>
      </c>
      <c r="H27" s="220">
        <v>-33941.6109</v>
      </c>
      <c r="I27" s="220">
        <v>-41088.9735</v>
      </c>
      <c r="J27" s="220">
        <v>-54892.660100000001</v>
      </c>
      <c r="K27" s="220">
        <v>-44366.609199999999</v>
      </c>
      <c r="L27" s="220">
        <v>-87941.291800000006</v>
      </c>
      <c r="M27" s="220">
        <v>-92612.636499999993</v>
      </c>
      <c r="N27" s="220">
        <v>-73183.526700000002</v>
      </c>
      <c r="O27" s="220">
        <v>-50550.003700000001</v>
      </c>
      <c r="P27" s="220">
        <v>-57218.613799999999</v>
      </c>
      <c r="Q27" s="220">
        <v>-40206.244500000001</v>
      </c>
      <c r="R27" s="220">
        <v>-54357.197399999997</v>
      </c>
      <c r="S27" s="220">
        <v>-63275.386200000001</v>
      </c>
      <c r="T27" s="220">
        <v>-64120.830399999999</v>
      </c>
      <c r="V27" s="219" t="s">
        <v>451</v>
      </c>
    </row>
    <row r="28" spans="1:22" ht="12" customHeight="1" x14ac:dyDescent="0.2">
      <c r="A28" s="219" t="s">
        <v>440</v>
      </c>
      <c r="B28" s="220">
        <v>-158.11099999999999</v>
      </c>
      <c r="C28" s="220">
        <v>-175.339</v>
      </c>
      <c r="D28" s="220">
        <v>-191.053</v>
      </c>
      <c r="E28" s="220">
        <v>-160.03200000000001</v>
      </c>
      <c r="F28" s="220">
        <v>-172.75800000000001</v>
      </c>
      <c r="G28" s="220">
        <v>-111.45099999999999</v>
      </c>
      <c r="H28" s="220">
        <v>-220.066</v>
      </c>
      <c r="I28" s="220">
        <v>-48.548999999999999</v>
      </c>
      <c r="J28" s="220">
        <v>-184.97200000000001</v>
      </c>
      <c r="K28" s="220">
        <v>-62.275500000000001</v>
      </c>
      <c r="L28" s="220">
        <v>-66.302099999999996</v>
      </c>
      <c r="M28" s="220">
        <v>-98.067099999999996</v>
      </c>
      <c r="N28" s="220">
        <v>-81.697199999999995</v>
      </c>
      <c r="O28" s="220">
        <v>-82.332999999999998</v>
      </c>
      <c r="P28" s="220">
        <v>-163.45689999999999</v>
      </c>
      <c r="Q28" s="220">
        <v>-88.300600000000003</v>
      </c>
      <c r="R28" s="220">
        <v>-84.232900000000001</v>
      </c>
      <c r="S28" s="220">
        <v>-114.2594</v>
      </c>
      <c r="T28" s="220">
        <v>-119.9389</v>
      </c>
      <c r="V28" s="219" t="s">
        <v>441</v>
      </c>
    </row>
    <row r="29" spans="1:22" ht="12" customHeight="1" x14ac:dyDescent="0.2">
      <c r="A29" s="219" t="s">
        <v>442</v>
      </c>
      <c r="B29" s="220">
        <v>-21348.444</v>
      </c>
      <c r="C29" s="220">
        <v>-22847.4031</v>
      </c>
      <c r="D29" s="220">
        <v>-21294.745699999999</v>
      </c>
      <c r="E29" s="220">
        <v>-21730.742699999999</v>
      </c>
      <c r="F29" s="220">
        <v>-23546.3</v>
      </c>
      <c r="G29" s="220">
        <v>-29050.25</v>
      </c>
      <c r="H29" s="220">
        <v>-33721.544900000001</v>
      </c>
      <c r="I29" s="220">
        <v>-41040.424500000001</v>
      </c>
      <c r="J29" s="220">
        <v>-54707.688099999999</v>
      </c>
      <c r="K29" s="220">
        <v>-44304.333700000003</v>
      </c>
      <c r="L29" s="220">
        <v>-87874.989600000001</v>
      </c>
      <c r="M29" s="220">
        <v>-92514.569399999993</v>
      </c>
      <c r="N29" s="220">
        <v>-73101.829500000007</v>
      </c>
      <c r="O29" s="220">
        <v>-50467.670700000002</v>
      </c>
      <c r="P29" s="220">
        <v>-57055.156900000002</v>
      </c>
      <c r="Q29" s="220">
        <v>-40117.943899999998</v>
      </c>
      <c r="R29" s="220">
        <v>-54272.964500000002</v>
      </c>
      <c r="S29" s="220">
        <v>-63161.126700000001</v>
      </c>
      <c r="T29" s="220">
        <v>-64000.8914</v>
      </c>
      <c r="V29" s="219" t="s">
        <v>443</v>
      </c>
    </row>
    <row r="30" spans="1:22" ht="12" customHeight="1" x14ac:dyDescent="0.2">
      <c r="A30" s="219" t="s">
        <v>444</v>
      </c>
      <c r="B30" s="220">
        <v>-4237.9350000000004</v>
      </c>
      <c r="C30" s="220">
        <v>-5005.4634999999998</v>
      </c>
      <c r="D30" s="220">
        <v>-5949.6012000000001</v>
      </c>
      <c r="E30" s="220">
        <v>-5983.7389999999996</v>
      </c>
      <c r="F30" s="220">
        <v>-6902.7533999999996</v>
      </c>
      <c r="G30" s="220">
        <v>-11035.3321</v>
      </c>
      <c r="H30" s="220">
        <v>-13899.2693</v>
      </c>
      <c r="I30" s="220">
        <v>-19691.708299999998</v>
      </c>
      <c r="J30" s="220">
        <v>-28772.552</v>
      </c>
      <c r="K30" s="220">
        <v>-21028.638999999999</v>
      </c>
      <c r="L30" s="220">
        <v>-65373.101900000001</v>
      </c>
      <c r="M30" s="220">
        <v>-62426.898699999998</v>
      </c>
      <c r="N30" s="220">
        <v>-46365.600700000003</v>
      </c>
      <c r="O30" s="220">
        <v>-23326.393800000002</v>
      </c>
      <c r="P30" s="220">
        <v>-27979.508600000001</v>
      </c>
      <c r="Q30" s="220">
        <v>-13914.6361</v>
      </c>
      <c r="R30" s="220">
        <v>-30358.815299999998</v>
      </c>
      <c r="S30" s="220">
        <v>-38874.139799999997</v>
      </c>
      <c r="T30" s="220">
        <v>-38900.597000000002</v>
      </c>
      <c r="V30" s="219" t="s">
        <v>445</v>
      </c>
    </row>
    <row r="31" spans="1:22" ht="12" customHeight="1" x14ac:dyDescent="0.2">
      <c r="A31" s="219" t="s">
        <v>446</v>
      </c>
      <c r="B31" s="220">
        <v>-9403.9279999999999</v>
      </c>
      <c r="C31" s="220">
        <v>-11083.7179</v>
      </c>
      <c r="D31" s="220">
        <v>-9766.9390000000003</v>
      </c>
      <c r="E31" s="220">
        <v>-10066.2878</v>
      </c>
      <c r="F31" s="220">
        <v>-11148.897000000001</v>
      </c>
      <c r="G31" s="220">
        <v>-12563.351699999999</v>
      </c>
      <c r="H31" s="220">
        <v>-14100.834000000001</v>
      </c>
      <c r="I31" s="220">
        <v>-14325.125899999999</v>
      </c>
      <c r="J31" s="220">
        <v>-18554.132600000001</v>
      </c>
      <c r="K31" s="220">
        <v>-16897.277900000001</v>
      </c>
      <c r="L31" s="220">
        <v>-18109.053</v>
      </c>
      <c r="M31" s="220">
        <v>-24650.467799999999</v>
      </c>
      <c r="N31" s="220">
        <v>-20335.023300000001</v>
      </c>
      <c r="O31" s="220">
        <v>-20469.144100000001</v>
      </c>
      <c r="P31" s="220">
        <v>-21535.5265</v>
      </c>
      <c r="Q31" s="220">
        <v>-19084.690900000001</v>
      </c>
      <c r="R31" s="220">
        <v>-14416.535599999999</v>
      </c>
      <c r="S31" s="220">
        <v>-15698.006799999999</v>
      </c>
      <c r="T31" s="220">
        <v>-15930.1433</v>
      </c>
      <c r="V31" s="219" t="s">
        <v>447</v>
      </c>
    </row>
    <row r="32" spans="1:22" ht="12" customHeight="1" x14ac:dyDescent="0.2">
      <c r="A32" s="219" t="s">
        <v>452</v>
      </c>
      <c r="B32" s="220">
        <v>-7706.5810000000001</v>
      </c>
      <c r="C32" s="220">
        <v>-6758.2217000000001</v>
      </c>
      <c r="D32" s="220">
        <v>-5578.2053999999998</v>
      </c>
      <c r="E32" s="220">
        <v>-5680.7157999999999</v>
      </c>
      <c r="F32" s="220">
        <v>-5494.6495000000004</v>
      </c>
      <c r="G32" s="220">
        <v>-5451.5662000000002</v>
      </c>
      <c r="H32" s="220">
        <v>-5721.4414999999999</v>
      </c>
      <c r="I32" s="220">
        <v>-7023.5901999999996</v>
      </c>
      <c r="J32" s="220">
        <v>-7381.0033999999996</v>
      </c>
      <c r="K32" s="220">
        <v>-6378.4168</v>
      </c>
      <c r="L32" s="220">
        <v>-4392.8346000000001</v>
      </c>
      <c r="M32" s="220">
        <v>-5437.2028</v>
      </c>
      <c r="N32" s="220">
        <v>-6401.2053999999998</v>
      </c>
      <c r="O32" s="220">
        <v>-6672.1327000000001</v>
      </c>
      <c r="P32" s="220">
        <v>-7540.1216000000004</v>
      </c>
      <c r="Q32" s="220">
        <v>-7118.6166999999996</v>
      </c>
      <c r="R32" s="220">
        <v>-9497.6134000000002</v>
      </c>
      <c r="S32" s="220">
        <v>-8588.98</v>
      </c>
      <c r="T32" s="220">
        <v>-9170.1509999999998</v>
      </c>
      <c r="V32" s="219" t="s">
        <v>453</v>
      </c>
    </row>
    <row r="33" spans="1:22" ht="12" customHeight="1" x14ac:dyDescent="0.2">
      <c r="A33" s="219" t="s">
        <v>454</v>
      </c>
      <c r="B33" s="220">
        <v>-17481.305100000001</v>
      </c>
      <c r="C33" s="220">
        <v>-19307.167600000001</v>
      </c>
      <c r="D33" s="220">
        <v>-17718.0357</v>
      </c>
      <c r="E33" s="220">
        <v>-18135.034500000002</v>
      </c>
      <c r="F33" s="220">
        <v>-20106.546300000002</v>
      </c>
      <c r="G33" s="220">
        <v>-25552.6227</v>
      </c>
      <c r="H33" s="220">
        <v>-26985.245299999999</v>
      </c>
      <c r="I33" s="220">
        <v>-29001.517100000001</v>
      </c>
      <c r="J33" s="220">
        <v>-41805.678500000002</v>
      </c>
      <c r="K33" s="220">
        <v>-34982.594400000002</v>
      </c>
      <c r="L33" s="220">
        <v>-70244.845400000006</v>
      </c>
      <c r="M33" s="220">
        <v>-69730.794800000003</v>
      </c>
      <c r="N33" s="220">
        <v>-63889.161500000002</v>
      </c>
      <c r="O33" s="220">
        <v>-37491.643100000001</v>
      </c>
      <c r="P33" s="220">
        <v>-49420.041100000002</v>
      </c>
      <c r="Q33" s="220">
        <v>-37962.672299999998</v>
      </c>
      <c r="R33" s="220">
        <v>-41543.555500000002</v>
      </c>
      <c r="S33" s="220">
        <v>-40044.969899999996</v>
      </c>
      <c r="T33" s="220">
        <v>-36668.033499999998</v>
      </c>
      <c r="V33" s="219" t="s">
        <v>455</v>
      </c>
    </row>
    <row r="34" spans="1:22" ht="12" customHeight="1" x14ac:dyDescent="0.2">
      <c r="A34" s="219" t="s">
        <v>456</v>
      </c>
      <c r="B34" s="220">
        <v>1827.6610000000001</v>
      </c>
      <c r="C34" s="220">
        <v>1933.7449999999999</v>
      </c>
      <c r="D34" s="220">
        <v>2626.8580000000002</v>
      </c>
      <c r="E34" s="220">
        <v>3132.0390000000002</v>
      </c>
      <c r="F34" s="220">
        <v>3542.0187000000001</v>
      </c>
      <c r="G34" s="220">
        <v>4050.8063999999999</v>
      </c>
      <c r="H34" s="220">
        <v>4847.4400999999998</v>
      </c>
      <c r="I34" s="220">
        <v>4971.7754999999997</v>
      </c>
      <c r="J34" s="220">
        <v>5316.6343999999999</v>
      </c>
      <c r="K34" s="220">
        <v>4735.7190000000001</v>
      </c>
      <c r="L34" s="220">
        <v>4765.7138000000004</v>
      </c>
      <c r="M34" s="220">
        <v>4909.2928000000002</v>
      </c>
      <c r="N34" s="220">
        <v>4615.8724000000002</v>
      </c>
      <c r="O34" s="220">
        <v>5793.6437999999998</v>
      </c>
      <c r="P34" s="220">
        <v>4930.3657000000003</v>
      </c>
      <c r="Q34" s="220">
        <v>4712.4530999999997</v>
      </c>
      <c r="R34" s="220">
        <v>5285.3643000000002</v>
      </c>
      <c r="S34" s="220">
        <v>5451.9053999999996</v>
      </c>
      <c r="T34" s="220">
        <v>5588.2039999999997</v>
      </c>
      <c r="V34" s="219" t="s">
        <v>457</v>
      </c>
    </row>
    <row r="35" spans="1:22" ht="12" customHeight="1" x14ac:dyDescent="0.2">
      <c r="A35" s="219" t="s">
        <v>458</v>
      </c>
      <c r="B35" s="220">
        <v>-306.596</v>
      </c>
      <c r="C35" s="220">
        <v>-296.221</v>
      </c>
      <c r="D35" s="220">
        <v>-237.04300000000001</v>
      </c>
      <c r="E35" s="220">
        <v>-265.45</v>
      </c>
      <c r="F35" s="220">
        <v>-305.67</v>
      </c>
      <c r="G35" s="220">
        <v>-493.03800000000001</v>
      </c>
      <c r="H35" s="220">
        <v>-541.10699999999997</v>
      </c>
      <c r="I35" s="220">
        <v>-942.78599999999994</v>
      </c>
      <c r="J35" s="220">
        <v>-1092.768</v>
      </c>
      <c r="K35" s="220">
        <v>-1398.2067999999999</v>
      </c>
      <c r="L35" s="220">
        <v>-1869.7670000000001</v>
      </c>
      <c r="M35" s="220">
        <v>-1924.9855</v>
      </c>
      <c r="N35" s="220">
        <v>-1778.2343000000001</v>
      </c>
      <c r="O35" s="220">
        <v>-2110.5493000000001</v>
      </c>
      <c r="P35" s="220">
        <v>-2205.3813</v>
      </c>
      <c r="Q35" s="220">
        <v>-1961.2308</v>
      </c>
      <c r="R35" s="220">
        <v>-2341.1059</v>
      </c>
      <c r="S35" s="220">
        <v>-2819.6547999999998</v>
      </c>
      <c r="T35" s="220">
        <v>-3066.5241000000001</v>
      </c>
      <c r="V35" s="219" t="s">
        <v>459</v>
      </c>
    </row>
    <row r="36" spans="1:22" ht="12" customHeight="1" x14ac:dyDescent="0.2">
      <c r="A36" s="219" t="s">
        <v>460</v>
      </c>
      <c r="B36" s="220">
        <v>1521.0650000000001</v>
      </c>
      <c r="C36" s="220">
        <v>1637.5239999999999</v>
      </c>
      <c r="D36" s="220">
        <v>2389.8150000000001</v>
      </c>
      <c r="E36" s="220">
        <v>2866.5889999999999</v>
      </c>
      <c r="F36" s="220">
        <v>3236.3487</v>
      </c>
      <c r="G36" s="220">
        <v>3557.7683999999999</v>
      </c>
      <c r="H36" s="220">
        <v>4306.3330999999998</v>
      </c>
      <c r="I36" s="220">
        <v>4028.9895000000001</v>
      </c>
      <c r="J36" s="220">
        <v>4223.8663999999999</v>
      </c>
      <c r="K36" s="220">
        <v>3337.5122000000001</v>
      </c>
      <c r="L36" s="220">
        <v>2895.9468000000002</v>
      </c>
      <c r="M36" s="220">
        <v>2984.3072000000002</v>
      </c>
      <c r="N36" s="220">
        <v>2837.6379999999999</v>
      </c>
      <c r="O36" s="220">
        <v>3683.0945000000002</v>
      </c>
      <c r="P36" s="220">
        <v>2724.9843000000001</v>
      </c>
      <c r="Q36" s="220">
        <v>2751.2222999999999</v>
      </c>
      <c r="R36" s="220">
        <v>2944.2584000000002</v>
      </c>
      <c r="S36" s="220">
        <v>2632.2505000000001</v>
      </c>
      <c r="T36" s="220">
        <v>2521.6799000000001</v>
      </c>
      <c r="V36" s="219" t="s">
        <v>461</v>
      </c>
    </row>
    <row r="37" spans="1:22" ht="12" customHeight="1" x14ac:dyDescent="0.2">
      <c r="A37" s="219" t="s">
        <v>462</v>
      </c>
      <c r="B37" s="220">
        <v>126.8189</v>
      </c>
      <c r="C37" s="220">
        <v>105.6846</v>
      </c>
      <c r="D37" s="220">
        <v>79.278700000000001</v>
      </c>
      <c r="E37" s="220">
        <v>82.844899999999996</v>
      </c>
      <c r="F37" s="220">
        <v>-213.09610000000001</v>
      </c>
      <c r="G37" s="220">
        <v>187.0444</v>
      </c>
      <c r="H37" s="220">
        <v>179.72640000000001</v>
      </c>
      <c r="I37" s="220">
        <v>249.36070000000001</v>
      </c>
      <c r="J37" s="220">
        <v>152.0966</v>
      </c>
      <c r="K37" s="220">
        <v>237.21729999999999</v>
      </c>
      <c r="L37" s="220">
        <v>242.05340000000001</v>
      </c>
      <c r="M37" s="220">
        <v>255.79470000000001</v>
      </c>
      <c r="N37" s="220">
        <v>207.9143</v>
      </c>
      <c r="O37" s="220">
        <v>322.25369999999998</v>
      </c>
      <c r="P37" s="220">
        <v>231.4785</v>
      </c>
      <c r="Q37" s="220">
        <v>461.15780000000001</v>
      </c>
      <c r="R37" s="220">
        <v>273.77030000000002</v>
      </c>
      <c r="S37" s="220">
        <v>379.36970000000002</v>
      </c>
      <c r="T37" s="220">
        <v>439.59789999999998</v>
      </c>
      <c r="V37" s="219" t="s">
        <v>463</v>
      </c>
    </row>
    <row r="38" spans="1:22" ht="12" customHeight="1" x14ac:dyDescent="0.2">
      <c r="A38" s="219" t="s">
        <v>464</v>
      </c>
      <c r="B38" s="220">
        <v>29976.934300000001</v>
      </c>
      <c r="C38" s="220">
        <v>27487.818500000001</v>
      </c>
      <c r="D38" s="220">
        <v>8460.0259000000005</v>
      </c>
      <c r="E38" s="220">
        <v>5529.0616</v>
      </c>
      <c r="F38" s="220">
        <v>-6775.9501</v>
      </c>
      <c r="G38" s="220">
        <v>-8720.8796999999995</v>
      </c>
      <c r="H38" s="220">
        <v>17454.0144</v>
      </c>
      <c r="I38" s="220">
        <v>89978.992299999998</v>
      </c>
      <c r="J38" s="220">
        <v>31775.339499999998</v>
      </c>
      <c r="K38" s="220">
        <v>73004.953800000003</v>
      </c>
      <c r="L38" s="220">
        <v>119050.1336</v>
      </c>
      <c r="M38" s="220">
        <v>139148.40779999999</v>
      </c>
      <c r="N38" s="220">
        <v>101939.4895</v>
      </c>
      <c r="O38" s="220">
        <v>72699.929799999998</v>
      </c>
      <c r="P38" s="220">
        <v>107419.2276</v>
      </c>
      <c r="Q38" s="220">
        <v>52745.528200000001</v>
      </c>
      <c r="R38" s="220">
        <v>19496.876400000001</v>
      </c>
      <c r="S38" s="220">
        <v>5535.7125999999998</v>
      </c>
      <c r="T38" s="220">
        <v>11095.4274</v>
      </c>
      <c r="V38" s="219" t="s">
        <v>465</v>
      </c>
    </row>
    <row r="39" spans="1:22" ht="12" customHeight="1" x14ac:dyDescent="0.2">
      <c r="A39" s="219" t="s">
        <v>466</v>
      </c>
      <c r="B39" s="220">
        <v>-2281.587</v>
      </c>
      <c r="C39" s="220">
        <v>1489.0930000000001</v>
      </c>
      <c r="D39" s="220">
        <v>-2478.5039999999999</v>
      </c>
      <c r="E39" s="220">
        <v>-228.78899999999999</v>
      </c>
      <c r="F39" s="220">
        <v>-9822.4840000000004</v>
      </c>
      <c r="G39" s="220">
        <v>-2910.3908000000001</v>
      </c>
      <c r="H39" s="220">
        <v>-28798.368600000002</v>
      </c>
      <c r="I39" s="220">
        <v>-17061.251100000001</v>
      </c>
      <c r="J39" s="220">
        <v>-26115.312399999999</v>
      </c>
      <c r="K39" s="220">
        <v>4551.8741</v>
      </c>
      <c r="L39" s="220">
        <v>-26763.0105</v>
      </c>
      <c r="M39" s="220">
        <v>-16067.117</v>
      </c>
      <c r="N39" s="220">
        <v>-2083.2646</v>
      </c>
      <c r="O39" s="220">
        <v>-15643.503699999999</v>
      </c>
      <c r="P39" s="220">
        <v>-20606.853800000001</v>
      </c>
      <c r="Q39" s="220">
        <v>-3133.9771000000001</v>
      </c>
      <c r="R39" s="220">
        <v>-14693.481900000001</v>
      </c>
      <c r="S39" s="220">
        <v>-19352.3861</v>
      </c>
      <c r="T39" s="220">
        <v>-14060.3616</v>
      </c>
      <c r="V39" s="219" t="s">
        <v>467</v>
      </c>
    </row>
    <row r="40" spans="1:22" ht="12" customHeight="1" x14ac:dyDescent="0.2">
      <c r="A40" s="219" t="s">
        <v>468</v>
      </c>
      <c r="B40" s="220">
        <v>32779.239699999998</v>
      </c>
      <c r="C40" s="220">
        <v>23225.846300000001</v>
      </c>
      <c r="D40" s="220">
        <v>16586.6001</v>
      </c>
      <c r="E40" s="220">
        <v>10123.0136</v>
      </c>
      <c r="F40" s="220">
        <v>18161.380399999998</v>
      </c>
      <c r="G40" s="220">
        <v>15459.981599999999</v>
      </c>
      <c r="H40" s="220">
        <v>19418.085500000001</v>
      </c>
      <c r="I40" s="220">
        <v>44579.492400000003</v>
      </c>
      <c r="J40" s="220">
        <v>50716.402699999999</v>
      </c>
      <c r="K40" s="220">
        <v>31480.931700000001</v>
      </c>
      <c r="L40" s="220">
        <v>82389.933600000004</v>
      </c>
      <c r="M40" s="220">
        <v>102427.2297</v>
      </c>
      <c r="N40" s="220">
        <v>92568.379400000005</v>
      </c>
      <c r="O40" s="220">
        <v>75211.028000000006</v>
      </c>
      <c r="P40" s="220">
        <v>87713.987699999998</v>
      </c>
      <c r="Q40" s="220">
        <v>60334.050600000002</v>
      </c>
      <c r="R40" s="220">
        <v>73377.909</v>
      </c>
      <c r="S40" s="220">
        <v>70257.759600000005</v>
      </c>
      <c r="T40" s="220">
        <v>88318.892500000002</v>
      </c>
      <c r="V40" s="219" t="s">
        <v>469</v>
      </c>
    </row>
    <row r="41" spans="1:22" ht="12" customHeight="1" x14ac:dyDescent="0.2">
      <c r="A41" s="219" t="s">
        <v>470</v>
      </c>
      <c r="B41" s="220">
        <v>-1695.7222999999999</v>
      </c>
      <c r="C41" s="220">
        <v>-795.13099999999997</v>
      </c>
      <c r="D41" s="220">
        <v>-321.14100000000002</v>
      </c>
      <c r="E41" s="220">
        <v>178.767</v>
      </c>
      <c r="F41" s="220">
        <v>-754.56700000000001</v>
      </c>
      <c r="G41" s="220">
        <v>-1770.7919999999999</v>
      </c>
      <c r="H41" s="220">
        <v>5.6280999999999999</v>
      </c>
      <c r="I41" s="220">
        <v>286.07190000000003</v>
      </c>
      <c r="J41" s="220">
        <v>1900.047</v>
      </c>
      <c r="K41" s="220">
        <v>4124.5029999999997</v>
      </c>
      <c r="L41" s="220">
        <v>-4735.1648999999998</v>
      </c>
      <c r="M41" s="220">
        <v>16855.507300000001</v>
      </c>
      <c r="N41" s="220">
        <v>-7402.6755000000003</v>
      </c>
      <c r="O41" s="220">
        <v>-8981.0727999999999</v>
      </c>
      <c r="P41" s="220">
        <v>-2822.1563999999998</v>
      </c>
      <c r="Q41" s="220">
        <v>3568.7048</v>
      </c>
      <c r="R41" s="220">
        <v>598.58050000000003</v>
      </c>
      <c r="S41" s="220">
        <v>-12370.598400000001</v>
      </c>
      <c r="T41" s="220">
        <v>-3374.5392999999999</v>
      </c>
      <c r="V41" s="219" t="s">
        <v>471</v>
      </c>
    </row>
    <row r="42" spans="1:22" ht="12" customHeight="1" x14ac:dyDescent="0.2">
      <c r="A42" s="219" t="s">
        <v>472</v>
      </c>
      <c r="B42" s="220">
        <v>-1953.3253</v>
      </c>
      <c r="C42" s="220">
        <v>-1121.1669999999999</v>
      </c>
      <c r="D42" s="220">
        <v>-388.62200000000001</v>
      </c>
      <c r="E42" s="220">
        <v>-257.83199999999999</v>
      </c>
      <c r="F42" s="220">
        <v>-121.36199999999999</v>
      </c>
      <c r="G42" s="220">
        <v>-830.77300000000002</v>
      </c>
      <c r="H42" s="220">
        <v>-915.23299999999995</v>
      </c>
      <c r="I42" s="220">
        <v>-1413.425</v>
      </c>
      <c r="J42" s="220">
        <v>257.05399999999997</v>
      </c>
      <c r="K42" s="220">
        <v>2582.1918000000001</v>
      </c>
      <c r="L42" s="220">
        <v>6364.8063000000002</v>
      </c>
      <c r="M42" s="220">
        <v>8689.1736999999994</v>
      </c>
      <c r="N42" s="220">
        <v>-2318.7123000000001</v>
      </c>
      <c r="O42" s="220">
        <v>-1569.45</v>
      </c>
      <c r="P42" s="220">
        <v>-60.005000000000003</v>
      </c>
      <c r="Q42" s="220">
        <v>-163.2722</v>
      </c>
      <c r="R42" s="220">
        <v>708.07899999999995</v>
      </c>
      <c r="S42" s="220">
        <v>-481.21940000000001</v>
      </c>
      <c r="T42" s="220">
        <v>-686.66049999999996</v>
      </c>
      <c r="V42" s="219" t="s">
        <v>473</v>
      </c>
    </row>
    <row r="43" spans="1:22" ht="12" customHeight="1" x14ac:dyDescent="0.2">
      <c r="A43" s="219" t="s">
        <v>474</v>
      </c>
      <c r="B43" s="220">
        <v>257.60300000000001</v>
      </c>
      <c r="C43" s="220">
        <v>326.036</v>
      </c>
      <c r="D43" s="220">
        <v>67.480999999999995</v>
      </c>
      <c r="E43" s="220">
        <v>436.59899999999999</v>
      </c>
      <c r="F43" s="220">
        <v>-633.20500000000004</v>
      </c>
      <c r="G43" s="220">
        <v>-940.01900000000001</v>
      </c>
      <c r="H43" s="220">
        <v>920.86109999999996</v>
      </c>
      <c r="I43" s="220">
        <v>1699.4969000000001</v>
      </c>
      <c r="J43" s="220">
        <v>1642.9929999999999</v>
      </c>
      <c r="K43" s="220">
        <v>1542.3112000000001</v>
      </c>
      <c r="L43" s="220">
        <v>-11099.9712</v>
      </c>
      <c r="M43" s="220">
        <v>8166.3334999999997</v>
      </c>
      <c r="N43" s="220">
        <v>-5083.9632000000001</v>
      </c>
      <c r="O43" s="220">
        <v>-7411.6226999999999</v>
      </c>
      <c r="P43" s="220">
        <v>-2762.1513</v>
      </c>
      <c r="Q43" s="220">
        <v>3731.9769999999999</v>
      </c>
      <c r="R43" s="220">
        <v>-109.4984</v>
      </c>
      <c r="S43" s="220">
        <v>-11889.379000000001</v>
      </c>
      <c r="T43" s="220">
        <v>-2687.8787000000002</v>
      </c>
      <c r="V43" s="219" t="s">
        <v>475</v>
      </c>
    </row>
    <row r="44" spans="1:22" ht="12" customHeight="1" x14ac:dyDescent="0.2">
      <c r="A44" s="219" t="s">
        <v>476</v>
      </c>
      <c r="B44" s="220">
        <v>8650.7793999999994</v>
      </c>
      <c r="C44" s="220">
        <v>872.12469999999996</v>
      </c>
      <c r="D44" s="220">
        <v>-4797.4251999999997</v>
      </c>
      <c r="E44" s="220">
        <v>5128.7577000000001</v>
      </c>
      <c r="F44" s="220">
        <v>-3995.5663</v>
      </c>
      <c r="G44" s="220">
        <v>6655.3283000000001</v>
      </c>
      <c r="H44" s="220">
        <v>9075.6075000000001</v>
      </c>
      <c r="I44" s="220">
        <v>48409.389499999997</v>
      </c>
      <c r="J44" s="220">
        <v>1053.1552999999999</v>
      </c>
      <c r="K44" s="220">
        <v>48015.13</v>
      </c>
      <c r="L44" s="220">
        <v>71648.131399999998</v>
      </c>
      <c r="M44" s="220">
        <v>24392.211800000001</v>
      </c>
      <c r="N44" s="220">
        <v>23228.483</v>
      </c>
      <c r="O44" s="220">
        <v>41262.920899999997</v>
      </c>
      <c r="P44" s="220">
        <v>44238.248200000002</v>
      </c>
      <c r="Q44" s="220">
        <v>18677.093799999999</v>
      </c>
      <c r="R44" s="220">
        <v>-19591.2942</v>
      </c>
      <c r="S44" s="220">
        <v>-1671.3376000000001</v>
      </c>
      <c r="T44" s="220">
        <v>-8443.4166000000005</v>
      </c>
      <c r="V44" s="219" t="s">
        <v>477</v>
      </c>
    </row>
    <row r="45" spans="1:22" ht="12" customHeight="1" x14ac:dyDescent="0.2">
      <c r="A45" s="219" t="s">
        <v>472</v>
      </c>
      <c r="B45" s="220">
        <v>3075.9137000000001</v>
      </c>
      <c r="C45" s="220">
        <v>2481.2008999999998</v>
      </c>
      <c r="D45" s="220">
        <v>1980.7425000000001</v>
      </c>
      <c r="E45" s="220">
        <v>2972.6048000000001</v>
      </c>
      <c r="F45" s="220">
        <v>2080.9331000000002</v>
      </c>
      <c r="G45" s="220">
        <v>6451.2523000000001</v>
      </c>
      <c r="H45" s="220">
        <v>7715.8134</v>
      </c>
      <c r="I45" s="220">
        <v>26217.335899999998</v>
      </c>
      <c r="J45" s="220">
        <v>-7565.3674000000001</v>
      </c>
      <c r="K45" s="220">
        <v>37071.2382</v>
      </c>
      <c r="L45" s="220">
        <v>37673.913699999997</v>
      </c>
      <c r="M45" s="220">
        <v>7188.5807000000004</v>
      </c>
      <c r="N45" s="220">
        <v>5604.1702999999998</v>
      </c>
      <c r="O45" s="220">
        <v>11135.851699999999</v>
      </c>
      <c r="P45" s="220">
        <v>10656.1114</v>
      </c>
      <c r="Q45" s="220">
        <v>6546.5823</v>
      </c>
      <c r="R45" s="220">
        <v>6795.0122000000001</v>
      </c>
      <c r="S45" s="220">
        <v>2962.9382000000001</v>
      </c>
      <c r="T45" s="220">
        <v>-2216.9960000000001</v>
      </c>
      <c r="V45" s="219" t="s">
        <v>473</v>
      </c>
    </row>
    <row r="46" spans="1:22" ht="12" customHeight="1" x14ac:dyDescent="0.2">
      <c r="A46" s="219" t="s">
        <v>474</v>
      </c>
      <c r="B46" s="220">
        <v>5574.8656000000001</v>
      </c>
      <c r="C46" s="220">
        <v>-1609.0761</v>
      </c>
      <c r="D46" s="220">
        <v>-6778.1677</v>
      </c>
      <c r="E46" s="220">
        <v>2156.1529</v>
      </c>
      <c r="F46" s="220">
        <v>-6076.4994999999999</v>
      </c>
      <c r="G46" s="220">
        <v>204.07599999999999</v>
      </c>
      <c r="H46" s="220">
        <v>1359.7940000000001</v>
      </c>
      <c r="I46" s="220">
        <v>22192.053599999999</v>
      </c>
      <c r="J46" s="220">
        <v>8618.5228000000006</v>
      </c>
      <c r="K46" s="220">
        <v>10943.891799999999</v>
      </c>
      <c r="L46" s="220">
        <v>33974.217700000001</v>
      </c>
      <c r="M46" s="220">
        <v>17203.631099999999</v>
      </c>
      <c r="N46" s="220">
        <v>17624.312699999999</v>
      </c>
      <c r="O46" s="220">
        <v>30127.069100000001</v>
      </c>
      <c r="P46" s="220">
        <v>33582.136700000003</v>
      </c>
      <c r="Q46" s="220">
        <v>12130.511500000001</v>
      </c>
      <c r="R46" s="220">
        <v>-26386.306499999999</v>
      </c>
      <c r="S46" s="220">
        <v>-4634.2758999999996</v>
      </c>
      <c r="T46" s="220">
        <v>-6226.4206000000004</v>
      </c>
      <c r="V46" s="219" t="s">
        <v>475</v>
      </c>
    </row>
    <row r="47" spans="1:22" ht="12" customHeight="1" x14ac:dyDescent="0.2">
      <c r="A47" s="219" t="s">
        <v>478</v>
      </c>
      <c r="B47" s="220">
        <v>-2603.8366000000001</v>
      </c>
      <c r="C47" s="220">
        <v>-5619.2565000000004</v>
      </c>
      <c r="D47" s="220">
        <v>-1389.7363</v>
      </c>
      <c r="E47" s="220">
        <v>-8153.5888000000004</v>
      </c>
      <c r="F47" s="220">
        <v>-499.20909999999998</v>
      </c>
      <c r="G47" s="220">
        <v>-3483.7865000000002</v>
      </c>
      <c r="H47" s="220">
        <v>-6292.1252999999997</v>
      </c>
      <c r="I47" s="220">
        <v>-17118.977999999999</v>
      </c>
      <c r="J47" s="220">
        <v>-3317.3569000000002</v>
      </c>
      <c r="K47" s="220">
        <v>-28414.904500000001</v>
      </c>
      <c r="L47" s="220">
        <v>-39986.2601</v>
      </c>
      <c r="M47" s="220">
        <v>-35403.077400000002</v>
      </c>
      <c r="N47" s="220">
        <v>-23539.418900000001</v>
      </c>
      <c r="O47" s="220">
        <v>-37808.5677</v>
      </c>
      <c r="P47" s="220">
        <v>-43030.101300000002</v>
      </c>
      <c r="Q47" s="220">
        <v>-23279.721099999999</v>
      </c>
      <c r="R47" s="220">
        <v>-19316.618699999999</v>
      </c>
      <c r="S47" s="220">
        <v>-28367.184399999998</v>
      </c>
      <c r="T47" s="220">
        <v>-42306.587599999999</v>
      </c>
      <c r="V47" s="219" t="s">
        <v>479</v>
      </c>
    </row>
    <row r="48" spans="1:22" ht="12" customHeight="1" x14ac:dyDescent="0.2">
      <c r="A48" s="219" t="s">
        <v>480</v>
      </c>
      <c r="B48" s="220">
        <v>-17.887</v>
      </c>
      <c r="C48" s="220">
        <v>0</v>
      </c>
      <c r="D48" s="220">
        <v>0</v>
      </c>
      <c r="E48" s="220">
        <v>0</v>
      </c>
      <c r="F48" s="220">
        <v>0</v>
      </c>
      <c r="G48" s="220">
        <v>0</v>
      </c>
      <c r="H48" s="220">
        <v>0</v>
      </c>
      <c r="I48" s="220">
        <v>0</v>
      </c>
      <c r="J48" s="220">
        <v>0</v>
      </c>
      <c r="K48" s="220">
        <v>0</v>
      </c>
      <c r="L48" s="220">
        <v>0</v>
      </c>
      <c r="M48" s="220">
        <v>0</v>
      </c>
      <c r="N48" s="220">
        <v>0</v>
      </c>
      <c r="O48" s="220">
        <v>0</v>
      </c>
      <c r="P48" s="220">
        <v>0</v>
      </c>
      <c r="Q48" s="220">
        <v>0</v>
      </c>
      <c r="R48" s="220">
        <v>0</v>
      </c>
      <c r="S48" s="220">
        <v>0</v>
      </c>
      <c r="T48" s="220">
        <v>0</v>
      </c>
      <c r="V48" s="219" t="s">
        <v>481</v>
      </c>
    </row>
    <row r="49" spans="1:22" ht="12" customHeight="1" x14ac:dyDescent="0.2">
      <c r="A49" s="219" t="s">
        <v>482</v>
      </c>
      <c r="B49" s="220">
        <v>192.53399999999999</v>
      </c>
      <c r="C49" s="220">
        <v>0</v>
      </c>
      <c r="D49" s="220">
        <v>0</v>
      </c>
      <c r="E49" s="220">
        <v>0</v>
      </c>
      <c r="F49" s="220">
        <v>0</v>
      </c>
      <c r="G49" s="220">
        <v>0</v>
      </c>
      <c r="H49" s="220">
        <v>0</v>
      </c>
      <c r="I49" s="220">
        <v>0</v>
      </c>
      <c r="J49" s="220">
        <v>0</v>
      </c>
      <c r="K49" s="220">
        <v>0</v>
      </c>
      <c r="L49" s="220">
        <v>0</v>
      </c>
      <c r="M49" s="220">
        <v>0</v>
      </c>
      <c r="N49" s="220">
        <v>0</v>
      </c>
      <c r="O49" s="220">
        <v>0</v>
      </c>
      <c r="P49" s="220">
        <v>0</v>
      </c>
      <c r="Q49" s="220">
        <v>0</v>
      </c>
      <c r="R49" s="220">
        <v>0</v>
      </c>
      <c r="S49" s="220">
        <v>0</v>
      </c>
      <c r="T49" s="220">
        <v>0</v>
      </c>
      <c r="V49" s="219" t="s">
        <v>483</v>
      </c>
    </row>
    <row r="50" spans="1:22" ht="12" customHeight="1" x14ac:dyDescent="0.2">
      <c r="A50" s="219" t="s">
        <v>484</v>
      </c>
      <c r="B50" s="220">
        <v>1550.5609999999999</v>
      </c>
      <c r="C50" s="220">
        <v>0</v>
      </c>
      <c r="D50" s="220">
        <v>0</v>
      </c>
      <c r="E50" s="220">
        <v>0</v>
      </c>
      <c r="F50" s="220">
        <v>0</v>
      </c>
      <c r="G50" s="220">
        <v>0</v>
      </c>
      <c r="H50" s="220">
        <v>0</v>
      </c>
      <c r="I50" s="220">
        <v>0</v>
      </c>
      <c r="J50" s="220">
        <v>0</v>
      </c>
      <c r="K50" s="220">
        <v>0</v>
      </c>
      <c r="L50" s="220">
        <v>0</v>
      </c>
      <c r="M50" s="220">
        <v>0</v>
      </c>
      <c r="N50" s="220">
        <v>0</v>
      </c>
      <c r="O50" s="220">
        <v>0</v>
      </c>
      <c r="P50" s="220">
        <v>0</v>
      </c>
      <c r="Q50" s="220">
        <v>0</v>
      </c>
      <c r="R50" s="220">
        <v>0</v>
      </c>
      <c r="S50" s="220">
        <v>0</v>
      </c>
      <c r="T50" s="220">
        <v>0</v>
      </c>
      <c r="V50" s="219" t="s">
        <v>485</v>
      </c>
    </row>
    <row r="51" spans="1:22" ht="12" customHeight="1" x14ac:dyDescent="0.2">
      <c r="A51" s="219" t="s">
        <v>486</v>
      </c>
      <c r="B51" s="220">
        <v>-4329.0569999999998</v>
      </c>
      <c r="C51" s="220">
        <v>0</v>
      </c>
      <c r="D51" s="220">
        <v>0</v>
      </c>
      <c r="E51" s="220">
        <v>0</v>
      </c>
      <c r="F51" s="220">
        <v>0</v>
      </c>
      <c r="G51" s="220">
        <v>0</v>
      </c>
      <c r="H51" s="220">
        <v>0</v>
      </c>
      <c r="I51" s="220">
        <v>0</v>
      </c>
      <c r="J51" s="220">
        <v>0</v>
      </c>
      <c r="K51" s="220">
        <v>0</v>
      </c>
      <c r="L51" s="220">
        <v>0</v>
      </c>
      <c r="M51" s="220">
        <v>0</v>
      </c>
      <c r="N51" s="220">
        <v>0</v>
      </c>
      <c r="O51" s="220">
        <v>0</v>
      </c>
      <c r="P51" s="220">
        <v>0</v>
      </c>
      <c r="Q51" s="220">
        <v>0</v>
      </c>
      <c r="R51" s="220">
        <v>0</v>
      </c>
      <c r="S51" s="220">
        <v>0</v>
      </c>
      <c r="T51" s="220">
        <v>0</v>
      </c>
      <c r="V51" s="219" t="s">
        <v>487</v>
      </c>
    </row>
    <row r="52" spans="1:22" ht="12" customHeight="1" x14ac:dyDescent="0.2">
      <c r="A52" s="219" t="s">
        <v>488</v>
      </c>
      <c r="B52" s="220">
        <v>-4871.9386999999997</v>
      </c>
      <c r="C52" s="220">
        <v>8315.1419000000005</v>
      </c>
      <c r="D52" s="220">
        <v>860.23230000000001</v>
      </c>
      <c r="E52" s="220">
        <v>-1519.0989</v>
      </c>
      <c r="F52" s="220">
        <v>-9865.5041000000001</v>
      </c>
      <c r="G52" s="220">
        <v>-22671.2202</v>
      </c>
      <c r="H52" s="220">
        <v>24045.187099999999</v>
      </c>
      <c r="I52" s="220">
        <v>30884.267599999999</v>
      </c>
      <c r="J52" s="220">
        <v>7538.4039000000002</v>
      </c>
      <c r="K52" s="220">
        <v>13247.4195</v>
      </c>
      <c r="L52" s="220">
        <v>36496.504200000003</v>
      </c>
      <c r="M52" s="220">
        <v>46943.653299999998</v>
      </c>
      <c r="N52" s="220">
        <v>19167.986099999998</v>
      </c>
      <c r="O52" s="220">
        <v>18659.125100000001</v>
      </c>
      <c r="P52" s="220">
        <v>41926.103199999998</v>
      </c>
      <c r="Q52" s="220">
        <v>-3420.6226999999999</v>
      </c>
      <c r="R52" s="220">
        <v>-878.21820000000002</v>
      </c>
      <c r="S52" s="220">
        <v>-2960.5403000000001</v>
      </c>
      <c r="T52" s="220">
        <v>-9038.5598000000009</v>
      </c>
      <c r="V52" s="219" t="s">
        <v>489</v>
      </c>
    </row>
    <row r="53" spans="1:22" ht="12" customHeight="1" x14ac:dyDescent="0.2">
      <c r="A53" s="219" t="s">
        <v>480</v>
      </c>
      <c r="B53" s="220">
        <v>-200.55609999999999</v>
      </c>
      <c r="C53" s="220">
        <v>0</v>
      </c>
      <c r="D53" s="220">
        <v>0</v>
      </c>
      <c r="E53" s="220">
        <v>0</v>
      </c>
      <c r="F53" s="220">
        <v>0</v>
      </c>
      <c r="G53" s="220">
        <v>0</v>
      </c>
      <c r="H53" s="220">
        <v>0</v>
      </c>
      <c r="I53" s="220">
        <v>0</v>
      </c>
      <c r="J53" s="220">
        <v>0</v>
      </c>
      <c r="K53" s="220">
        <v>0</v>
      </c>
      <c r="L53" s="220">
        <v>0</v>
      </c>
      <c r="M53" s="220">
        <v>0</v>
      </c>
      <c r="N53" s="220">
        <v>0</v>
      </c>
      <c r="O53" s="220">
        <v>0</v>
      </c>
      <c r="P53" s="220">
        <v>0</v>
      </c>
      <c r="Q53" s="220">
        <v>0</v>
      </c>
      <c r="R53" s="220">
        <v>0</v>
      </c>
      <c r="S53" s="220">
        <v>0</v>
      </c>
      <c r="T53" s="220">
        <v>0</v>
      </c>
      <c r="V53" s="219" t="s">
        <v>490</v>
      </c>
    </row>
    <row r="54" spans="1:22" ht="12" customHeight="1" x14ac:dyDescent="0.2">
      <c r="A54" s="219" t="s">
        <v>482</v>
      </c>
      <c r="B54" s="220">
        <v>1539.6543999999999</v>
      </c>
      <c r="C54" s="220">
        <v>0</v>
      </c>
      <c r="D54" s="220">
        <v>0</v>
      </c>
      <c r="E54" s="220">
        <v>0</v>
      </c>
      <c r="F54" s="220">
        <v>0</v>
      </c>
      <c r="G54" s="220">
        <v>0</v>
      </c>
      <c r="H54" s="220">
        <v>0</v>
      </c>
      <c r="I54" s="220">
        <v>0</v>
      </c>
      <c r="J54" s="220">
        <v>0</v>
      </c>
      <c r="K54" s="220">
        <v>0</v>
      </c>
      <c r="L54" s="220">
        <v>0</v>
      </c>
      <c r="M54" s="220">
        <v>0</v>
      </c>
      <c r="N54" s="220">
        <v>0</v>
      </c>
      <c r="O54" s="220">
        <v>0</v>
      </c>
      <c r="P54" s="220">
        <v>0</v>
      </c>
      <c r="Q54" s="220">
        <v>0</v>
      </c>
      <c r="R54" s="220">
        <v>0</v>
      </c>
      <c r="S54" s="220">
        <v>0</v>
      </c>
      <c r="T54" s="220">
        <v>0</v>
      </c>
      <c r="V54" s="219" t="s">
        <v>491</v>
      </c>
    </row>
    <row r="55" spans="1:22" ht="12" customHeight="1" x14ac:dyDescent="0.2">
      <c r="A55" s="219" t="s">
        <v>484</v>
      </c>
      <c r="B55" s="220">
        <v>1717.7070000000001</v>
      </c>
      <c r="C55" s="220">
        <v>0</v>
      </c>
      <c r="D55" s="220">
        <v>0</v>
      </c>
      <c r="E55" s="220">
        <v>0</v>
      </c>
      <c r="F55" s="220">
        <v>0</v>
      </c>
      <c r="G55" s="220">
        <v>0</v>
      </c>
      <c r="H55" s="220">
        <v>0</v>
      </c>
      <c r="I55" s="220">
        <v>0</v>
      </c>
      <c r="J55" s="220">
        <v>0</v>
      </c>
      <c r="K55" s="220">
        <v>0</v>
      </c>
      <c r="L55" s="220">
        <v>0</v>
      </c>
      <c r="M55" s="220">
        <v>0</v>
      </c>
      <c r="N55" s="220">
        <v>0</v>
      </c>
      <c r="O55" s="220">
        <v>0</v>
      </c>
      <c r="P55" s="220">
        <v>0</v>
      </c>
      <c r="Q55" s="220">
        <v>0</v>
      </c>
      <c r="R55" s="220">
        <v>0</v>
      </c>
      <c r="S55" s="220">
        <v>0</v>
      </c>
      <c r="T55" s="220">
        <v>0</v>
      </c>
      <c r="V55" s="219" t="s">
        <v>492</v>
      </c>
    </row>
    <row r="56" spans="1:22" ht="12" customHeight="1" x14ac:dyDescent="0.2">
      <c r="A56" s="219" t="s">
        <v>486</v>
      </c>
      <c r="B56" s="220">
        <v>-7928.7439999999997</v>
      </c>
      <c r="C56" s="220">
        <v>0</v>
      </c>
      <c r="D56" s="220">
        <v>0</v>
      </c>
      <c r="E56" s="220">
        <v>0</v>
      </c>
      <c r="F56" s="220">
        <v>0</v>
      </c>
      <c r="G56" s="220">
        <v>0</v>
      </c>
      <c r="H56" s="220">
        <v>0</v>
      </c>
      <c r="I56" s="220">
        <v>0</v>
      </c>
      <c r="J56" s="220">
        <v>0</v>
      </c>
      <c r="K56" s="220">
        <v>0</v>
      </c>
      <c r="L56" s="220">
        <v>0</v>
      </c>
      <c r="M56" s="220">
        <v>0</v>
      </c>
      <c r="N56" s="220">
        <v>0</v>
      </c>
      <c r="O56" s="220">
        <v>0</v>
      </c>
      <c r="P56" s="220">
        <v>0</v>
      </c>
      <c r="Q56" s="220">
        <v>0</v>
      </c>
      <c r="R56" s="220">
        <v>0</v>
      </c>
      <c r="S56" s="220">
        <v>0</v>
      </c>
      <c r="T56" s="220">
        <v>0</v>
      </c>
      <c r="V56" s="219" t="s">
        <v>493</v>
      </c>
    </row>
    <row r="57" spans="1:22" ht="12" customHeight="1" x14ac:dyDescent="0.2">
      <c r="A57" s="219" t="s">
        <v>494</v>
      </c>
      <c r="B57" s="220">
        <v>2671.0698000000002</v>
      </c>
      <c r="C57" s="220">
        <v>-565.49839999999995</v>
      </c>
      <c r="D57" s="220">
        <v>-140.41139999999999</v>
      </c>
      <c r="E57" s="220">
        <v>-876.31089999999995</v>
      </c>
      <c r="F57" s="220">
        <v>-2113.6833000000001</v>
      </c>
      <c r="G57" s="220">
        <v>-693.92510000000004</v>
      </c>
      <c r="H57" s="220">
        <v>-94.543700000000001</v>
      </c>
      <c r="I57" s="220">
        <v>-3152.1381000000001</v>
      </c>
      <c r="J57" s="220">
        <v>1682.0872999999999</v>
      </c>
      <c r="K57" s="220">
        <v>-329.94499999999999</v>
      </c>
      <c r="L57" s="220">
        <v>8822.5141000000003</v>
      </c>
      <c r="M57" s="220">
        <v>-4479.5020999999997</v>
      </c>
      <c r="N57" s="220">
        <v>552.20259999999996</v>
      </c>
      <c r="O57" s="220">
        <v>843.48329999999999</v>
      </c>
      <c r="P57" s="220">
        <v>4613.0544</v>
      </c>
      <c r="Q57" s="220">
        <v>2834.3271</v>
      </c>
      <c r="R57" s="220">
        <v>13475.902700000001</v>
      </c>
      <c r="S57" s="220">
        <v>6412.7537000000002</v>
      </c>
      <c r="T57" s="220">
        <v>5903.0182999999997</v>
      </c>
      <c r="V57" s="219" t="s">
        <v>495</v>
      </c>
    </row>
    <row r="58" spans="1:22" ht="12" customHeight="1" x14ac:dyDescent="0.2">
      <c r="A58" s="219" t="s">
        <v>496</v>
      </c>
      <c r="B58" s="220">
        <v>7981.3</v>
      </c>
      <c r="C58" s="220">
        <v>3306.6003999999998</v>
      </c>
      <c r="D58" s="220">
        <v>302.0872</v>
      </c>
      <c r="E58" s="220">
        <v>8495.6504000000004</v>
      </c>
      <c r="F58" s="220">
        <v>2244.0297999999998</v>
      </c>
      <c r="G58" s="220">
        <v>4319.4638000000004</v>
      </c>
      <c r="H58" s="220">
        <v>30569.117399999999</v>
      </c>
      <c r="I58" s="220">
        <v>87484.245599999995</v>
      </c>
      <c r="J58" s="220">
        <v>2969.0720000000001</v>
      </c>
      <c r="K58" s="220">
        <v>46650.987800000003</v>
      </c>
      <c r="L58" s="220">
        <v>49100.503499999999</v>
      </c>
      <c r="M58" s="220">
        <v>58636.807200000003</v>
      </c>
      <c r="N58" s="220">
        <v>18899.552299999999</v>
      </c>
      <c r="O58" s="220">
        <v>-5926.4871000000003</v>
      </c>
      <c r="P58" s="220">
        <v>10832.6572</v>
      </c>
      <c r="Q58" s="220">
        <v>1568.7719999999999</v>
      </c>
      <c r="R58" s="220">
        <v>9237.4359999999997</v>
      </c>
      <c r="S58" s="220">
        <v>5092.8685999999998</v>
      </c>
      <c r="T58" s="220">
        <v>2927.6745999999998</v>
      </c>
      <c r="V58" s="219" t="s">
        <v>159</v>
      </c>
    </row>
    <row r="59" spans="1:22" ht="12" customHeight="1" x14ac:dyDescent="0.2">
      <c r="A59" s="219" t="s">
        <v>497</v>
      </c>
      <c r="B59" s="220">
        <v>-7981.3</v>
      </c>
      <c r="C59" s="220">
        <v>-3306.6003999999998</v>
      </c>
      <c r="D59" s="220">
        <v>-302.0872</v>
      </c>
      <c r="E59" s="220">
        <v>-8495.6504000000004</v>
      </c>
      <c r="F59" s="220">
        <v>-2244.0297999999998</v>
      </c>
      <c r="G59" s="220">
        <v>-4319.4638000000004</v>
      </c>
      <c r="H59" s="220">
        <v>-30569.117399999999</v>
      </c>
      <c r="I59" s="220">
        <v>-87484.245599999995</v>
      </c>
      <c r="J59" s="220">
        <v>-2969.0720000000001</v>
      </c>
      <c r="K59" s="220">
        <v>-46650.987800000003</v>
      </c>
      <c r="L59" s="220">
        <v>-49100.503499999999</v>
      </c>
      <c r="M59" s="220">
        <v>-58636.807200000003</v>
      </c>
      <c r="N59" s="220">
        <v>-18899.552299999999</v>
      </c>
      <c r="O59" s="220">
        <v>5926.4871000000003</v>
      </c>
      <c r="P59" s="220">
        <v>-10832.6572</v>
      </c>
      <c r="Q59" s="220">
        <v>-1568.7719999999999</v>
      </c>
      <c r="R59" s="220">
        <v>-9237.4359999999997</v>
      </c>
      <c r="S59" s="220">
        <v>-5092.8685999999998</v>
      </c>
      <c r="T59" s="220">
        <v>-2927.6745999999998</v>
      </c>
      <c r="V59" s="219" t="s">
        <v>498</v>
      </c>
    </row>
    <row r="60" spans="1:22" ht="12" customHeight="1" x14ac:dyDescent="0.2">
      <c r="A60" s="219" t="s">
        <v>499</v>
      </c>
      <c r="B60" s="220">
        <v>2260.33</v>
      </c>
      <c r="C60" s="220">
        <v>-3306.6003999999998</v>
      </c>
      <c r="D60" s="220">
        <v>-302.0872</v>
      </c>
      <c r="E60" s="220">
        <v>-8495.6504000000004</v>
      </c>
      <c r="F60" s="220">
        <v>-2244.0297999999998</v>
      </c>
      <c r="G60" s="220">
        <v>-4319.4638000000004</v>
      </c>
      <c r="H60" s="220">
        <v>-30569.117399999999</v>
      </c>
      <c r="I60" s="220">
        <v>-87484.245599999995</v>
      </c>
      <c r="J60" s="220">
        <v>-2969.0720000000001</v>
      </c>
      <c r="K60" s="220">
        <v>-46650.987800000003</v>
      </c>
      <c r="L60" s="220">
        <v>-49100.503499999999</v>
      </c>
      <c r="M60" s="220">
        <v>-58636.807200000003</v>
      </c>
      <c r="N60" s="220">
        <v>-18899.552299999999</v>
      </c>
      <c r="O60" s="220">
        <v>5926.4871000000003</v>
      </c>
      <c r="P60" s="220">
        <v>-10832.6572</v>
      </c>
      <c r="Q60" s="220">
        <v>-1568.7719999999999</v>
      </c>
      <c r="R60" s="220">
        <v>-9237.4359999999997</v>
      </c>
      <c r="S60" s="220">
        <v>-5092.8685999999998</v>
      </c>
      <c r="T60" s="220">
        <v>-2927.6745999999998</v>
      </c>
      <c r="V60" s="219" t="s">
        <v>500</v>
      </c>
    </row>
    <row r="61" spans="1:22" ht="12" customHeight="1" x14ac:dyDescent="0.2">
      <c r="A61" s="219" t="s">
        <v>501</v>
      </c>
      <c r="B61" s="220">
        <v>-6795.18</v>
      </c>
      <c r="C61" s="220">
        <v>0</v>
      </c>
      <c r="D61" s="220">
        <v>0</v>
      </c>
      <c r="E61" s="220">
        <v>0</v>
      </c>
      <c r="F61" s="220">
        <v>0</v>
      </c>
      <c r="G61" s="220">
        <v>0</v>
      </c>
      <c r="H61" s="220">
        <v>0</v>
      </c>
      <c r="I61" s="220">
        <v>0</v>
      </c>
      <c r="J61" s="220">
        <v>0</v>
      </c>
      <c r="K61" s="220">
        <v>0</v>
      </c>
      <c r="L61" s="220">
        <v>0</v>
      </c>
      <c r="M61" s="220">
        <v>0</v>
      </c>
      <c r="N61" s="220">
        <v>0</v>
      </c>
      <c r="O61" s="220">
        <v>0</v>
      </c>
      <c r="P61" s="220">
        <v>0</v>
      </c>
      <c r="Q61" s="220">
        <v>0</v>
      </c>
      <c r="R61" s="220">
        <v>0</v>
      </c>
      <c r="S61" s="220">
        <v>0</v>
      </c>
      <c r="T61" s="220">
        <v>0</v>
      </c>
      <c r="V61" s="219" t="s">
        <v>502</v>
      </c>
    </row>
    <row r="62" spans="1:22" ht="12" customHeight="1" x14ac:dyDescent="0.2">
      <c r="A62" s="219" t="s">
        <v>503</v>
      </c>
      <c r="B62" s="220">
        <v>-3446.45</v>
      </c>
      <c r="C62" s="220">
        <v>0</v>
      </c>
      <c r="D62" s="220">
        <v>0</v>
      </c>
      <c r="E62" s="220">
        <v>0</v>
      </c>
      <c r="F62" s="220">
        <v>0</v>
      </c>
      <c r="G62" s="220">
        <v>0</v>
      </c>
      <c r="H62" s="220">
        <v>0</v>
      </c>
      <c r="I62" s="220">
        <v>0</v>
      </c>
      <c r="J62" s="220">
        <v>0</v>
      </c>
      <c r="K62" s="220">
        <v>0</v>
      </c>
      <c r="L62" s="220">
        <v>0</v>
      </c>
      <c r="M62" s="220">
        <v>0</v>
      </c>
      <c r="N62" s="220">
        <v>0</v>
      </c>
      <c r="O62" s="220">
        <v>0</v>
      </c>
      <c r="P62" s="220">
        <v>0</v>
      </c>
      <c r="Q62" s="220">
        <v>0</v>
      </c>
      <c r="R62" s="220">
        <v>0</v>
      </c>
      <c r="S62" s="220">
        <v>0</v>
      </c>
      <c r="T62" s="220">
        <v>0</v>
      </c>
      <c r="V62" s="219" t="s">
        <v>504</v>
      </c>
    </row>
    <row r="63" spans="1:22" ht="12" customHeight="1" x14ac:dyDescent="0.2">
      <c r="A63" s="221"/>
      <c r="B63" s="222"/>
      <c r="C63" s="222"/>
      <c r="D63" s="222"/>
      <c r="E63" s="222"/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215"/>
      <c r="V63" s="215"/>
    </row>
    <row r="64" spans="1:22" ht="12" customHeight="1" x14ac:dyDescent="0.2">
      <c r="A64" s="224"/>
      <c r="B64" s="225"/>
      <c r="C64" s="225"/>
      <c r="D64" s="225"/>
      <c r="E64" s="225"/>
      <c r="F64" s="226"/>
      <c r="G64" s="226"/>
      <c r="H64" s="226"/>
      <c r="I64" s="226"/>
      <c r="J64" s="226"/>
      <c r="K64" s="226"/>
      <c r="L64" s="226"/>
      <c r="M64" s="226"/>
      <c r="N64" s="226"/>
      <c r="O64" s="226"/>
      <c r="P64" s="226"/>
      <c r="Q64" s="226"/>
      <c r="R64" s="226"/>
      <c r="S64" s="226"/>
      <c r="T64" s="226"/>
    </row>
    <row r="65" spans="1:20" ht="12" customHeight="1" x14ac:dyDescent="0.2">
      <c r="A65" s="227" t="s">
        <v>179</v>
      </c>
      <c r="B65" s="225"/>
      <c r="C65" s="225"/>
      <c r="D65" s="225"/>
      <c r="E65" s="225"/>
      <c r="F65" s="226"/>
      <c r="G65" s="226"/>
      <c r="H65" s="226"/>
      <c r="I65" s="226"/>
      <c r="J65" s="226"/>
      <c r="K65" s="226"/>
      <c r="L65" s="226"/>
      <c r="M65" s="226"/>
      <c r="N65" s="226"/>
      <c r="O65" s="226"/>
      <c r="P65" s="226"/>
      <c r="Q65" s="226"/>
      <c r="R65" s="226"/>
      <c r="S65" s="226"/>
      <c r="T65" s="226"/>
    </row>
    <row r="66" spans="1:20" ht="12" customHeight="1" x14ac:dyDescent="0.2">
      <c r="A66" s="228" t="s">
        <v>505</v>
      </c>
      <c r="B66" s="225"/>
      <c r="C66" s="225"/>
      <c r="D66" s="225"/>
      <c r="E66" s="225"/>
      <c r="F66" s="226"/>
      <c r="G66" s="226"/>
      <c r="H66" s="226"/>
      <c r="I66" s="226"/>
      <c r="J66" s="226"/>
      <c r="K66" s="226"/>
      <c r="L66" s="226"/>
      <c r="M66" s="226"/>
      <c r="N66" s="226"/>
      <c r="O66" s="226"/>
      <c r="P66" s="226"/>
      <c r="Q66" s="226"/>
      <c r="R66" s="226"/>
      <c r="S66" s="226"/>
      <c r="T66" s="226"/>
    </row>
    <row r="67" spans="1:20" ht="12" customHeight="1" x14ac:dyDescent="0.2">
      <c r="A67" s="227" t="s">
        <v>506</v>
      </c>
      <c r="B67" s="225"/>
      <c r="C67" s="225"/>
      <c r="D67" s="225"/>
      <c r="E67" s="225"/>
      <c r="F67" s="226"/>
      <c r="G67" s="226"/>
      <c r="H67" s="226"/>
      <c r="I67" s="226"/>
      <c r="J67" s="226"/>
      <c r="K67" s="226"/>
      <c r="L67" s="226"/>
      <c r="M67" s="226"/>
      <c r="N67" s="226"/>
      <c r="O67" s="226"/>
      <c r="P67" s="226"/>
      <c r="Q67" s="226"/>
      <c r="R67" s="226"/>
      <c r="S67" s="226"/>
      <c r="T67" s="226"/>
    </row>
    <row r="68" spans="1:20" ht="12" customHeight="1" x14ac:dyDescent="0.2">
      <c r="A68" s="227"/>
      <c r="B68" s="225"/>
      <c r="C68" s="225"/>
      <c r="D68" s="225"/>
      <c r="E68" s="225"/>
      <c r="F68" s="226"/>
      <c r="G68" s="226"/>
      <c r="H68" s="226"/>
      <c r="I68" s="226"/>
      <c r="J68" s="226"/>
      <c r="K68" s="226"/>
      <c r="L68" s="226"/>
      <c r="M68" s="226"/>
      <c r="N68" s="226"/>
      <c r="O68" s="226"/>
      <c r="P68" s="226"/>
      <c r="Q68" s="226"/>
      <c r="R68" s="226"/>
      <c r="S68" s="226"/>
      <c r="T68" s="226"/>
    </row>
    <row r="69" spans="1:20" ht="12" customHeight="1" x14ac:dyDescent="0.2">
      <c r="A69" s="227" t="s">
        <v>186</v>
      </c>
      <c r="B69" s="225"/>
      <c r="C69" s="225"/>
      <c r="D69" s="225"/>
      <c r="E69" s="225"/>
      <c r="F69" s="226"/>
      <c r="G69" s="226"/>
      <c r="H69" s="226"/>
      <c r="I69" s="226"/>
      <c r="J69" s="226"/>
      <c r="K69" s="226"/>
      <c r="L69" s="226"/>
      <c r="M69" s="226"/>
      <c r="N69" s="226"/>
      <c r="O69" s="226"/>
      <c r="P69" s="226"/>
      <c r="Q69" s="226"/>
      <c r="R69" s="226"/>
      <c r="S69" s="226"/>
      <c r="T69" s="226"/>
    </row>
    <row r="70" spans="1:20" ht="12" customHeight="1" x14ac:dyDescent="0.2">
      <c r="A70" s="228" t="s">
        <v>507</v>
      </c>
      <c r="B70" s="225"/>
      <c r="C70" s="225"/>
      <c r="D70" s="225"/>
      <c r="E70" s="225"/>
      <c r="F70" s="226"/>
      <c r="G70" s="226"/>
      <c r="H70" s="226"/>
      <c r="I70" s="226"/>
      <c r="J70" s="226"/>
      <c r="K70" s="226"/>
      <c r="L70" s="226"/>
      <c r="M70" s="226"/>
      <c r="N70" s="226"/>
      <c r="O70" s="226"/>
      <c r="P70" s="226"/>
      <c r="Q70" s="226"/>
      <c r="R70" s="226"/>
      <c r="S70" s="226"/>
      <c r="T70" s="226"/>
    </row>
    <row r="71" spans="1:20" ht="12" customHeight="1" x14ac:dyDescent="0.2">
      <c r="A71" s="227" t="s">
        <v>508</v>
      </c>
      <c r="B71" s="225"/>
      <c r="C71" s="225"/>
      <c r="D71" s="225"/>
      <c r="E71" s="225"/>
      <c r="F71" s="226"/>
      <c r="G71" s="226"/>
      <c r="H71" s="226"/>
      <c r="I71" s="226"/>
      <c r="J71" s="226"/>
      <c r="K71" s="226"/>
      <c r="L71" s="226"/>
      <c r="M71" s="226"/>
      <c r="N71" s="226"/>
      <c r="O71" s="226"/>
      <c r="P71" s="226"/>
      <c r="Q71" s="226"/>
      <c r="R71" s="226"/>
      <c r="S71" s="226"/>
      <c r="T71" s="226"/>
    </row>
    <row r="72" spans="1:20" ht="12" customHeight="1" x14ac:dyDescent="0.2">
      <c r="A72" s="229"/>
      <c r="B72" s="225"/>
      <c r="C72" s="225"/>
      <c r="D72" s="225"/>
      <c r="E72" s="225"/>
      <c r="F72" s="226"/>
      <c r="G72" s="226"/>
      <c r="H72" s="226"/>
      <c r="I72" s="226"/>
      <c r="J72" s="226"/>
      <c r="K72" s="226"/>
      <c r="L72" s="226"/>
      <c r="M72" s="226"/>
      <c r="N72" s="226"/>
      <c r="O72" s="226"/>
      <c r="P72" s="226"/>
      <c r="Q72" s="226"/>
      <c r="R72" s="226"/>
      <c r="S72" s="226"/>
      <c r="T72" s="226"/>
    </row>
    <row r="73" spans="1:20" ht="12" customHeight="1" x14ac:dyDescent="0.2">
      <c r="B73" s="225"/>
      <c r="C73" s="225"/>
      <c r="D73" s="225"/>
      <c r="E73" s="225"/>
      <c r="F73" s="226"/>
      <c r="G73" s="226"/>
      <c r="H73" s="226"/>
      <c r="I73" s="226"/>
      <c r="J73" s="226"/>
      <c r="K73" s="226"/>
      <c r="L73" s="226"/>
      <c r="M73" s="226"/>
      <c r="N73" s="226"/>
      <c r="O73" s="226"/>
      <c r="P73" s="226"/>
      <c r="Q73" s="226"/>
      <c r="R73" s="226"/>
      <c r="S73" s="226"/>
      <c r="T73" s="226"/>
    </row>
    <row r="74" spans="1:20" ht="12" customHeight="1" x14ac:dyDescent="0.2">
      <c r="B74" s="225"/>
      <c r="C74" s="225"/>
      <c r="D74" s="225"/>
      <c r="E74" s="225"/>
      <c r="F74" s="226"/>
      <c r="G74" s="226"/>
      <c r="H74" s="226"/>
      <c r="I74" s="226"/>
      <c r="J74" s="226"/>
      <c r="K74" s="226"/>
      <c r="L74" s="226"/>
      <c r="M74" s="226"/>
      <c r="N74" s="226"/>
      <c r="O74" s="226"/>
      <c r="P74" s="226"/>
      <c r="Q74" s="226"/>
      <c r="R74" s="226"/>
      <c r="S74" s="226"/>
      <c r="T74" s="226"/>
    </row>
    <row r="75" spans="1:20" ht="12" customHeight="1" x14ac:dyDescent="0.2">
      <c r="B75" s="225"/>
      <c r="C75" s="225"/>
      <c r="D75" s="225"/>
      <c r="E75" s="225"/>
      <c r="F75" s="226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226"/>
      <c r="T75" s="226"/>
    </row>
    <row r="76" spans="1:20" ht="12" customHeight="1" x14ac:dyDescent="0.2">
      <c r="B76" s="225"/>
      <c r="C76" s="225"/>
      <c r="D76" s="225"/>
      <c r="E76" s="225"/>
      <c r="F76" s="226"/>
      <c r="G76" s="226"/>
      <c r="H76" s="226"/>
      <c r="I76" s="226"/>
      <c r="J76" s="226"/>
      <c r="K76" s="226"/>
      <c r="L76" s="226"/>
      <c r="M76" s="226"/>
      <c r="N76" s="226"/>
      <c r="O76" s="226"/>
      <c r="P76" s="226"/>
      <c r="Q76" s="226"/>
      <c r="R76" s="226"/>
      <c r="S76" s="226"/>
      <c r="T76" s="226"/>
    </row>
    <row r="77" spans="1:20" ht="12" customHeight="1" x14ac:dyDescent="0.2">
      <c r="B77" s="225"/>
      <c r="C77" s="225"/>
      <c r="D77" s="225"/>
      <c r="E77" s="225"/>
      <c r="F77" s="226"/>
      <c r="G77" s="226"/>
      <c r="H77" s="226"/>
      <c r="I77" s="226"/>
      <c r="J77" s="226"/>
      <c r="K77" s="226"/>
      <c r="L77" s="226"/>
      <c r="M77" s="226"/>
      <c r="N77" s="226"/>
      <c r="O77" s="226"/>
      <c r="P77" s="226"/>
      <c r="Q77" s="226"/>
      <c r="R77" s="226"/>
      <c r="S77" s="226"/>
      <c r="T77" s="226"/>
    </row>
    <row r="78" spans="1:20" ht="12" customHeight="1" x14ac:dyDescent="0.2">
      <c r="B78" s="225"/>
      <c r="C78" s="225"/>
      <c r="D78" s="225"/>
      <c r="E78" s="225"/>
      <c r="F78" s="226"/>
      <c r="G78" s="226"/>
      <c r="H78" s="226"/>
      <c r="I78" s="226"/>
      <c r="J78" s="226"/>
      <c r="K78" s="226"/>
      <c r="L78" s="226"/>
      <c r="M78" s="226"/>
      <c r="N78" s="226"/>
      <c r="O78" s="226"/>
      <c r="P78" s="226"/>
      <c r="Q78" s="226"/>
      <c r="R78" s="226"/>
      <c r="S78" s="226"/>
      <c r="T78" s="226"/>
    </row>
    <row r="79" spans="1:20" ht="12" customHeight="1" x14ac:dyDescent="0.2">
      <c r="B79" s="225"/>
      <c r="C79" s="225"/>
      <c r="D79" s="225"/>
      <c r="E79" s="225"/>
      <c r="F79" s="226"/>
      <c r="G79" s="226"/>
      <c r="H79" s="226"/>
      <c r="I79" s="226"/>
      <c r="J79" s="226"/>
      <c r="K79" s="226"/>
      <c r="L79" s="226"/>
      <c r="M79" s="226"/>
      <c r="N79" s="226"/>
      <c r="O79" s="226"/>
      <c r="P79" s="226"/>
      <c r="Q79" s="226"/>
      <c r="R79" s="226"/>
      <c r="S79" s="226"/>
      <c r="T79" s="226"/>
    </row>
    <row r="80" spans="1:20" ht="12" customHeight="1" x14ac:dyDescent="0.2">
      <c r="B80" s="225"/>
      <c r="C80" s="225"/>
      <c r="D80" s="225"/>
      <c r="E80" s="225"/>
      <c r="F80" s="226"/>
      <c r="G80" s="226"/>
      <c r="H80" s="226"/>
      <c r="I80" s="226"/>
      <c r="J80" s="226"/>
      <c r="K80" s="226"/>
      <c r="L80" s="226"/>
      <c r="M80" s="226"/>
      <c r="N80" s="226"/>
      <c r="O80" s="226"/>
      <c r="P80" s="226"/>
      <c r="Q80" s="226"/>
      <c r="R80" s="226"/>
      <c r="S80" s="226"/>
      <c r="T80" s="226"/>
    </row>
    <row r="81" spans="2:20" ht="12" customHeight="1" x14ac:dyDescent="0.2">
      <c r="B81" s="225"/>
      <c r="C81" s="225"/>
      <c r="D81" s="225"/>
      <c r="E81" s="225"/>
      <c r="F81" s="226"/>
      <c r="G81" s="226"/>
      <c r="H81" s="226"/>
      <c r="I81" s="226"/>
      <c r="J81" s="226"/>
      <c r="K81" s="226"/>
      <c r="L81" s="226"/>
      <c r="M81" s="226"/>
      <c r="N81" s="226"/>
      <c r="O81" s="226"/>
      <c r="P81" s="226"/>
      <c r="Q81" s="226"/>
      <c r="R81" s="226"/>
      <c r="S81" s="226"/>
      <c r="T81" s="226"/>
    </row>
    <row r="82" spans="2:20" ht="12" customHeight="1" x14ac:dyDescent="0.2">
      <c r="B82" s="225"/>
      <c r="C82" s="225"/>
      <c r="D82" s="225"/>
      <c r="E82" s="225"/>
      <c r="F82" s="226"/>
      <c r="G82" s="226"/>
      <c r="H82" s="226"/>
      <c r="I82" s="226"/>
      <c r="J82" s="226"/>
      <c r="K82" s="226"/>
      <c r="L82" s="226"/>
      <c r="M82" s="226"/>
      <c r="N82" s="226"/>
      <c r="O82" s="226"/>
      <c r="P82" s="226"/>
      <c r="Q82" s="226"/>
      <c r="R82" s="226"/>
      <c r="S82" s="226"/>
      <c r="T82" s="226"/>
    </row>
    <row r="83" spans="2:20" ht="12" customHeight="1" x14ac:dyDescent="0.2">
      <c r="B83" s="225"/>
      <c r="C83" s="225"/>
      <c r="D83" s="225"/>
      <c r="E83" s="225"/>
      <c r="F83" s="226"/>
      <c r="G83" s="226"/>
      <c r="H83" s="226"/>
      <c r="I83" s="226"/>
      <c r="J83" s="226"/>
      <c r="K83" s="226"/>
      <c r="L83" s="226"/>
      <c r="M83" s="226"/>
      <c r="N83" s="226"/>
      <c r="O83" s="226"/>
      <c r="P83" s="226"/>
      <c r="Q83" s="226"/>
      <c r="R83" s="226"/>
      <c r="S83" s="226"/>
      <c r="T83" s="226"/>
    </row>
    <row r="84" spans="2:20" ht="12" customHeight="1" x14ac:dyDescent="0.2">
      <c r="B84" s="225"/>
      <c r="C84" s="225"/>
      <c r="D84" s="225"/>
      <c r="E84" s="225"/>
      <c r="F84" s="226"/>
      <c r="G84" s="226"/>
      <c r="H84" s="226"/>
      <c r="I84" s="226"/>
      <c r="J84" s="226"/>
      <c r="K84" s="226"/>
      <c r="L84" s="226"/>
      <c r="M84" s="226"/>
      <c r="N84" s="226"/>
      <c r="O84" s="226"/>
      <c r="P84" s="226"/>
      <c r="Q84" s="226"/>
      <c r="R84" s="226"/>
      <c r="S84" s="226"/>
      <c r="T84" s="226"/>
    </row>
    <row r="85" spans="2:20" ht="12" customHeight="1" x14ac:dyDescent="0.2">
      <c r="B85" s="225"/>
      <c r="C85" s="225"/>
      <c r="D85" s="225"/>
      <c r="E85" s="225"/>
      <c r="F85" s="226"/>
      <c r="G85" s="226"/>
      <c r="H85" s="226"/>
      <c r="I85" s="226"/>
      <c r="J85" s="226"/>
      <c r="K85" s="226"/>
      <c r="L85" s="226"/>
      <c r="M85" s="226"/>
      <c r="N85" s="226"/>
      <c r="O85" s="226"/>
      <c r="P85" s="226"/>
      <c r="Q85" s="226"/>
      <c r="R85" s="226"/>
      <c r="S85" s="226"/>
      <c r="T85" s="226"/>
    </row>
    <row r="86" spans="2:20" ht="12" customHeight="1" x14ac:dyDescent="0.2">
      <c r="B86" s="225"/>
      <c r="C86" s="225"/>
      <c r="D86" s="225"/>
      <c r="E86" s="225"/>
      <c r="F86" s="226"/>
      <c r="G86" s="226"/>
      <c r="H86" s="226"/>
      <c r="I86" s="226"/>
      <c r="J86" s="226"/>
      <c r="K86" s="226"/>
      <c r="L86" s="226"/>
      <c r="M86" s="226"/>
      <c r="N86" s="226"/>
      <c r="O86" s="226"/>
      <c r="P86" s="226"/>
      <c r="Q86" s="226"/>
      <c r="R86" s="226"/>
      <c r="S86" s="226"/>
      <c r="T86" s="226"/>
    </row>
    <row r="87" spans="2:20" ht="12" customHeight="1" x14ac:dyDescent="0.2">
      <c r="B87" s="225"/>
      <c r="C87" s="225"/>
      <c r="D87" s="225"/>
      <c r="E87" s="225"/>
      <c r="F87" s="226"/>
      <c r="G87" s="226"/>
      <c r="H87" s="226"/>
      <c r="I87" s="226"/>
      <c r="J87" s="226"/>
      <c r="K87" s="226"/>
      <c r="L87" s="226"/>
      <c r="M87" s="226"/>
      <c r="N87" s="226"/>
      <c r="O87" s="226"/>
      <c r="P87" s="226"/>
      <c r="Q87" s="226"/>
      <c r="R87" s="226"/>
      <c r="S87" s="226"/>
      <c r="T87" s="226"/>
    </row>
    <row r="88" spans="2:20" ht="12" customHeight="1" x14ac:dyDescent="0.2">
      <c r="B88" s="225"/>
      <c r="C88" s="225"/>
      <c r="D88" s="225"/>
      <c r="E88" s="225"/>
      <c r="F88" s="226"/>
      <c r="G88" s="226"/>
      <c r="H88" s="226"/>
      <c r="I88" s="226"/>
      <c r="J88" s="226"/>
      <c r="K88" s="226"/>
      <c r="L88" s="226"/>
      <c r="M88" s="226"/>
      <c r="N88" s="226"/>
      <c r="O88" s="226"/>
      <c r="P88" s="226"/>
      <c r="Q88" s="226"/>
      <c r="R88" s="226"/>
      <c r="S88" s="226"/>
      <c r="T88" s="226"/>
    </row>
    <row r="89" spans="2:20" ht="12" customHeight="1" x14ac:dyDescent="0.2">
      <c r="B89" s="225"/>
      <c r="C89" s="225"/>
      <c r="D89" s="225"/>
      <c r="E89" s="225"/>
      <c r="F89" s="226"/>
      <c r="G89" s="226"/>
      <c r="H89" s="226"/>
      <c r="I89" s="226"/>
      <c r="J89" s="226"/>
      <c r="K89" s="226"/>
      <c r="L89" s="226"/>
      <c r="M89" s="226"/>
      <c r="N89" s="226"/>
      <c r="O89" s="226"/>
      <c r="P89" s="226"/>
      <c r="Q89" s="226"/>
      <c r="R89" s="226"/>
      <c r="S89" s="226"/>
      <c r="T89" s="226"/>
    </row>
    <row r="90" spans="2:20" ht="12" customHeight="1" x14ac:dyDescent="0.2">
      <c r="B90" s="225"/>
      <c r="C90" s="225"/>
      <c r="D90" s="225"/>
      <c r="E90" s="225"/>
      <c r="F90" s="226"/>
      <c r="G90" s="226"/>
      <c r="H90" s="226"/>
      <c r="I90" s="226"/>
      <c r="J90" s="226"/>
      <c r="K90" s="226"/>
      <c r="L90" s="226"/>
      <c r="M90" s="226"/>
      <c r="N90" s="226"/>
      <c r="O90" s="226"/>
      <c r="P90" s="226"/>
      <c r="Q90" s="226"/>
      <c r="R90" s="226"/>
      <c r="S90" s="226"/>
      <c r="T90" s="226"/>
    </row>
    <row r="91" spans="2:20" ht="12" customHeight="1" x14ac:dyDescent="0.2">
      <c r="B91" s="225"/>
      <c r="C91" s="225"/>
      <c r="D91" s="225"/>
      <c r="E91" s="225"/>
      <c r="F91" s="226"/>
      <c r="G91" s="226"/>
      <c r="H91" s="226"/>
      <c r="I91" s="226"/>
      <c r="J91" s="226"/>
      <c r="K91" s="226"/>
      <c r="L91" s="226"/>
      <c r="M91" s="226"/>
      <c r="N91" s="226"/>
      <c r="O91" s="226"/>
      <c r="P91" s="226"/>
      <c r="Q91" s="226"/>
      <c r="R91" s="226"/>
      <c r="S91" s="226"/>
      <c r="T91" s="226"/>
    </row>
    <row r="92" spans="2:20" ht="12" customHeight="1" x14ac:dyDescent="0.2">
      <c r="B92" s="225"/>
      <c r="C92" s="225"/>
      <c r="D92" s="225"/>
      <c r="E92" s="225"/>
      <c r="F92" s="226"/>
      <c r="G92" s="226"/>
      <c r="H92" s="226"/>
      <c r="I92" s="226"/>
      <c r="J92" s="226"/>
      <c r="K92" s="226"/>
      <c r="L92" s="226"/>
      <c r="M92" s="226"/>
      <c r="N92" s="226"/>
      <c r="O92" s="226"/>
      <c r="P92" s="226"/>
      <c r="Q92" s="226"/>
      <c r="R92" s="226"/>
      <c r="S92" s="226"/>
      <c r="T92" s="226"/>
    </row>
    <row r="93" spans="2:20" ht="12" customHeight="1" x14ac:dyDescent="0.2">
      <c r="B93" s="225"/>
      <c r="C93" s="225"/>
      <c r="D93" s="225"/>
      <c r="E93" s="225"/>
      <c r="F93" s="226"/>
      <c r="G93" s="226"/>
      <c r="H93" s="226"/>
      <c r="I93" s="226"/>
      <c r="J93" s="226"/>
      <c r="K93" s="226"/>
      <c r="L93" s="226"/>
      <c r="M93" s="226"/>
      <c r="N93" s="226"/>
      <c r="O93" s="226"/>
      <c r="P93" s="226"/>
      <c r="Q93" s="226"/>
      <c r="R93" s="226"/>
      <c r="S93" s="226"/>
      <c r="T93" s="226"/>
    </row>
    <row r="94" spans="2:20" ht="12" customHeight="1" x14ac:dyDescent="0.2">
      <c r="B94" s="225"/>
      <c r="C94" s="225"/>
      <c r="D94" s="225"/>
      <c r="E94" s="225"/>
      <c r="F94" s="226"/>
      <c r="G94" s="226"/>
      <c r="H94" s="226"/>
      <c r="I94" s="226"/>
      <c r="J94" s="226"/>
      <c r="K94" s="226"/>
      <c r="L94" s="226"/>
      <c r="M94" s="226"/>
      <c r="N94" s="226"/>
      <c r="O94" s="226"/>
      <c r="P94" s="226"/>
      <c r="Q94" s="226"/>
      <c r="R94" s="226"/>
      <c r="S94" s="226"/>
      <c r="T94" s="226"/>
    </row>
    <row r="95" spans="2:20" ht="12" customHeight="1" x14ac:dyDescent="0.2">
      <c r="B95" s="225"/>
      <c r="C95" s="225"/>
      <c r="D95" s="225"/>
      <c r="E95" s="225"/>
      <c r="F95" s="226"/>
      <c r="G95" s="226"/>
      <c r="H95" s="226"/>
      <c r="I95" s="226"/>
      <c r="J95" s="226"/>
      <c r="K95" s="226"/>
      <c r="L95" s="226"/>
      <c r="M95" s="226"/>
      <c r="N95" s="226"/>
      <c r="O95" s="226"/>
      <c r="P95" s="226"/>
      <c r="Q95" s="226"/>
      <c r="R95" s="226"/>
      <c r="S95" s="226"/>
      <c r="T95" s="226"/>
    </row>
    <row r="96" spans="2:20" ht="12" customHeight="1" x14ac:dyDescent="0.2">
      <c r="B96" s="225"/>
      <c r="C96" s="225"/>
      <c r="D96" s="225"/>
      <c r="E96" s="225"/>
      <c r="F96" s="226"/>
      <c r="G96" s="226"/>
      <c r="H96" s="226"/>
      <c r="I96" s="226"/>
      <c r="J96" s="226"/>
      <c r="K96" s="226"/>
      <c r="L96" s="226"/>
      <c r="M96" s="226"/>
      <c r="N96" s="226"/>
      <c r="O96" s="226"/>
      <c r="P96" s="226"/>
      <c r="Q96" s="226"/>
      <c r="R96" s="226"/>
      <c r="S96" s="226"/>
      <c r="T96" s="226"/>
    </row>
    <row r="97" spans="2:20" ht="12" customHeight="1" x14ac:dyDescent="0.2">
      <c r="B97" s="225"/>
      <c r="C97" s="225"/>
      <c r="D97" s="225"/>
      <c r="E97" s="225"/>
      <c r="F97" s="226"/>
      <c r="G97" s="226"/>
      <c r="H97" s="226"/>
      <c r="I97" s="226"/>
      <c r="J97" s="226"/>
      <c r="K97" s="226"/>
      <c r="L97" s="226"/>
      <c r="M97" s="226"/>
      <c r="N97" s="226"/>
      <c r="O97" s="226"/>
      <c r="P97" s="226"/>
      <c r="Q97" s="226"/>
      <c r="R97" s="226"/>
      <c r="S97" s="226"/>
      <c r="T97" s="226"/>
    </row>
    <row r="98" spans="2:20" ht="12" customHeight="1" x14ac:dyDescent="0.2">
      <c r="B98" s="225"/>
      <c r="C98" s="225"/>
      <c r="D98" s="225"/>
      <c r="E98" s="225"/>
      <c r="F98" s="226"/>
      <c r="G98" s="226"/>
      <c r="H98" s="226"/>
      <c r="I98" s="226"/>
      <c r="J98" s="226"/>
      <c r="K98" s="226"/>
      <c r="L98" s="226"/>
      <c r="M98" s="226"/>
      <c r="N98" s="226"/>
      <c r="O98" s="226"/>
      <c r="P98" s="226"/>
      <c r="Q98" s="226"/>
      <c r="R98" s="226"/>
      <c r="S98" s="226"/>
      <c r="T98" s="226"/>
    </row>
  </sheetData>
  <pageMargins left="0" right="0" top="0" bottom="0" header="0" footer="0"/>
  <pageSetup scale="68" orientation="landscape" r:id="rId1"/>
  <headerFooter alignWithMargins="0">
    <oddFooter>&amp;R&amp;A 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>
    <pageSetUpPr fitToPage="1"/>
  </sheetPr>
  <dimension ref="A1:V43"/>
  <sheetViews>
    <sheetView showGridLines="0" workbookViewId="0"/>
  </sheetViews>
  <sheetFormatPr defaultColWidth="12.5" defaultRowHeight="12" customHeight="1" x14ac:dyDescent="0.2"/>
  <cols>
    <col min="1" max="1" width="48.6640625" style="234" customWidth="1"/>
    <col min="2" max="6" width="8.83203125" style="233" customWidth="1"/>
    <col min="7" max="20" width="9.83203125" style="233" customWidth="1"/>
    <col min="21" max="21" width="2" style="234" customWidth="1"/>
    <col min="22" max="22" width="48.33203125" style="234" customWidth="1"/>
    <col min="23" max="23" width="31.83203125" style="234" customWidth="1"/>
    <col min="24" max="57" width="10.6640625" style="234" customWidth="1"/>
    <col min="58" max="16384" width="12.5" style="234"/>
  </cols>
  <sheetData>
    <row r="1" spans="1:22" s="232" customFormat="1" ht="12" customHeight="1" x14ac:dyDescent="0.2">
      <c r="A1" s="230" t="s">
        <v>509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V1" s="232" t="s">
        <v>509</v>
      </c>
    </row>
    <row r="2" spans="1:22" ht="12" customHeight="1" x14ac:dyDescent="0.2">
      <c r="A2" s="165" t="s">
        <v>0</v>
      </c>
      <c r="V2" s="235" t="s">
        <v>1</v>
      </c>
    </row>
    <row r="3" spans="1:22" ht="12" customHeight="1" x14ac:dyDescent="0.2">
      <c r="A3" s="236" t="s">
        <v>510</v>
      </c>
      <c r="B3" s="237"/>
      <c r="C3" s="237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V3" s="239" t="s">
        <v>16</v>
      </c>
    </row>
    <row r="4" spans="1:22" ht="12" customHeight="1" x14ac:dyDescent="0.2">
      <c r="A4" s="211" t="s">
        <v>414</v>
      </c>
      <c r="B4" s="85"/>
      <c r="C4" s="85"/>
      <c r="E4" s="85"/>
      <c r="V4" s="240" t="s">
        <v>415</v>
      </c>
    </row>
    <row r="5" spans="1:22" ht="12" customHeight="1" x14ac:dyDescent="0.2">
      <c r="A5" s="213"/>
      <c r="B5" s="241"/>
      <c r="C5" s="241"/>
      <c r="D5" s="241"/>
      <c r="E5" s="241"/>
      <c r="F5" s="242"/>
      <c r="G5" s="242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243"/>
      <c r="V5" s="243"/>
    </row>
    <row r="6" spans="1:22" s="244" customFormat="1" ht="15.75" customHeight="1" x14ac:dyDescent="0.2">
      <c r="A6" s="580"/>
      <c r="B6" s="581">
        <v>2000</v>
      </c>
      <c r="C6" s="581">
        <v>2001</v>
      </c>
      <c r="D6" s="581">
        <v>2002</v>
      </c>
      <c r="E6" s="569">
        <v>2003</v>
      </c>
      <c r="F6" s="570">
        <v>2004</v>
      </c>
      <c r="G6" s="570">
        <v>2005</v>
      </c>
      <c r="H6" s="571">
        <v>2006</v>
      </c>
      <c r="I6" s="571">
        <v>2007</v>
      </c>
      <c r="J6" s="571">
        <v>2008</v>
      </c>
      <c r="K6" s="571">
        <v>2009</v>
      </c>
      <c r="L6" s="571">
        <v>2010</v>
      </c>
      <c r="M6" s="571">
        <v>2011</v>
      </c>
      <c r="N6" s="571">
        <v>2012</v>
      </c>
      <c r="O6" s="571">
        <v>2013</v>
      </c>
      <c r="P6" s="571">
        <v>2014</v>
      </c>
      <c r="Q6" s="571">
        <v>2015</v>
      </c>
      <c r="R6" s="571">
        <v>2016</v>
      </c>
      <c r="S6" s="571">
        <v>2017</v>
      </c>
      <c r="T6" s="571">
        <v>2018</v>
      </c>
      <c r="U6" s="572" t="s">
        <v>36</v>
      </c>
      <c r="V6" s="580"/>
    </row>
    <row r="7" spans="1:22" ht="11.25" x14ac:dyDescent="0.2">
      <c r="B7" s="245"/>
      <c r="C7" s="245"/>
      <c r="D7" s="245"/>
      <c r="E7" s="245"/>
      <c r="F7" s="245"/>
      <c r="G7" s="24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</row>
    <row r="8" spans="1:22" s="247" customFormat="1" ht="12" customHeight="1" x14ac:dyDescent="0.2">
      <c r="A8" s="246" t="s">
        <v>511</v>
      </c>
      <c r="B8" s="582">
        <v>55118.919865000003</v>
      </c>
      <c r="C8" s="582">
        <v>58286.593021000001</v>
      </c>
      <c r="D8" s="582">
        <v>60438.653035000003</v>
      </c>
      <c r="E8" s="582">
        <v>73203.222074999998</v>
      </c>
      <c r="F8" s="583">
        <v>96677.498766000004</v>
      </c>
      <c r="G8" s="583">
        <v>118529.184899</v>
      </c>
      <c r="H8" s="583">
        <v>137807.46953100001</v>
      </c>
      <c r="I8" s="583">
        <v>160649.07282999999</v>
      </c>
      <c r="J8" s="583">
        <v>197942.442909</v>
      </c>
      <c r="K8" s="583">
        <v>152994.74280499999</v>
      </c>
      <c r="L8" s="583">
        <v>201788.337035</v>
      </c>
      <c r="M8" s="583">
        <v>255936.30685699999</v>
      </c>
      <c r="N8" s="583">
        <v>242277.30718999999</v>
      </c>
      <c r="O8" s="583">
        <v>241967.561759</v>
      </c>
      <c r="P8" s="583">
        <v>224974.401228</v>
      </c>
      <c r="Q8" s="583">
        <v>190971.08733899999</v>
      </c>
      <c r="R8" s="583">
        <v>185232.116301</v>
      </c>
      <c r="S8" s="583">
        <v>217739.21846599999</v>
      </c>
      <c r="T8" s="583">
        <v>239263.992681</v>
      </c>
      <c r="V8" s="246" t="s">
        <v>511</v>
      </c>
    </row>
    <row r="9" spans="1:22" ht="12" customHeight="1" x14ac:dyDescent="0.2">
      <c r="B9" s="584"/>
      <c r="C9" s="584"/>
      <c r="D9" s="584"/>
      <c r="E9" s="584"/>
      <c r="F9" s="584"/>
      <c r="G9" s="584"/>
      <c r="H9" s="584"/>
      <c r="I9" s="584"/>
      <c r="J9" s="584"/>
      <c r="K9" s="584"/>
      <c r="L9" s="584"/>
      <c r="M9" s="584"/>
      <c r="N9" s="584"/>
      <c r="O9" s="584"/>
      <c r="P9" s="584"/>
      <c r="Q9" s="584"/>
      <c r="R9" s="584"/>
      <c r="S9" s="584"/>
      <c r="T9" s="584"/>
    </row>
    <row r="10" spans="1:22" ht="12" customHeight="1" x14ac:dyDescent="0.2">
      <c r="A10" s="249" t="s">
        <v>512</v>
      </c>
      <c r="B10" s="250">
        <v>12564.213653000001</v>
      </c>
      <c r="C10" s="250">
        <v>15349.157173</v>
      </c>
      <c r="D10" s="251">
        <v>16959.137566000001</v>
      </c>
      <c r="E10" s="250">
        <v>21186.280630000001</v>
      </c>
      <c r="F10" s="252">
        <v>28528.570681000001</v>
      </c>
      <c r="G10" s="252">
        <v>34731.568164999997</v>
      </c>
      <c r="H10" s="252">
        <v>40285.127632000003</v>
      </c>
      <c r="I10" s="252">
        <v>51595.63452</v>
      </c>
      <c r="J10" s="252">
        <v>73027.659950999994</v>
      </c>
      <c r="K10" s="252">
        <v>61957.450140000001</v>
      </c>
      <c r="L10" s="252">
        <v>89934.120754000003</v>
      </c>
      <c r="M10" s="252">
        <v>122414.224143</v>
      </c>
      <c r="N10" s="252">
        <v>113378.809775</v>
      </c>
      <c r="O10" s="252">
        <v>112998.942733</v>
      </c>
      <c r="P10" s="252">
        <v>109480.471229</v>
      </c>
      <c r="Q10" s="252">
        <v>87100.362670000002</v>
      </c>
      <c r="R10" s="252">
        <v>79158.742347000007</v>
      </c>
      <c r="S10" s="252">
        <v>101063.321251</v>
      </c>
      <c r="T10" s="252">
        <v>119192.934744</v>
      </c>
      <c r="V10" s="249" t="s">
        <v>513</v>
      </c>
    </row>
    <row r="11" spans="1:22" ht="12" customHeight="1" x14ac:dyDescent="0.2">
      <c r="A11" s="249" t="s">
        <v>514</v>
      </c>
      <c r="B11" s="250">
        <v>1559.1248760000001</v>
      </c>
      <c r="C11" s="250">
        <v>1207.573952</v>
      </c>
      <c r="D11" s="251">
        <v>1195.000421</v>
      </c>
      <c r="E11" s="250">
        <v>1302.292432</v>
      </c>
      <c r="F11" s="252">
        <v>1749.8098540000001</v>
      </c>
      <c r="G11" s="252">
        <v>2516.0931489999998</v>
      </c>
      <c r="H11" s="252">
        <v>2928.1926290000001</v>
      </c>
      <c r="I11" s="252">
        <v>3378.0377490000001</v>
      </c>
      <c r="J11" s="252">
        <v>4131.4654430000001</v>
      </c>
      <c r="K11" s="252">
        <v>3761.2667670000001</v>
      </c>
      <c r="L11" s="252">
        <v>5178.8028860000004</v>
      </c>
      <c r="M11" s="252">
        <v>7998.5105599999997</v>
      </c>
      <c r="N11" s="252">
        <v>5720.0802610000001</v>
      </c>
      <c r="O11" s="252">
        <v>4580.0076259999996</v>
      </c>
      <c r="P11" s="252">
        <v>6040.2640650000003</v>
      </c>
      <c r="Q11" s="252">
        <v>5554.7817370000002</v>
      </c>
      <c r="R11" s="252">
        <v>4842.7199300000002</v>
      </c>
      <c r="S11" s="252">
        <v>4600.2264720000003</v>
      </c>
      <c r="T11" s="252">
        <v>4357.4864630000002</v>
      </c>
      <c r="V11" s="249" t="s">
        <v>515</v>
      </c>
    </row>
    <row r="12" spans="1:22" ht="12" customHeight="1" x14ac:dyDescent="0.2">
      <c r="A12" s="249" t="s">
        <v>516</v>
      </c>
      <c r="B12" s="250">
        <v>503.29926799999998</v>
      </c>
      <c r="C12" s="250">
        <v>738.80621599999995</v>
      </c>
      <c r="D12" s="251">
        <v>776.33367999999996</v>
      </c>
      <c r="E12" s="250">
        <v>1154.5099680000001</v>
      </c>
      <c r="F12" s="252">
        <v>1963.1057780000001</v>
      </c>
      <c r="G12" s="252">
        <v>2419.1110870000002</v>
      </c>
      <c r="H12" s="252">
        <v>3134.5060319999998</v>
      </c>
      <c r="I12" s="252">
        <v>3485.726478</v>
      </c>
      <c r="J12" s="252">
        <v>4006.1391229999999</v>
      </c>
      <c r="K12" s="252">
        <v>3022.565838</v>
      </c>
      <c r="L12" s="252">
        <v>3851.2561430000001</v>
      </c>
      <c r="M12" s="252">
        <v>4160.9382640000003</v>
      </c>
      <c r="N12" s="252">
        <v>4478.1535059999997</v>
      </c>
      <c r="O12" s="252">
        <v>5350.7862089999999</v>
      </c>
      <c r="P12" s="252">
        <v>5734.2631879999999</v>
      </c>
      <c r="Q12" s="252">
        <v>4628.1147529999998</v>
      </c>
      <c r="R12" s="252">
        <v>4344.8151010000001</v>
      </c>
      <c r="S12" s="252">
        <v>5069.8905320000003</v>
      </c>
      <c r="T12" s="252">
        <v>5455.7894640000004</v>
      </c>
      <c r="V12" s="249" t="s">
        <v>517</v>
      </c>
    </row>
    <row r="13" spans="1:22" ht="12" customHeight="1" x14ac:dyDescent="0.2">
      <c r="A13" s="249" t="s">
        <v>518</v>
      </c>
      <c r="B13" s="250">
        <v>805.73708999999997</v>
      </c>
      <c r="C13" s="250">
        <v>1291.654526</v>
      </c>
      <c r="D13" s="251">
        <v>1335.0587780000001</v>
      </c>
      <c r="E13" s="250">
        <v>1709.743948</v>
      </c>
      <c r="F13" s="252">
        <v>2493.930308</v>
      </c>
      <c r="G13" s="252">
        <v>3324.2463440000001</v>
      </c>
      <c r="H13" s="252">
        <v>2922.6348579999999</v>
      </c>
      <c r="I13" s="252">
        <v>4217.4669910000002</v>
      </c>
      <c r="J13" s="252">
        <v>5821.9774310000003</v>
      </c>
      <c r="K13" s="252">
        <v>4817.7580959999996</v>
      </c>
      <c r="L13" s="252">
        <v>5783.7651640000004</v>
      </c>
      <c r="M13" s="252">
        <v>7058.2883460000003</v>
      </c>
      <c r="N13" s="252">
        <v>6723.0701300000001</v>
      </c>
      <c r="O13" s="252">
        <v>6994.8303530000003</v>
      </c>
      <c r="P13" s="252">
        <v>6884.8576229999999</v>
      </c>
      <c r="Q13" s="252">
        <v>6228.1551950000003</v>
      </c>
      <c r="R13" s="252">
        <v>5945.9022439999999</v>
      </c>
      <c r="S13" s="252">
        <v>6427.8959960000002</v>
      </c>
      <c r="T13" s="252">
        <v>5873.5981959999999</v>
      </c>
      <c r="V13" s="249" t="s">
        <v>519</v>
      </c>
    </row>
    <row r="14" spans="1:22" ht="12" customHeight="1" x14ac:dyDescent="0.2">
      <c r="A14" s="249" t="s">
        <v>520</v>
      </c>
      <c r="B14" s="250">
        <v>3048.240096</v>
      </c>
      <c r="C14" s="250">
        <v>2931.5421660000002</v>
      </c>
      <c r="D14" s="251">
        <v>3048.8504250000001</v>
      </c>
      <c r="E14" s="250">
        <v>3455.9205200000001</v>
      </c>
      <c r="F14" s="252">
        <v>4758.8763269999999</v>
      </c>
      <c r="G14" s="252">
        <v>7296.6399490000003</v>
      </c>
      <c r="H14" s="252">
        <v>8948.8713169999992</v>
      </c>
      <c r="I14" s="252">
        <v>10557.911453999999</v>
      </c>
      <c r="J14" s="252">
        <v>16538.542577</v>
      </c>
      <c r="K14" s="252">
        <v>13246.903676</v>
      </c>
      <c r="L14" s="252">
        <v>28867.719633000001</v>
      </c>
      <c r="M14" s="252">
        <v>41817.213855000002</v>
      </c>
      <c r="N14" s="252">
        <v>30989.292517000002</v>
      </c>
      <c r="O14" s="252">
        <v>32491.530730999999</v>
      </c>
      <c r="P14" s="252">
        <v>25819.090176000002</v>
      </c>
      <c r="Q14" s="252">
        <v>14037.103623000001</v>
      </c>
      <c r="R14" s="252">
        <v>13289.341907</v>
      </c>
      <c r="S14" s="252">
        <v>19199.154200000001</v>
      </c>
      <c r="T14" s="252">
        <v>20220.359404999999</v>
      </c>
      <c r="V14" s="249" t="s">
        <v>521</v>
      </c>
    </row>
    <row r="15" spans="1:22" ht="12" customHeight="1" x14ac:dyDescent="0.2">
      <c r="A15" s="249" t="s">
        <v>522</v>
      </c>
      <c r="B15" s="250">
        <v>1650.5089089999999</v>
      </c>
      <c r="C15" s="250">
        <v>2065.192008</v>
      </c>
      <c r="D15" s="251">
        <v>2198.8644789999998</v>
      </c>
      <c r="E15" s="250">
        <v>2602.3741770000001</v>
      </c>
      <c r="F15" s="252">
        <v>3270.89086</v>
      </c>
      <c r="G15" s="252">
        <v>2865.0423059999998</v>
      </c>
      <c r="H15" s="252">
        <v>2419.1882930000002</v>
      </c>
      <c r="I15" s="252">
        <v>2957.0165630000001</v>
      </c>
      <c r="J15" s="252">
        <v>4363.5230949999996</v>
      </c>
      <c r="K15" s="252">
        <v>4592.6506479999998</v>
      </c>
      <c r="L15" s="252">
        <v>4718.5332399999998</v>
      </c>
      <c r="M15" s="252">
        <v>5689.4139439999999</v>
      </c>
      <c r="N15" s="252">
        <v>6595.457488</v>
      </c>
      <c r="O15" s="252">
        <v>6787.272371</v>
      </c>
      <c r="P15" s="252">
        <v>7000.5844939999997</v>
      </c>
      <c r="Q15" s="252">
        <v>5821.0090790000004</v>
      </c>
      <c r="R15" s="252">
        <v>5192.7807249999996</v>
      </c>
      <c r="S15" s="252">
        <v>4973.3313680000001</v>
      </c>
      <c r="T15" s="252">
        <v>6624.0363639999996</v>
      </c>
      <c r="V15" s="249" t="s">
        <v>523</v>
      </c>
    </row>
    <row r="16" spans="1:22" ht="12" customHeight="1" x14ac:dyDescent="0.2">
      <c r="A16" s="249" t="s">
        <v>524</v>
      </c>
      <c r="B16" s="250">
        <v>2187.878569</v>
      </c>
      <c r="C16" s="250">
        <v>2725.5078899999999</v>
      </c>
      <c r="D16" s="251">
        <v>3031.9839630000001</v>
      </c>
      <c r="E16" s="250">
        <v>4290.4429270000001</v>
      </c>
      <c r="F16" s="252">
        <v>5394.9065609999998</v>
      </c>
      <c r="G16" s="252">
        <v>5345.0471550000002</v>
      </c>
      <c r="H16" s="252">
        <v>5663.424043</v>
      </c>
      <c r="I16" s="252">
        <v>6709.381085</v>
      </c>
      <c r="J16" s="252">
        <v>10952.196540999999</v>
      </c>
      <c r="K16" s="252">
        <v>11424.282738</v>
      </c>
      <c r="L16" s="252">
        <v>11042.999979</v>
      </c>
      <c r="M16" s="252">
        <v>16322.085276</v>
      </c>
      <c r="N16" s="252">
        <v>17449.785616000001</v>
      </c>
      <c r="O16" s="252">
        <v>22812.299141</v>
      </c>
      <c r="P16" s="252">
        <v>23277.378054000001</v>
      </c>
      <c r="Q16" s="252">
        <v>20983.574666</v>
      </c>
      <c r="R16" s="252">
        <v>19331.323434000002</v>
      </c>
      <c r="S16" s="252">
        <v>25717.736994999999</v>
      </c>
      <c r="T16" s="252">
        <v>33055.028846000001</v>
      </c>
      <c r="V16" s="249" t="s">
        <v>525</v>
      </c>
    </row>
    <row r="17" spans="1:22" ht="12" customHeight="1" x14ac:dyDescent="0.2">
      <c r="A17" s="249" t="s">
        <v>526</v>
      </c>
      <c r="B17" s="250">
        <v>2809.4248449999996</v>
      </c>
      <c r="C17" s="250">
        <v>4388.8804149999996</v>
      </c>
      <c r="D17" s="250">
        <v>5373.0458200000012</v>
      </c>
      <c r="E17" s="250">
        <v>6670.9966580000018</v>
      </c>
      <c r="F17" s="250">
        <v>8897.0509930000007</v>
      </c>
      <c r="G17" s="250">
        <v>10965.388174999996</v>
      </c>
      <c r="H17" s="250">
        <v>14268.310460000008</v>
      </c>
      <c r="I17" s="250">
        <v>20290.094199999996</v>
      </c>
      <c r="J17" s="250">
        <v>27213.815740999999</v>
      </c>
      <c r="K17" s="250">
        <v>21092.022377000001</v>
      </c>
      <c r="L17" s="250">
        <v>30491.043709000005</v>
      </c>
      <c r="M17" s="250">
        <v>39367.773897999999</v>
      </c>
      <c r="N17" s="250">
        <v>41422.970257000008</v>
      </c>
      <c r="O17" s="250">
        <v>33982.216302000001</v>
      </c>
      <c r="P17" s="250">
        <v>34724.033628999998</v>
      </c>
      <c r="Q17" s="250">
        <v>29847.623616999997</v>
      </c>
      <c r="R17" s="250">
        <v>26211.859006000013</v>
      </c>
      <c r="S17" s="250">
        <v>35075.085688000006</v>
      </c>
      <c r="T17" s="250">
        <v>43606.636006000001</v>
      </c>
      <c r="V17" s="249" t="s">
        <v>527</v>
      </c>
    </row>
    <row r="18" spans="1:22" ht="12" customHeight="1" x14ac:dyDescent="0.2">
      <c r="B18" s="245"/>
      <c r="C18" s="245"/>
      <c r="D18" s="245"/>
      <c r="E18" s="245"/>
      <c r="F18" s="248"/>
      <c r="G18" s="248"/>
      <c r="H18" s="248"/>
      <c r="I18" s="248"/>
      <c r="J18" s="248"/>
      <c r="K18" s="248"/>
      <c r="L18" s="248"/>
      <c r="M18" s="248"/>
      <c r="N18" s="248"/>
      <c r="O18" s="248"/>
      <c r="P18" s="248"/>
      <c r="Q18" s="248"/>
      <c r="R18" s="248"/>
      <c r="S18" s="248"/>
      <c r="T18" s="248"/>
    </row>
    <row r="19" spans="1:22" ht="12" customHeight="1" x14ac:dyDescent="0.2">
      <c r="A19" s="249" t="s">
        <v>528</v>
      </c>
      <c r="B19" s="252">
        <v>41057.952701000002</v>
      </c>
      <c r="C19" s="252">
        <v>41200.951760999997</v>
      </c>
      <c r="D19" s="252">
        <v>42033.927370999998</v>
      </c>
      <c r="E19" s="252">
        <v>50708.651190999997</v>
      </c>
      <c r="F19" s="252">
        <v>66570.283872</v>
      </c>
      <c r="G19" s="252">
        <v>81315.337620000006</v>
      </c>
      <c r="H19" s="252">
        <v>94540.970266999997</v>
      </c>
      <c r="I19" s="252">
        <v>105742.76553</v>
      </c>
      <c r="J19" s="252">
        <v>119755.773875</v>
      </c>
      <c r="K19" s="252">
        <v>87848.252773</v>
      </c>
      <c r="L19" s="252">
        <v>107715.22043100001</v>
      </c>
      <c r="M19" s="252">
        <v>128257.85989599999</v>
      </c>
      <c r="N19" s="252">
        <v>123524.48259300001</v>
      </c>
      <c r="O19" s="252">
        <v>123429.784296</v>
      </c>
      <c r="P19" s="252">
        <v>109228.764457</v>
      </c>
      <c r="Q19" s="252">
        <v>99186.441043999992</v>
      </c>
      <c r="R19" s="252">
        <v>101881.132165</v>
      </c>
      <c r="S19" s="252">
        <v>111687.630802</v>
      </c>
      <c r="T19" s="252">
        <v>116601.02488299999</v>
      </c>
      <c r="U19" s="245"/>
      <c r="V19" s="249" t="s">
        <v>529</v>
      </c>
    </row>
    <row r="20" spans="1:22" ht="12" customHeight="1" x14ac:dyDescent="0.2">
      <c r="A20" s="249" t="s">
        <v>530</v>
      </c>
      <c r="B20" s="250">
        <v>8499.143505</v>
      </c>
      <c r="C20" s="250">
        <v>8243.7194999999992</v>
      </c>
      <c r="D20" s="251">
        <v>8965.4745660000008</v>
      </c>
      <c r="E20" s="250">
        <v>10944.949060999999</v>
      </c>
      <c r="F20" s="252">
        <v>13432.829718999999</v>
      </c>
      <c r="G20" s="252">
        <v>15962.530677000001</v>
      </c>
      <c r="H20" s="252">
        <v>19522.657783999999</v>
      </c>
      <c r="I20" s="252">
        <v>21799.871160999999</v>
      </c>
      <c r="J20" s="252">
        <v>27073.161049999999</v>
      </c>
      <c r="K20" s="252">
        <v>20499.192344999999</v>
      </c>
      <c r="L20" s="252">
        <v>28197.844013999998</v>
      </c>
      <c r="M20" s="252">
        <v>36024.114579000001</v>
      </c>
      <c r="N20" s="252">
        <v>33034.581615000003</v>
      </c>
      <c r="O20" s="252">
        <v>30523.477309000002</v>
      </c>
      <c r="P20" s="252">
        <v>29060.576827000001</v>
      </c>
      <c r="Q20" s="252">
        <v>26458.396094</v>
      </c>
      <c r="R20" s="252">
        <v>27962.523028</v>
      </c>
      <c r="S20" s="252">
        <v>31434.139534000002</v>
      </c>
      <c r="T20" s="252">
        <v>30478.089165000001</v>
      </c>
      <c r="V20" s="249" t="s">
        <v>531</v>
      </c>
    </row>
    <row r="21" spans="1:22" ht="12" customHeight="1" x14ac:dyDescent="0.2">
      <c r="A21" s="249" t="s">
        <v>532</v>
      </c>
      <c r="B21" s="250">
        <v>761.49064599999997</v>
      </c>
      <c r="C21" s="250">
        <v>1400.82672</v>
      </c>
      <c r="D21" s="251">
        <v>1111.3429980000001</v>
      </c>
      <c r="E21" s="250">
        <v>1350.0391</v>
      </c>
      <c r="F21" s="252">
        <v>1510.9824450000001</v>
      </c>
      <c r="G21" s="252">
        <v>2382.1470899999999</v>
      </c>
      <c r="H21" s="252">
        <v>3935.8023199999998</v>
      </c>
      <c r="I21" s="252">
        <v>3129.8093359999998</v>
      </c>
      <c r="J21" s="252">
        <v>3649.5529369999999</v>
      </c>
      <c r="K21" s="252">
        <v>5978.5863589999999</v>
      </c>
      <c r="L21" s="252">
        <v>9306.8070339999995</v>
      </c>
      <c r="M21" s="252">
        <v>11548.468938</v>
      </c>
      <c r="N21" s="252">
        <v>10030.095133999999</v>
      </c>
      <c r="O21" s="252">
        <v>9163.6959200000001</v>
      </c>
      <c r="P21" s="252">
        <v>7450.0765190000002</v>
      </c>
      <c r="Q21" s="252">
        <v>5901.10383</v>
      </c>
      <c r="R21" s="252">
        <v>8282.1609709999993</v>
      </c>
      <c r="S21" s="252">
        <v>9042.1807520000002</v>
      </c>
      <c r="T21" s="252">
        <v>5390.3841769999999</v>
      </c>
      <c r="V21" s="249" t="s">
        <v>533</v>
      </c>
    </row>
    <row r="22" spans="1:22" ht="12" customHeight="1" x14ac:dyDescent="0.2">
      <c r="A22" s="249" t="s">
        <v>534</v>
      </c>
      <c r="B22" s="250">
        <v>1601.4799660000001</v>
      </c>
      <c r="C22" s="250">
        <v>1245.893458</v>
      </c>
      <c r="D22" s="251">
        <v>1160.0611429999999</v>
      </c>
      <c r="E22" s="250">
        <v>1743.5562640000001</v>
      </c>
      <c r="F22" s="252">
        <v>1721.8546220000001</v>
      </c>
      <c r="G22" s="252">
        <v>2033.6215769999999</v>
      </c>
      <c r="H22" s="252">
        <v>2478.5163699999998</v>
      </c>
      <c r="I22" s="252">
        <v>3012.0658720000001</v>
      </c>
      <c r="J22" s="252">
        <v>3901.1357330000001</v>
      </c>
      <c r="K22" s="252">
        <v>3308.8623480000001</v>
      </c>
      <c r="L22" s="252">
        <v>4747.9083309999996</v>
      </c>
      <c r="M22" s="252">
        <v>4984.7835240000004</v>
      </c>
      <c r="N22" s="252">
        <v>4700.0944929999996</v>
      </c>
      <c r="O22" s="252">
        <v>5178.6491310000001</v>
      </c>
      <c r="P22" s="252">
        <v>5289.7005939999999</v>
      </c>
      <c r="Q22" s="252">
        <v>5586.3180199999997</v>
      </c>
      <c r="R22" s="252">
        <v>5569.2696599999999</v>
      </c>
      <c r="S22" s="252">
        <v>6345.1933980000003</v>
      </c>
      <c r="T22" s="252">
        <v>8272.1240099999995</v>
      </c>
      <c r="V22" s="249" t="s">
        <v>535</v>
      </c>
    </row>
    <row r="23" spans="1:22" ht="12" customHeight="1" x14ac:dyDescent="0.2">
      <c r="A23" s="249" t="s">
        <v>536</v>
      </c>
      <c r="B23" s="250">
        <v>1360.148146</v>
      </c>
      <c r="C23" s="250">
        <v>1081.949697</v>
      </c>
      <c r="D23" s="251">
        <v>1409.8757900000001</v>
      </c>
      <c r="E23" s="250">
        <v>1618.84312</v>
      </c>
      <c r="F23" s="252">
        <v>2124.486195</v>
      </c>
      <c r="G23" s="252">
        <v>2303.9791530000002</v>
      </c>
      <c r="H23" s="252">
        <v>2276.6799449999999</v>
      </c>
      <c r="I23" s="252">
        <v>2339.601494</v>
      </c>
      <c r="J23" s="252">
        <v>4001.5454490000002</v>
      </c>
      <c r="K23" s="252">
        <v>1734.0799629999999</v>
      </c>
      <c r="L23" s="252">
        <v>2592.0720780000001</v>
      </c>
      <c r="M23" s="252">
        <v>4636.9401159999998</v>
      </c>
      <c r="N23" s="252">
        <v>3841.6994020000002</v>
      </c>
      <c r="O23" s="252">
        <v>2709.8296610000002</v>
      </c>
      <c r="P23" s="252">
        <v>3194.993219</v>
      </c>
      <c r="Q23" s="252">
        <v>3008.2738989999998</v>
      </c>
      <c r="R23" s="252">
        <v>2691.1341010000001</v>
      </c>
      <c r="S23" s="252">
        <v>4174.8380669999997</v>
      </c>
      <c r="T23" s="252">
        <v>5035.5195590000003</v>
      </c>
      <c r="V23" s="249" t="s">
        <v>537</v>
      </c>
    </row>
    <row r="24" spans="1:22" ht="12" customHeight="1" x14ac:dyDescent="0.2">
      <c r="A24" s="249" t="s">
        <v>538</v>
      </c>
      <c r="B24" s="250">
        <v>4776.0247469999995</v>
      </c>
      <c r="C24" s="250">
        <v>4515.0496249999997</v>
      </c>
      <c r="D24" s="250">
        <v>5284.1946350000007</v>
      </c>
      <c r="E24" s="250">
        <v>6232.5105769999991</v>
      </c>
      <c r="F24" s="250">
        <v>8075.5064569999995</v>
      </c>
      <c r="G24" s="250">
        <v>9242.7828570000001</v>
      </c>
      <c r="H24" s="250">
        <v>10831.659149000001</v>
      </c>
      <c r="I24" s="250">
        <v>13318.394459000001</v>
      </c>
      <c r="J24" s="250">
        <v>15520.926930999998</v>
      </c>
      <c r="K24" s="250">
        <v>9477.663674999998</v>
      </c>
      <c r="L24" s="250">
        <v>11551.056570999997</v>
      </c>
      <c r="M24" s="250">
        <v>14853.922001000004</v>
      </c>
      <c r="N24" s="250">
        <v>14462.692586000003</v>
      </c>
      <c r="O24" s="250">
        <v>13471.302597000004</v>
      </c>
      <c r="P24" s="250">
        <v>13125.806495000003</v>
      </c>
      <c r="Q24" s="250">
        <v>11962.700345000001</v>
      </c>
      <c r="R24" s="250">
        <v>11419.958295999999</v>
      </c>
      <c r="S24" s="250">
        <v>11871.927317000001</v>
      </c>
      <c r="T24" s="250">
        <v>11780.061419000001</v>
      </c>
      <c r="V24" s="249" t="s">
        <v>539</v>
      </c>
    </row>
    <row r="25" spans="1:22" ht="12" customHeight="1" x14ac:dyDescent="0.2">
      <c r="A25" s="249" t="s">
        <v>540</v>
      </c>
      <c r="B25" s="250">
        <v>32558.809195999998</v>
      </c>
      <c r="C25" s="250">
        <v>32957.232260999997</v>
      </c>
      <c r="D25" s="251">
        <v>33068.452805000001</v>
      </c>
      <c r="E25" s="250">
        <v>39763.702129999998</v>
      </c>
      <c r="F25" s="252">
        <v>53137.454152999999</v>
      </c>
      <c r="G25" s="252">
        <v>65352.806943000003</v>
      </c>
      <c r="H25" s="252">
        <v>75018.312483000002</v>
      </c>
      <c r="I25" s="252">
        <v>83942.894369000001</v>
      </c>
      <c r="J25" s="252">
        <v>92682.612825000004</v>
      </c>
      <c r="K25" s="252">
        <v>67349.060427999997</v>
      </c>
      <c r="L25" s="252">
        <v>79517.376417000007</v>
      </c>
      <c r="M25" s="252">
        <v>92233.745316999994</v>
      </c>
      <c r="N25" s="252">
        <v>90489.900978000005</v>
      </c>
      <c r="O25" s="252">
        <v>92906.306987000004</v>
      </c>
      <c r="P25" s="252">
        <v>80168.18763</v>
      </c>
      <c r="Q25" s="252">
        <v>72728.044949999996</v>
      </c>
      <c r="R25" s="252">
        <v>73918.609137000007</v>
      </c>
      <c r="S25" s="252">
        <v>80253.491267999998</v>
      </c>
      <c r="T25" s="252">
        <v>86122.935717999993</v>
      </c>
      <c r="V25" s="249" t="s">
        <v>541</v>
      </c>
    </row>
    <row r="26" spans="1:22" ht="12" customHeight="1" x14ac:dyDescent="0.2">
      <c r="A26" s="249" t="s">
        <v>542</v>
      </c>
      <c r="B26" s="250">
        <v>437.62022899999999</v>
      </c>
      <c r="C26" s="250">
        <v>878.23156800000004</v>
      </c>
      <c r="D26" s="251">
        <v>982.29337599999997</v>
      </c>
      <c r="E26" s="250">
        <v>789.96311700000001</v>
      </c>
      <c r="F26" s="252">
        <v>1129.2449570000001</v>
      </c>
      <c r="G26" s="252">
        <v>1536.6811339999999</v>
      </c>
      <c r="H26" s="252">
        <v>2231.1578639999998</v>
      </c>
      <c r="I26" s="252">
        <v>1970.6280549999999</v>
      </c>
      <c r="J26" s="252">
        <v>1833.4117510000001</v>
      </c>
      <c r="K26" s="252">
        <v>2399.2321299999999</v>
      </c>
      <c r="L26" s="252">
        <v>3454.4573580000001</v>
      </c>
      <c r="M26" s="252">
        <v>3390.4794440000001</v>
      </c>
      <c r="N26" s="252">
        <v>2814.1452589999999</v>
      </c>
      <c r="O26" s="252">
        <v>2677.9615739999999</v>
      </c>
      <c r="P26" s="252">
        <v>2008.6355229999999</v>
      </c>
      <c r="Q26" s="252">
        <v>1740.059851</v>
      </c>
      <c r="R26" s="252">
        <v>2152.2369309999999</v>
      </c>
      <c r="S26" s="252">
        <v>2364.819798</v>
      </c>
      <c r="T26" s="252">
        <v>1134.1063389999999</v>
      </c>
      <c r="V26" s="249" t="s">
        <v>543</v>
      </c>
    </row>
    <row r="27" spans="1:22" ht="12" customHeight="1" x14ac:dyDescent="0.2">
      <c r="A27" s="249" t="s">
        <v>544</v>
      </c>
      <c r="B27" s="250">
        <v>1768.2236680000001</v>
      </c>
      <c r="C27" s="250">
        <v>1951.3844320000001</v>
      </c>
      <c r="D27" s="251">
        <v>2005.1718800000001</v>
      </c>
      <c r="E27" s="250">
        <v>2655.6933730000001</v>
      </c>
      <c r="F27" s="252">
        <v>3351.5417790000001</v>
      </c>
      <c r="G27" s="252">
        <v>4395.372738</v>
      </c>
      <c r="H27" s="252">
        <v>4597.2872539999998</v>
      </c>
      <c r="I27" s="252">
        <v>4653.4698939999998</v>
      </c>
      <c r="J27" s="252">
        <v>4915.7368049999995</v>
      </c>
      <c r="K27" s="252">
        <v>3244.9112180000002</v>
      </c>
      <c r="L27" s="252">
        <v>4414.6104340000002</v>
      </c>
      <c r="M27" s="252">
        <v>4375.6352399999996</v>
      </c>
      <c r="N27" s="252">
        <v>3724.7449409999999</v>
      </c>
      <c r="O27" s="252">
        <v>5484.7265170000001</v>
      </c>
      <c r="P27" s="252">
        <v>3195.1229069999999</v>
      </c>
      <c r="Q27" s="252">
        <v>3365.6265330000001</v>
      </c>
      <c r="R27" s="252">
        <v>4671.3473599999998</v>
      </c>
      <c r="S27" s="252">
        <v>6669.8023929999999</v>
      </c>
      <c r="T27" s="252">
        <v>5140.9546739999996</v>
      </c>
      <c r="V27" s="253" t="s">
        <v>545</v>
      </c>
    </row>
    <row r="28" spans="1:22" ht="12" customHeight="1" x14ac:dyDescent="0.2">
      <c r="A28" s="249" t="s">
        <v>546</v>
      </c>
      <c r="B28" s="250">
        <v>3054.2056400000001</v>
      </c>
      <c r="C28" s="250">
        <v>2839.3003480000002</v>
      </c>
      <c r="D28" s="251">
        <v>2335.4607639999999</v>
      </c>
      <c r="E28" s="250">
        <v>1938.582566</v>
      </c>
      <c r="F28" s="252">
        <v>3268.8497189999998</v>
      </c>
      <c r="G28" s="252">
        <v>3168.438905</v>
      </c>
      <c r="H28" s="252">
        <v>3241.3973190000002</v>
      </c>
      <c r="I28" s="252">
        <v>4718.8681919999999</v>
      </c>
      <c r="J28" s="252">
        <v>5495.2477070000004</v>
      </c>
      <c r="K28" s="252">
        <v>3860.3222470000001</v>
      </c>
      <c r="L28" s="252">
        <v>3971.7700100000002</v>
      </c>
      <c r="M28" s="252">
        <v>3923.9544980000001</v>
      </c>
      <c r="N28" s="252">
        <v>4746.598532</v>
      </c>
      <c r="O28" s="252">
        <v>3827.5946560000002</v>
      </c>
      <c r="P28" s="252">
        <v>3430.164683</v>
      </c>
      <c r="Q28" s="252">
        <v>4034.0208550000002</v>
      </c>
      <c r="R28" s="252">
        <v>4291.1419649999998</v>
      </c>
      <c r="S28" s="252">
        <v>3516.7169090000002</v>
      </c>
      <c r="T28" s="252">
        <v>3468.655158</v>
      </c>
      <c r="V28" s="253" t="s">
        <v>547</v>
      </c>
    </row>
    <row r="29" spans="1:22" ht="12" customHeight="1" x14ac:dyDescent="0.2">
      <c r="A29" s="249" t="s">
        <v>548</v>
      </c>
      <c r="B29" s="250">
        <v>261.356855</v>
      </c>
      <c r="C29" s="250">
        <v>797.70113800000001</v>
      </c>
      <c r="D29" s="251">
        <v>622.64639199999999</v>
      </c>
      <c r="E29" s="250">
        <v>1006.210148</v>
      </c>
      <c r="F29" s="252">
        <v>1199.3622760000001</v>
      </c>
      <c r="G29" s="252">
        <v>1571.9274210000001</v>
      </c>
      <c r="H29" s="252">
        <v>2251.7755539999998</v>
      </c>
      <c r="I29" s="252">
        <v>2292.4001969999999</v>
      </c>
      <c r="J29" s="252">
        <v>2964.490648</v>
      </c>
      <c r="K29" s="252">
        <v>2006.565333</v>
      </c>
      <c r="L29" s="252">
        <v>2577.5135869999999</v>
      </c>
      <c r="M29" s="252">
        <v>3772.7443939999998</v>
      </c>
      <c r="N29" s="252">
        <v>5039.0340729999998</v>
      </c>
      <c r="O29" s="252">
        <v>3868.6699659999999</v>
      </c>
      <c r="P29" s="252">
        <v>3428.0452799999998</v>
      </c>
      <c r="Q29" s="252">
        <v>1295.293107</v>
      </c>
      <c r="R29" s="252">
        <v>794.122659</v>
      </c>
      <c r="S29" s="252">
        <v>1421.734363</v>
      </c>
      <c r="T29" s="252">
        <v>2909.1881979999998</v>
      </c>
      <c r="V29" s="249" t="s">
        <v>549</v>
      </c>
    </row>
    <row r="30" spans="1:22" ht="12" customHeight="1" x14ac:dyDescent="0.2">
      <c r="A30" s="254" t="s">
        <v>550</v>
      </c>
      <c r="B30" s="250">
        <v>1207.830506</v>
      </c>
      <c r="C30" s="250">
        <v>1175.198574</v>
      </c>
      <c r="D30" s="251">
        <v>1162.5872870000001</v>
      </c>
      <c r="E30" s="250">
        <v>1495.0771500000001</v>
      </c>
      <c r="F30" s="252">
        <v>1979.3571569999999</v>
      </c>
      <c r="G30" s="252">
        <v>2475.0188499999999</v>
      </c>
      <c r="H30" s="252">
        <v>2972.093026</v>
      </c>
      <c r="I30" s="252">
        <v>3186.3218360000001</v>
      </c>
      <c r="J30" s="252">
        <v>3510.0949869999999</v>
      </c>
      <c r="K30" s="252">
        <v>2417.227515</v>
      </c>
      <c r="L30" s="252">
        <v>3421.2356340000001</v>
      </c>
      <c r="M30" s="252">
        <v>3980.9612929999998</v>
      </c>
      <c r="N30" s="252">
        <v>3777.3823219999999</v>
      </c>
      <c r="O30" s="252">
        <v>3305.830528</v>
      </c>
      <c r="P30" s="252">
        <v>2578.8712690000002</v>
      </c>
      <c r="Q30" s="252">
        <v>2296.8879510000002</v>
      </c>
      <c r="R30" s="252">
        <v>1855.0272379999999</v>
      </c>
      <c r="S30" s="252">
        <v>2144.3884079999998</v>
      </c>
      <c r="T30" s="252">
        <v>2209.2133100000001</v>
      </c>
      <c r="V30" s="255" t="s">
        <v>551</v>
      </c>
    </row>
    <row r="31" spans="1:22" ht="12" customHeight="1" x14ac:dyDescent="0.2">
      <c r="A31" s="249" t="s">
        <v>552</v>
      </c>
      <c r="B31" s="250">
        <v>158.58497299999999</v>
      </c>
      <c r="C31" s="250">
        <v>720.87146700000005</v>
      </c>
      <c r="D31" s="251">
        <v>1691.3717360000001</v>
      </c>
      <c r="E31" s="250">
        <v>2121.930323</v>
      </c>
      <c r="F31" s="252">
        <v>2527.6913519999998</v>
      </c>
      <c r="G31" s="252">
        <v>4164.4497350000001</v>
      </c>
      <c r="H31" s="252">
        <v>6894.2887119999996</v>
      </c>
      <c r="I31" s="252">
        <v>8905.0654630000008</v>
      </c>
      <c r="J31" s="252">
        <v>13555.608149</v>
      </c>
      <c r="K31" s="252">
        <v>9152.2915049999992</v>
      </c>
      <c r="L31" s="252">
        <v>16151.047205999999</v>
      </c>
      <c r="M31" s="252">
        <v>21603.300383999998</v>
      </c>
      <c r="N31" s="252">
        <v>20289.418831999999</v>
      </c>
      <c r="O31" s="252">
        <v>12956.607442</v>
      </c>
      <c r="P31" s="252">
        <v>16356.739584000001</v>
      </c>
      <c r="Q31" s="252">
        <v>11781.308300000001</v>
      </c>
      <c r="R31" s="252">
        <v>10073.797264999999</v>
      </c>
      <c r="S31" s="252">
        <v>16624.996816999999</v>
      </c>
      <c r="T31" s="252">
        <v>25251.317805999999</v>
      </c>
      <c r="V31" s="249" t="s">
        <v>553</v>
      </c>
    </row>
    <row r="32" spans="1:22" ht="12" customHeight="1" x14ac:dyDescent="0.2">
      <c r="A32" s="249" t="s">
        <v>538</v>
      </c>
      <c r="B32" s="245">
        <v>25670.987324999998</v>
      </c>
      <c r="C32" s="245">
        <v>24594.544733999996</v>
      </c>
      <c r="D32" s="245">
        <v>24268.92137</v>
      </c>
      <c r="E32" s="245">
        <v>29756.245452999996</v>
      </c>
      <c r="F32" s="245">
        <v>39681.406912999999</v>
      </c>
      <c r="G32" s="245">
        <v>48040.918160000001</v>
      </c>
      <c r="H32" s="245">
        <v>52830.312753999999</v>
      </c>
      <c r="I32" s="245">
        <v>58216.140732</v>
      </c>
      <c r="J32" s="245">
        <v>60408.022777999999</v>
      </c>
      <c r="K32" s="245">
        <v>44268.510479999997</v>
      </c>
      <c r="L32" s="245">
        <v>45568.846195999999</v>
      </c>
      <c r="M32" s="245">
        <v>51242.23036500001</v>
      </c>
      <c r="N32" s="245">
        <v>50298.880443999995</v>
      </c>
      <c r="O32" s="245">
        <v>60820.857942999981</v>
      </c>
      <c r="P32" s="245">
        <v>49212.612295999999</v>
      </c>
      <c r="Q32" s="245">
        <v>48276.038951999995</v>
      </c>
      <c r="R32" s="245">
        <v>50109.629109000001</v>
      </c>
      <c r="S32" s="245">
        <v>47536.647525999993</v>
      </c>
      <c r="T32" s="245"/>
      <c r="V32" s="195" t="s">
        <v>539</v>
      </c>
    </row>
    <row r="33" spans="1:22" s="256" customFormat="1" ht="11.25" x14ac:dyDescent="0.2">
      <c r="B33" s="257"/>
      <c r="C33" s="257"/>
      <c r="D33" s="257"/>
      <c r="E33" s="257"/>
      <c r="F33" s="257"/>
      <c r="G33" s="257"/>
      <c r="H33" s="257"/>
      <c r="I33" s="257"/>
      <c r="J33" s="257"/>
      <c r="K33" s="257"/>
      <c r="L33" s="250"/>
      <c r="M33" s="250"/>
      <c r="N33" s="250"/>
      <c r="O33" s="250"/>
      <c r="P33" s="250"/>
      <c r="Q33" s="250"/>
      <c r="R33" s="250"/>
      <c r="S33" s="250"/>
      <c r="T33" s="250"/>
    </row>
    <row r="34" spans="1:22" ht="12" customHeight="1" x14ac:dyDescent="0.2">
      <c r="A34" s="258" t="s">
        <v>554</v>
      </c>
      <c r="B34" s="250">
        <v>1496.7535109999999</v>
      </c>
      <c r="C34" s="250">
        <v>1736.484087</v>
      </c>
      <c r="D34" s="250">
        <v>1445.5880979999999</v>
      </c>
      <c r="E34" s="250">
        <v>1308.290254</v>
      </c>
      <c r="F34" s="252">
        <v>1578.644213</v>
      </c>
      <c r="G34" s="252">
        <v>2482.2791139999999</v>
      </c>
      <c r="H34" s="252">
        <v>2981.3716319999999</v>
      </c>
      <c r="I34" s="252">
        <v>3310.6727799999999</v>
      </c>
      <c r="J34" s="252">
        <v>5159.0090829999999</v>
      </c>
      <c r="K34" s="252">
        <v>3189.0398919999998</v>
      </c>
      <c r="L34" s="252">
        <v>4138.9958500000002</v>
      </c>
      <c r="M34" s="252">
        <v>5264.2228180000002</v>
      </c>
      <c r="N34" s="252">
        <v>5374.0148220000001</v>
      </c>
      <c r="O34" s="252">
        <v>5538.8347299999996</v>
      </c>
      <c r="P34" s="252">
        <v>6265.1655419999997</v>
      </c>
      <c r="Q34" s="252">
        <v>4684.283625</v>
      </c>
      <c r="R34" s="252">
        <v>4192.2417889999997</v>
      </c>
      <c r="S34" s="252">
        <v>4988.2664130000003</v>
      </c>
      <c r="T34" s="252">
        <v>3470.033054</v>
      </c>
      <c r="V34" s="234" t="s">
        <v>555</v>
      </c>
    </row>
    <row r="35" spans="1:22" ht="12" customHeight="1" x14ac:dyDescent="0.2">
      <c r="A35" s="259"/>
      <c r="B35" s="242"/>
      <c r="C35" s="242"/>
      <c r="D35" s="242"/>
      <c r="E35" s="242"/>
      <c r="F35" s="242"/>
      <c r="G35" s="242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3"/>
      <c r="V35" s="243"/>
    </row>
    <row r="36" spans="1:22" ht="12" customHeight="1" x14ac:dyDescent="0.2">
      <c r="A36" s="260"/>
    </row>
    <row r="37" spans="1:22" ht="12" customHeight="1" x14ac:dyDescent="0.2">
      <c r="A37" s="99" t="s">
        <v>179</v>
      </c>
      <c r="B37" s="261"/>
      <c r="C37" s="261"/>
      <c r="D37" s="261"/>
      <c r="E37" s="261"/>
      <c r="F37" s="261"/>
      <c r="G37" s="261"/>
      <c r="H37" s="261"/>
      <c r="I37" s="261"/>
      <c r="J37" s="261"/>
      <c r="K37" s="261"/>
      <c r="L37" s="261"/>
      <c r="M37" s="261"/>
      <c r="N37" s="261"/>
      <c r="O37" s="261"/>
      <c r="P37" s="261"/>
      <c r="Q37" s="261"/>
      <c r="R37" s="261"/>
      <c r="S37" s="261"/>
      <c r="T37" s="261"/>
    </row>
    <row r="38" spans="1:22" ht="12" customHeight="1" x14ac:dyDescent="0.2">
      <c r="A38" s="249" t="s">
        <v>277</v>
      </c>
    </row>
    <row r="39" spans="1:22" ht="12" customHeight="1" x14ac:dyDescent="0.2">
      <c r="A39" s="262" t="s">
        <v>556</v>
      </c>
      <c r="Q39" s="245"/>
      <c r="R39" s="245"/>
      <c r="S39" s="245"/>
      <c r="T39" s="245"/>
    </row>
    <row r="41" spans="1:22" ht="12" customHeight="1" x14ac:dyDescent="0.2">
      <c r="A41" s="99" t="s">
        <v>186</v>
      </c>
    </row>
    <row r="42" spans="1:22" ht="12" customHeight="1" x14ac:dyDescent="0.2">
      <c r="A42" s="249" t="s">
        <v>280</v>
      </c>
    </row>
    <row r="43" spans="1:22" ht="12" customHeight="1" x14ac:dyDescent="0.2">
      <c r="A43" s="262" t="s">
        <v>557</v>
      </c>
    </row>
  </sheetData>
  <pageMargins left="0" right="0" top="0.5" bottom="0" header="0" footer="0"/>
  <pageSetup scale="77" orientation="landscape" r:id="rId1"/>
  <headerFooter alignWithMargins="0">
    <oddHeader>&amp;R&amp;F  &amp;A  &amp;D  &amp;T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transitionEvaluation="1">
    <pageSetUpPr fitToPage="1"/>
  </sheetPr>
  <dimension ref="A1:V23"/>
  <sheetViews>
    <sheetView showGridLines="0" workbookViewId="0"/>
  </sheetViews>
  <sheetFormatPr defaultColWidth="12.5" defaultRowHeight="12" customHeight="1" x14ac:dyDescent="0.2"/>
  <cols>
    <col min="1" max="1" width="32.5" style="266" customWidth="1"/>
    <col min="2" max="20" width="8.83203125" style="266" customWidth="1"/>
    <col min="21" max="21" width="2" style="266" customWidth="1"/>
    <col min="22" max="22" width="30.33203125" style="266" customWidth="1"/>
    <col min="23" max="25" width="9.33203125" style="266" customWidth="1"/>
    <col min="26" max="63" width="10.6640625" style="266" customWidth="1"/>
    <col min="64" max="16384" width="12.5" style="266"/>
  </cols>
  <sheetData>
    <row r="1" spans="1:22" s="265" customFormat="1" ht="12" customHeight="1" x14ac:dyDescent="0.2">
      <c r="A1" s="263" t="s">
        <v>558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V1" s="265" t="s">
        <v>558</v>
      </c>
    </row>
    <row r="2" spans="1:22" ht="12" customHeight="1" x14ac:dyDescent="0.2">
      <c r="A2" s="165" t="s">
        <v>0</v>
      </c>
      <c r="B2" s="209"/>
      <c r="C2" s="209"/>
      <c r="D2" s="209"/>
      <c r="E2" s="209"/>
      <c r="V2" s="165" t="s">
        <v>1</v>
      </c>
    </row>
    <row r="3" spans="1:22" ht="12" customHeight="1" x14ac:dyDescent="0.2">
      <c r="A3" s="267" t="s">
        <v>559</v>
      </c>
      <c r="B3" s="209"/>
      <c r="C3" s="209"/>
      <c r="E3" s="85"/>
      <c r="V3" s="267" t="s">
        <v>560</v>
      </c>
    </row>
    <row r="4" spans="1:22" ht="12" customHeight="1" x14ac:dyDescent="0.2">
      <c r="A4" s="211" t="s">
        <v>414</v>
      </c>
      <c r="B4" s="209"/>
      <c r="C4" s="209"/>
      <c r="E4" s="85"/>
      <c r="V4" s="211" t="s">
        <v>415</v>
      </c>
    </row>
    <row r="5" spans="1:22" ht="12" customHeight="1" x14ac:dyDescent="0.2">
      <c r="A5" s="213"/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9"/>
      <c r="V5" s="213"/>
    </row>
    <row r="6" spans="1:22" s="270" customFormat="1" ht="12" customHeight="1" x14ac:dyDescent="0.2">
      <c r="A6" s="585"/>
      <c r="B6" s="586">
        <v>2000</v>
      </c>
      <c r="C6" s="586">
        <v>2001</v>
      </c>
      <c r="D6" s="586">
        <v>2002</v>
      </c>
      <c r="E6" s="587" t="s">
        <v>254</v>
      </c>
      <c r="F6" s="570">
        <v>2004</v>
      </c>
      <c r="G6" s="570">
        <v>2005</v>
      </c>
      <c r="H6" s="571">
        <v>2006</v>
      </c>
      <c r="I6" s="571">
        <v>2007</v>
      </c>
      <c r="J6" s="571">
        <v>2008</v>
      </c>
      <c r="K6" s="571">
        <v>2009</v>
      </c>
      <c r="L6" s="571">
        <v>2010</v>
      </c>
      <c r="M6" s="571">
        <v>2011</v>
      </c>
      <c r="N6" s="571">
        <v>2012</v>
      </c>
      <c r="O6" s="571">
        <v>2013</v>
      </c>
      <c r="P6" s="571">
        <v>2014</v>
      </c>
      <c r="Q6" s="571">
        <v>2015</v>
      </c>
      <c r="R6" s="571">
        <v>2016</v>
      </c>
      <c r="S6" s="571">
        <v>2017</v>
      </c>
      <c r="T6" s="571">
        <v>2018</v>
      </c>
      <c r="U6" s="572" t="s">
        <v>36</v>
      </c>
      <c r="V6" s="585"/>
    </row>
    <row r="7" spans="1:22" ht="24" customHeight="1" x14ac:dyDescent="0.2">
      <c r="B7" s="271"/>
      <c r="C7" s="271"/>
      <c r="D7" s="271"/>
      <c r="E7" s="271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</row>
    <row r="8" spans="1:22" s="275" customFormat="1" ht="12" customHeight="1" x14ac:dyDescent="0.2">
      <c r="A8" s="272" t="s">
        <v>511</v>
      </c>
      <c r="B8" s="273">
        <v>55850.663138000004</v>
      </c>
      <c r="C8" s="273">
        <v>55601.758415999997</v>
      </c>
      <c r="D8" s="274">
        <v>47242.654198999997</v>
      </c>
      <c r="E8" s="274">
        <v>48325.566630000001</v>
      </c>
      <c r="F8" s="274">
        <v>62835.615629</v>
      </c>
      <c r="G8" s="274">
        <v>73600.375671999995</v>
      </c>
      <c r="H8" s="274">
        <v>91350.840805</v>
      </c>
      <c r="I8" s="274">
        <v>120617.44624999999</v>
      </c>
      <c r="J8" s="274">
        <v>172984.76761400001</v>
      </c>
      <c r="K8" s="274">
        <v>127722.342988</v>
      </c>
      <c r="L8" s="274">
        <v>181774.96937800001</v>
      </c>
      <c r="M8" s="274">
        <v>226244.22212799999</v>
      </c>
      <c r="N8" s="274">
        <v>223366.72102299999</v>
      </c>
      <c r="O8" s="274">
        <v>239681.231635</v>
      </c>
      <c r="P8" s="274">
        <v>229127.843314</v>
      </c>
      <c r="Q8" s="274">
        <v>171458.999759</v>
      </c>
      <c r="R8" s="274">
        <v>137585.830976</v>
      </c>
      <c r="S8" s="274">
        <v>150749.49442100001</v>
      </c>
      <c r="T8" s="274">
        <v>181230.56886199999</v>
      </c>
      <c r="U8" s="274"/>
      <c r="V8" s="272" t="s">
        <v>511</v>
      </c>
    </row>
    <row r="9" spans="1:22" ht="12" customHeight="1" x14ac:dyDescent="0.2">
      <c r="B9" s="276"/>
      <c r="C9" s="276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8"/>
    </row>
    <row r="10" spans="1:22" ht="12" customHeight="1" x14ac:dyDescent="0.2">
      <c r="A10" s="278" t="s">
        <v>561</v>
      </c>
      <c r="B10" s="279">
        <v>5747.09717</v>
      </c>
      <c r="C10" s="279">
        <v>5828.9053029999995</v>
      </c>
      <c r="D10" s="279">
        <v>4749.0581910000001</v>
      </c>
      <c r="E10" s="279">
        <v>4474.8594659999999</v>
      </c>
      <c r="F10" s="279">
        <v>5477.6372659999997</v>
      </c>
      <c r="G10" s="279">
        <v>6937.9794140000004</v>
      </c>
      <c r="H10" s="279">
        <v>10010.329051000001</v>
      </c>
      <c r="I10" s="279">
        <v>14153.881625</v>
      </c>
      <c r="J10" s="279">
        <v>19693.070358000001</v>
      </c>
      <c r="K10" s="279">
        <v>19266.006271999999</v>
      </c>
      <c r="L10" s="279">
        <v>27096.278780000001</v>
      </c>
      <c r="M10" s="279">
        <v>34858.004121999998</v>
      </c>
      <c r="N10" s="279">
        <v>33378.723698000002</v>
      </c>
      <c r="O10" s="279">
        <v>34674.311034999999</v>
      </c>
      <c r="P10" s="279">
        <v>33116.005313000001</v>
      </c>
      <c r="Q10" s="279">
        <v>26810.051905</v>
      </c>
      <c r="R10" s="279">
        <v>21728.957091</v>
      </c>
      <c r="S10" s="279">
        <v>23266.011408999999</v>
      </c>
      <c r="T10" s="279">
        <v>25477.505355000001</v>
      </c>
      <c r="U10" s="277"/>
      <c r="V10" s="278" t="s">
        <v>562</v>
      </c>
    </row>
    <row r="11" spans="1:22" ht="12" customHeight="1" x14ac:dyDescent="0.2">
      <c r="A11" s="278" t="s">
        <v>563</v>
      </c>
      <c r="B11" s="280">
        <v>1678.858019</v>
      </c>
      <c r="C11" s="280">
        <v>1832.0961589999999</v>
      </c>
      <c r="D11" s="280">
        <v>1111.2727239999999</v>
      </c>
      <c r="E11" s="280">
        <v>960.77486199999998</v>
      </c>
      <c r="F11" s="277">
        <v>1189.177312</v>
      </c>
      <c r="G11" s="277">
        <v>1707.263782</v>
      </c>
      <c r="H11" s="277">
        <v>3225.5571260000002</v>
      </c>
      <c r="I11" s="277">
        <v>4856.6864459999997</v>
      </c>
      <c r="J11" s="277">
        <v>7472.6127230000002</v>
      </c>
      <c r="K11" s="277">
        <v>7398.3226350000004</v>
      </c>
      <c r="L11" s="277">
        <v>11386.689435</v>
      </c>
      <c r="M11" s="277">
        <v>15158.758318</v>
      </c>
      <c r="N11" s="277">
        <v>12789.948408</v>
      </c>
      <c r="O11" s="277">
        <v>12006.268142000001</v>
      </c>
      <c r="P11" s="277">
        <v>10449.289462999999</v>
      </c>
      <c r="Q11" s="277">
        <v>7217.5080070000004</v>
      </c>
      <c r="R11" s="277">
        <v>4443.2081600000001</v>
      </c>
      <c r="S11" s="277">
        <v>4917.8759200000004</v>
      </c>
      <c r="T11" s="277">
        <v>6227.2260850000002</v>
      </c>
      <c r="U11" s="277"/>
      <c r="V11" s="281" t="s">
        <v>564</v>
      </c>
    </row>
    <row r="12" spans="1:22" ht="12" customHeight="1" x14ac:dyDescent="0.2">
      <c r="A12" s="278" t="s">
        <v>565</v>
      </c>
      <c r="B12" s="280">
        <v>4068.2391510000002</v>
      </c>
      <c r="C12" s="280">
        <v>3996.8091439999998</v>
      </c>
      <c r="D12" s="280">
        <v>3637.7854670000002</v>
      </c>
      <c r="E12" s="280">
        <v>3514.0846040000001</v>
      </c>
      <c r="F12" s="277">
        <v>4288.4599539999999</v>
      </c>
      <c r="G12" s="277">
        <v>5230.7156320000004</v>
      </c>
      <c r="H12" s="277">
        <v>6784.771925</v>
      </c>
      <c r="I12" s="277">
        <v>9297.1951790000003</v>
      </c>
      <c r="J12" s="277">
        <v>12220.457635000001</v>
      </c>
      <c r="K12" s="277">
        <v>11867.683637</v>
      </c>
      <c r="L12" s="277">
        <v>15709.589345</v>
      </c>
      <c r="M12" s="277">
        <v>19699.245803999998</v>
      </c>
      <c r="N12" s="277">
        <v>20588.775290000001</v>
      </c>
      <c r="O12" s="277">
        <v>22668.042893000002</v>
      </c>
      <c r="P12" s="277">
        <v>22666.715850000001</v>
      </c>
      <c r="Q12" s="277">
        <v>19592.543898</v>
      </c>
      <c r="R12" s="277">
        <v>17285.748930999998</v>
      </c>
      <c r="S12" s="277">
        <v>18348.135489</v>
      </c>
      <c r="T12" s="277">
        <v>19250.279269999999</v>
      </c>
      <c r="U12" s="277"/>
      <c r="V12" s="281" t="s">
        <v>566</v>
      </c>
    </row>
    <row r="13" spans="1:22" ht="12" customHeight="1" x14ac:dyDescent="0.2">
      <c r="A13" s="278" t="s">
        <v>567</v>
      </c>
      <c r="B13" s="279">
        <v>34991.058713999999</v>
      </c>
      <c r="C13" s="279">
        <v>34195.823457999999</v>
      </c>
      <c r="D13" s="280">
        <v>29639.074070999999</v>
      </c>
      <c r="E13" s="280">
        <v>31638.906195</v>
      </c>
      <c r="F13" s="277">
        <v>40328.595524999997</v>
      </c>
      <c r="G13" s="277">
        <v>46165.409928000001</v>
      </c>
      <c r="H13" s="277">
        <v>55663.163027000002</v>
      </c>
      <c r="I13" s="277">
        <v>72135.510437999998</v>
      </c>
      <c r="J13" s="277">
        <v>100319.74338299999</v>
      </c>
      <c r="K13" s="277">
        <v>73192.082483000006</v>
      </c>
      <c r="L13" s="277">
        <v>103643.25302600001</v>
      </c>
      <c r="M13" s="277">
        <v>124673.891808</v>
      </c>
      <c r="N13" s="277">
        <v>123009.8027</v>
      </c>
      <c r="O13" s="277">
        <v>131657.461748</v>
      </c>
      <c r="P13" s="277">
        <v>126882.050237</v>
      </c>
      <c r="Q13" s="277">
        <v>99414.313045000003</v>
      </c>
      <c r="R13" s="277">
        <v>84959.513044000007</v>
      </c>
      <c r="S13" s="277">
        <v>93663.968955000004</v>
      </c>
      <c r="T13" s="277">
        <v>104960.643392</v>
      </c>
      <c r="U13" s="277"/>
      <c r="V13" s="278" t="s">
        <v>568</v>
      </c>
    </row>
    <row r="14" spans="1:22" ht="12" customHeight="1" x14ac:dyDescent="0.2">
      <c r="A14" s="278" t="s">
        <v>569</v>
      </c>
      <c r="B14" s="279">
        <v>6360.7895570000001</v>
      </c>
      <c r="C14" s="279">
        <v>6304.5447640000002</v>
      </c>
      <c r="D14" s="277">
        <v>6226.04493</v>
      </c>
      <c r="E14" s="277">
        <v>6580.3517190000002</v>
      </c>
      <c r="F14" s="277">
        <v>10294.018459000001</v>
      </c>
      <c r="G14" s="277">
        <v>11894.457184999999</v>
      </c>
      <c r="H14" s="277">
        <v>15153.468078</v>
      </c>
      <c r="I14" s="277">
        <v>20024.062569000002</v>
      </c>
      <c r="J14" s="277">
        <v>31376.030511000001</v>
      </c>
      <c r="K14" s="277">
        <v>16674.274052000001</v>
      </c>
      <c r="L14" s="277">
        <v>25289.625748999999</v>
      </c>
      <c r="M14" s="277">
        <v>36114.674528000003</v>
      </c>
      <c r="N14" s="277">
        <v>35260.052304999997</v>
      </c>
      <c r="O14" s="277">
        <v>40546.243984000001</v>
      </c>
      <c r="P14" s="277">
        <v>39477.720576</v>
      </c>
      <c r="Q14" s="277">
        <v>21717.055227000001</v>
      </c>
      <c r="R14" s="277">
        <v>12407.210241000001</v>
      </c>
      <c r="S14" s="277">
        <v>17575.275667999998</v>
      </c>
      <c r="T14" s="277">
        <v>22033.651873999999</v>
      </c>
      <c r="U14" s="277"/>
      <c r="V14" s="278" t="s">
        <v>570</v>
      </c>
    </row>
    <row r="15" spans="1:22" ht="12" customHeight="1" x14ac:dyDescent="0.2">
      <c r="A15" s="278" t="s">
        <v>571</v>
      </c>
      <c r="B15" s="279">
        <v>8679.7709340000001</v>
      </c>
      <c r="C15" s="279">
        <v>9226.3205639999996</v>
      </c>
      <c r="D15" s="277">
        <v>6587.0706309999996</v>
      </c>
      <c r="E15" s="277">
        <v>5528.7543340000002</v>
      </c>
      <c r="F15" s="277">
        <v>6731.8075749999998</v>
      </c>
      <c r="G15" s="277">
        <v>8596.2021960000002</v>
      </c>
      <c r="H15" s="277">
        <v>10515.989432</v>
      </c>
      <c r="I15" s="277">
        <v>14296.447993</v>
      </c>
      <c r="J15" s="277">
        <v>21580.916201</v>
      </c>
      <c r="K15" s="277">
        <v>18473.851726000001</v>
      </c>
      <c r="L15" s="277">
        <v>25677.605283000001</v>
      </c>
      <c r="M15" s="277">
        <v>30514.694209000001</v>
      </c>
      <c r="N15" s="277">
        <v>31657.303833999998</v>
      </c>
      <c r="O15" s="277">
        <v>32698.110413999999</v>
      </c>
      <c r="P15" s="277">
        <v>29487.932540999998</v>
      </c>
      <c r="Q15" s="277">
        <v>23330.389132</v>
      </c>
      <c r="R15" s="277">
        <v>18367.980776</v>
      </c>
      <c r="S15" s="277">
        <v>16135.084489000001</v>
      </c>
      <c r="T15" s="277">
        <v>28589.866472999998</v>
      </c>
      <c r="U15" s="277"/>
      <c r="V15" s="278" t="s">
        <v>572</v>
      </c>
    </row>
    <row r="16" spans="1:22" ht="12" customHeight="1" x14ac:dyDescent="0.2">
      <c r="A16" s="278" t="s">
        <v>573</v>
      </c>
      <c r="B16" s="279">
        <v>71.946763000000004</v>
      </c>
      <c r="C16" s="279">
        <v>45.313800000000001</v>
      </c>
      <c r="D16" s="277">
        <v>40.094554000000002</v>
      </c>
      <c r="E16" s="277">
        <v>102.69491600000001</v>
      </c>
      <c r="F16" s="277">
        <v>3.5568040000000001</v>
      </c>
      <c r="G16" s="277">
        <v>6.3269489999999999</v>
      </c>
      <c r="H16" s="277">
        <v>7.6455890000000002</v>
      </c>
      <c r="I16" s="277">
        <v>7.5436249999999996</v>
      </c>
      <c r="J16" s="277">
        <v>15.007161</v>
      </c>
      <c r="K16" s="277">
        <v>116.128455</v>
      </c>
      <c r="L16" s="277">
        <v>68.206540000000004</v>
      </c>
      <c r="M16" s="277">
        <v>82.957460999999995</v>
      </c>
      <c r="N16" s="277">
        <v>60.838486000000003</v>
      </c>
      <c r="O16" s="277">
        <v>105.104454</v>
      </c>
      <c r="P16" s="277">
        <v>164.134647</v>
      </c>
      <c r="Q16" s="277">
        <v>187.19045</v>
      </c>
      <c r="R16" s="277">
        <v>122.16982400000001</v>
      </c>
      <c r="S16" s="277">
        <v>109.15389999999999</v>
      </c>
      <c r="T16" s="277">
        <v>168.901768</v>
      </c>
      <c r="U16" s="277"/>
      <c r="V16" s="278" t="s">
        <v>574</v>
      </c>
    </row>
    <row r="17" spans="1:22" ht="12" customHeight="1" x14ac:dyDescent="0.2">
      <c r="A17" s="282"/>
      <c r="B17" s="269"/>
      <c r="C17" s="269"/>
      <c r="D17" s="269"/>
      <c r="E17" s="269"/>
      <c r="F17" s="269"/>
      <c r="G17" s="269"/>
      <c r="H17" s="269"/>
      <c r="I17" s="269"/>
      <c r="J17" s="269"/>
      <c r="K17" s="269"/>
      <c r="L17" s="269"/>
      <c r="M17" s="269"/>
      <c r="N17" s="269"/>
      <c r="O17" s="269"/>
      <c r="P17" s="269"/>
      <c r="Q17" s="269"/>
      <c r="R17" s="269"/>
      <c r="S17" s="269"/>
      <c r="T17" s="269"/>
      <c r="U17" s="269"/>
      <c r="V17" s="269"/>
    </row>
    <row r="18" spans="1:22" ht="12" customHeight="1" x14ac:dyDescent="0.2">
      <c r="A18" s="283"/>
    </row>
    <row r="19" spans="1:22" ht="12" customHeight="1" x14ac:dyDescent="0.2">
      <c r="A19" s="99" t="s">
        <v>179</v>
      </c>
      <c r="O19" s="284"/>
      <c r="P19" s="284"/>
      <c r="Q19" s="284"/>
      <c r="R19" s="284"/>
      <c r="S19" s="284"/>
      <c r="T19" s="284"/>
      <c r="U19" s="285"/>
    </row>
    <row r="20" spans="1:22" ht="12" customHeight="1" x14ac:dyDescent="0.2">
      <c r="A20" s="278" t="s">
        <v>180</v>
      </c>
      <c r="P20" s="284"/>
    </row>
    <row r="22" spans="1:22" ht="12" customHeight="1" x14ac:dyDescent="0.2">
      <c r="A22" s="99" t="s">
        <v>186</v>
      </c>
    </row>
    <row r="23" spans="1:22" ht="12" customHeight="1" x14ac:dyDescent="0.2">
      <c r="A23" s="278" t="s">
        <v>280</v>
      </c>
    </row>
  </sheetData>
  <pageMargins left="0" right="0" top="0.5" bottom="0" header="0" footer="0"/>
  <pageSetup scale="95" orientation="landscape" r:id="rId1"/>
  <headerFooter alignWithMargins="0">
    <oddHeader>&amp;R&amp;F  &amp;A  &amp;D  &amp;T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106"/>
  <sheetViews>
    <sheetView showGridLines="0" defaultGridColor="0" colorId="55" workbookViewId="0"/>
  </sheetViews>
  <sheetFormatPr defaultColWidth="11.6640625" defaultRowHeight="15.95" customHeight="1" x14ac:dyDescent="0.2"/>
  <cols>
    <col min="1" max="1" width="6.5" style="344" customWidth="1"/>
    <col min="2" max="2" width="1.6640625" style="344" customWidth="1"/>
    <col min="3" max="3" width="1.6640625" style="291" customWidth="1"/>
    <col min="4" max="4" width="11.1640625" style="308" customWidth="1"/>
    <col min="5" max="6" width="9.83203125" style="296" customWidth="1"/>
    <col min="7" max="7" width="8.5" style="296" customWidth="1"/>
    <col min="8" max="8" width="9.5" style="296" customWidth="1"/>
    <col min="9" max="11" width="8.5" style="296" customWidth="1"/>
    <col min="12" max="14" width="9.83203125" style="296" customWidth="1"/>
    <col min="15" max="16" width="8.5" style="296" customWidth="1"/>
    <col min="17" max="17" width="9.83203125" style="321" customWidth="1"/>
    <col min="18" max="18" width="14.1640625" style="296" customWidth="1"/>
    <col min="19" max="16384" width="11.6640625" style="296"/>
  </cols>
  <sheetData>
    <row r="1" spans="1:18" s="287" customFormat="1" ht="12" x14ac:dyDescent="0.2">
      <c r="A1" s="286">
        <v>10</v>
      </c>
      <c r="B1" s="286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Q1" s="289">
        <f>A1</f>
        <v>10</v>
      </c>
      <c r="R1" s="286"/>
    </row>
    <row r="2" spans="1:18" ht="11.25" x14ac:dyDescent="0.2">
      <c r="A2" s="290" t="s">
        <v>575</v>
      </c>
      <c r="B2" s="290"/>
      <c r="D2" s="292"/>
      <c r="E2" s="292"/>
      <c r="F2" s="293"/>
      <c r="G2" s="294"/>
      <c r="H2" s="294"/>
      <c r="I2" s="295"/>
      <c r="J2" s="295"/>
      <c r="K2" s="295"/>
      <c r="L2" s="295"/>
      <c r="M2" s="295"/>
      <c r="N2" s="295"/>
      <c r="Q2" s="297" t="s">
        <v>576</v>
      </c>
    </row>
    <row r="3" spans="1:18" ht="11.25" x14ac:dyDescent="0.2">
      <c r="A3" s="298" t="s">
        <v>19</v>
      </c>
      <c r="B3" s="298"/>
      <c r="D3" s="292"/>
      <c r="E3" s="299"/>
      <c r="F3" s="300"/>
      <c r="G3" s="301"/>
      <c r="H3" s="302"/>
      <c r="I3" s="300"/>
      <c r="J3" s="300"/>
      <c r="K3" s="300"/>
      <c r="L3" s="300"/>
      <c r="M3" s="300"/>
      <c r="N3" s="300"/>
      <c r="Q3" s="303" t="s">
        <v>20</v>
      </c>
    </row>
    <row r="4" spans="1:18" ht="11.25" x14ac:dyDescent="0.2">
      <c r="A4" s="304" t="s">
        <v>577</v>
      </c>
      <c r="B4" s="304"/>
      <c r="D4" s="300"/>
      <c r="E4" s="300"/>
      <c r="F4" s="300"/>
      <c r="G4" s="302"/>
      <c r="H4" s="302"/>
      <c r="I4" s="300"/>
      <c r="J4" s="300"/>
      <c r="K4" s="300"/>
      <c r="L4" s="300"/>
      <c r="M4" s="300"/>
      <c r="N4" s="300"/>
      <c r="Q4" s="302" t="s">
        <v>578</v>
      </c>
    </row>
    <row r="5" spans="1:18" s="308" customFormat="1" ht="11.25" x14ac:dyDescent="0.2">
      <c r="A5" s="305"/>
      <c r="B5" s="305"/>
      <c r="C5" s="306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</row>
    <row r="6" spans="1:18" s="309" customFormat="1" ht="21.95" customHeight="1" x14ac:dyDescent="0.2">
      <c r="A6" s="640"/>
      <c r="B6" s="641"/>
      <c r="C6" s="642"/>
      <c r="D6" s="643" t="s">
        <v>511</v>
      </c>
      <c r="E6" s="644" t="s">
        <v>579</v>
      </c>
      <c r="F6" s="645"/>
      <c r="G6" s="645"/>
      <c r="H6" s="645"/>
      <c r="I6" s="645"/>
      <c r="J6" s="645"/>
      <c r="K6" s="646"/>
      <c r="L6" s="644" t="s">
        <v>580</v>
      </c>
      <c r="M6" s="646"/>
      <c r="N6" s="647" t="s">
        <v>581</v>
      </c>
      <c r="O6" s="648"/>
      <c r="P6" s="649"/>
      <c r="Q6" s="650" t="s">
        <v>582</v>
      </c>
    </row>
    <row r="7" spans="1:18" s="309" customFormat="1" ht="24" customHeight="1" x14ac:dyDescent="0.2">
      <c r="A7" s="310"/>
      <c r="B7" s="311"/>
      <c r="C7" s="312"/>
      <c r="D7" s="620"/>
      <c r="E7" s="624" t="s">
        <v>511</v>
      </c>
      <c r="F7" s="651" t="s">
        <v>583</v>
      </c>
      <c r="G7" s="652"/>
      <c r="H7" s="652"/>
      <c r="I7" s="652"/>
      <c r="J7" s="653"/>
      <c r="K7" s="654" t="s">
        <v>584</v>
      </c>
      <c r="L7" s="627" t="s">
        <v>511</v>
      </c>
      <c r="M7" s="654" t="s">
        <v>585</v>
      </c>
      <c r="N7" s="627" t="s">
        <v>511</v>
      </c>
      <c r="O7" s="655" t="s">
        <v>586</v>
      </c>
      <c r="P7" s="656" t="s">
        <v>587</v>
      </c>
      <c r="Q7" s="622"/>
    </row>
    <row r="8" spans="1:18" s="309" customFormat="1" ht="53.45" customHeight="1" x14ac:dyDescent="0.2">
      <c r="A8" s="313"/>
      <c r="B8" s="314"/>
      <c r="C8" s="315"/>
      <c r="D8" s="621"/>
      <c r="E8" s="625"/>
      <c r="F8" s="618" t="s">
        <v>511</v>
      </c>
      <c r="G8" s="657" t="s">
        <v>588</v>
      </c>
      <c r="H8" s="658" t="s">
        <v>589</v>
      </c>
      <c r="I8" s="658" t="s">
        <v>590</v>
      </c>
      <c r="J8" s="659" t="s">
        <v>591</v>
      </c>
      <c r="K8" s="626"/>
      <c r="L8" s="626"/>
      <c r="M8" s="626"/>
      <c r="N8" s="626"/>
      <c r="O8" s="628"/>
      <c r="P8" s="629"/>
      <c r="Q8" s="623"/>
    </row>
    <row r="9" spans="1:18" ht="18" customHeight="1" x14ac:dyDescent="0.2">
      <c r="A9" s="660"/>
      <c r="B9" s="661"/>
      <c r="C9" s="662"/>
      <c r="D9" s="663"/>
      <c r="E9" s="664"/>
      <c r="F9" s="665"/>
      <c r="G9" s="666"/>
      <c r="H9" s="666"/>
      <c r="I9" s="666"/>
      <c r="J9" s="666"/>
      <c r="K9" s="666"/>
      <c r="L9" s="666"/>
      <c r="M9" s="666"/>
      <c r="N9" s="667"/>
      <c r="O9" s="666"/>
      <c r="P9" s="666"/>
      <c r="Q9" s="665"/>
    </row>
    <row r="10" spans="1:18" ht="18.75" customHeight="1" x14ac:dyDescent="0.2">
      <c r="A10" s="316"/>
      <c r="B10" s="307"/>
      <c r="C10" s="317"/>
      <c r="D10" s="318"/>
      <c r="E10" s="319"/>
      <c r="F10" s="320"/>
      <c r="G10" s="321"/>
      <c r="H10" s="321"/>
      <c r="I10" s="306"/>
      <c r="J10" s="321"/>
      <c r="K10" s="322" t="s">
        <v>592</v>
      </c>
      <c r="L10" s="320"/>
      <c r="M10" s="321"/>
      <c r="N10" s="320"/>
      <c r="O10" s="321"/>
      <c r="P10" s="321"/>
      <c r="Q10" s="320"/>
    </row>
    <row r="11" spans="1:18" ht="11.25" x14ac:dyDescent="0.2">
      <c r="A11" s="316"/>
      <c r="B11" s="323"/>
      <c r="C11" s="317"/>
      <c r="D11" s="318"/>
      <c r="E11" s="319"/>
      <c r="F11" s="320"/>
      <c r="G11" s="321"/>
      <c r="H11" s="321"/>
      <c r="I11" s="321"/>
      <c r="J11" s="321"/>
      <c r="K11" s="321"/>
      <c r="L11" s="321"/>
      <c r="M11" s="321"/>
      <c r="N11" s="324"/>
      <c r="O11" s="321"/>
      <c r="P11" s="321"/>
      <c r="Q11" s="320"/>
    </row>
    <row r="12" spans="1:18" ht="15.75" customHeight="1" x14ac:dyDescent="0.2">
      <c r="A12" s="316">
        <v>2018</v>
      </c>
      <c r="B12" s="323"/>
      <c r="C12" s="317"/>
      <c r="D12" s="325">
        <v>239887.75493299999</v>
      </c>
      <c r="E12" s="326">
        <v>77248.845142000006</v>
      </c>
      <c r="F12" s="327">
        <v>44725.571263999998</v>
      </c>
      <c r="G12" s="328">
        <v>39698.210200999994</v>
      </c>
      <c r="H12" s="328">
        <v>21482.624210999998</v>
      </c>
      <c r="I12" s="328">
        <v>7321.3529209999997</v>
      </c>
      <c r="J12" s="328">
        <v>2938.44182</v>
      </c>
      <c r="K12" s="328">
        <v>29169.923272</v>
      </c>
      <c r="L12" s="326">
        <v>48587.382876000003</v>
      </c>
      <c r="M12" s="326">
        <v>42057.664948999998</v>
      </c>
      <c r="N12" s="327">
        <v>37483.012976000005</v>
      </c>
      <c r="O12" s="328">
        <v>4334.3370580000001</v>
      </c>
      <c r="P12" s="328">
        <v>64205.647059000003</v>
      </c>
      <c r="Q12" s="327">
        <v>8139.0680190000003</v>
      </c>
    </row>
    <row r="13" spans="1:18" ht="15.75" customHeight="1" x14ac:dyDescent="0.2">
      <c r="A13" s="316">
        <v>2017</v>
      </c>
      <c r="B13" s="323"/>
      <c r="C13" s="317"/>
      <c r="D13" s="325">
        <v>217739.177077</v>
      </c>
      <c r="E13" s="326">
        <v>73220.758078999992</v>
      </c>
      <c r="F13" s="327">
        <v>43353.645232000003</v>
      </c>
      <c r="G13" s="328">
        <v>39724.240490999997</v>
      </c>
      <c r="H13" s="328">
        <v>23082.807255</v>
      </c>
      <c r="I13" s="328">
        <v>7095.9660199999998</v>
      </c>
      <c r="J13" s="328">
        <v>1527.547249</v>
      </c>
      <c r="K13" s="328">
        <v>27147.722010000001</v>
      </c>
      <c r="L13" s="326">
        <v>41803.018924999997</v>
      </c>
      <c r="M13" s="326">
        <v>34850.054858000003</v>
      </c>
      <c r="N13" s="327">
        <v>39635.714177000002</v>
      </c>
      <c r="O13" s="328">
        <v>5263.2914369999999</v>
      </c>
      <c r="P13" s="328">
        <v>47488.448663999996</v>
      </c>
      <c r="Q13" s="327">
        <v>9347.2019099999998</v>
      </c>
    </row>
    <row r="14" spans="1:18" ht="15.75" customHeight="1" x14ac:dyDescent="0.2">
      <c r="A14" s="316">
        <v>2016</v>
      </c>
      <c r="B14" s="323"/>
      <c r="C14" s="317"/>
      <c r="D14" s="325">
        <v>185235.39910100002</v>
      </c>
      <c r="E14" s="326">
        <v>62563.529704</v>
      </c>
      <c r="F14" s="327">
        <v>36897.434295999999</v>
      </c>
      <c r="G14" s="328">
        <v>33817.304788000001</v>
      </c>
      <c r="H14" s="328">
        <v>19658.075465999998</v>
      </c>
      <c r="I14" s="328">
        <v>6265.257783</v>
      </c>
      <c r="J14" s="328">
        <v>1097.2251629999998</v>
      </c>
      <c r="K14" s="328">
        <v>23299.978644000003</v>
      </c>
      <c r="L14" s="326">
        <v>40091.190884999996</v>
      </c>
      <c r="M14" s="326">
        <v>33285.959240999997</v>
      </c>
      <c r="N14" s="327">
        <v>34101.976592999999</v>
      </c>
      <c r="O14" s="328">
        <v>4604.3394119999994</v>
      </c>
      <c r="P14" s="328">
        <v>35133.589864000001</v>
      </c>
      <c r="Q14" s="327">
        <v>7798.0955880000001</v>
      </c>
    </row>
    <row r="15" spans="1:18" ht="15" customHeight="1" x14ac:dyDescent="0.2">
      <c r="A15" s="316">
        <v>2015</v>
      </c>
      <c r="B15" s="323"/>
      <c r="C15" s="317"/>
      <c r="D15" s="325">
        <v>191126.88583399999</v>
      </c>
      <c r="E15" s="326">
        <v>65083.523589000004</v>
      </c>
      <c r="F15" s="327">
        <v>38505.005223</v>
      </c>
      <c r="G15" s="328">
        <v>34631.956270999995</v>
      </c>
      <c r="H15" s="328">
        <v>20986.834593</v>
      </c>
      <c r="I15" s="328">
        <v>6078.3373519999996</v>
      </c>
      <c r="J15" s="328">
        <v>1099.0631270000001</v>
      </c>
      <c r="K15" s="329">
        <v>24215.973746</v>
      </c>
      <c r="L15" s="327">
        <v>41097.632079999996</v>
      </c>
      <c r="M15" s="328">
        <v>33885.471589000001</v>
      </c>
      <c r="N15" s="327">
        <v>34428.376765000001</v>
      </c>
      <c r="O15" s="328">
        <v>4844.9592999999995</v>
      </c>
      <c r="P15" s="328">
        <v>35607.523612000005</v>
      </c>
      <c r="Q15" s="327">
        <v>8175.0950110000003</v>
      </c>
    </row>
    <row r="16" spans="1:18" ht="15" customHeight="1" x14ac:dyDescent="0.2">
      <c r="A16" s="316">
        <v>2014</v>
      </c>
      <c r="B16" s="323"/>
      <c r="C16" s="317"/>
      <c r="D16" s="325">
        <v>225098.405233</v>
      </c>
      <c r="E16" s="326">
        <v>74299.691131</v>
      </c>
      <c r="F16" s="327">
        <v>44839.204380999996</v>
      </c>
      <c r="G16" s="328">
        <v>40343.655185999996</v>
      </c>
      <c r="H16" s="328">
        <v>25053.087871</v>
      </c>
      <c r="I16" s="328">
        <v>6636.4191169999995</v>
      </c>
      <c r="J16" s="328">
        <v>1142.761375</v>
      </c>
      <c r="K16" s="329">
        <v>27144.925429000003</v>
      </c>
      <c r="L16" s="327">
        <v>51194.823259999997</v>
      </c>
      <c r="M16" s="328">
        <v>41979.670944999998</v>
      </c>
      <c r="N16" s="327">
        <v>38544.648932999997</v>
      </c>
      <c r="O16" s="328">
        <v>6718.6006960000004</v>
      </c>
      <c r="P16" s="328">
        <v>40616.107928999998</v>
      </c>
      <c r="Q16" s="327">
        <v>9680.0754940000006</v>
      </c>
    </row>
    <row r="17" spans="1:17" ht="15" customHeight="1" x14ac:dyDescent="0.2">
      <c r="A17" s="316">
        <v>2013</v>
      </c>
      <c r="B17" s="323"/>
      <c r="C17" s="317"/>
      <c r="D17" s="325">
        <v>242032.979231</v>
      </c>
      <c r="E17" s="326">
        <v>80213.133231999993</v>
      </c>
      <c r="F17" s="327">
        <v>52644.473579000005</v>
      </c>
      <c r="G17" s="328">
        <v>45307.214402999998</v>
      </c>
      <c r="H17" s="328">
        <v>29533.266644000003</v>
      </c>
      <c r="I17" s="328">
        <v>7059.8395520000004</v>
      </c>
      <c r="J17" s="328">
        <v>5289.954823</v>
      </c>
      <c r="K17" s="329">
        <v>24866.913495000001</v>
      </c>
      <c r="L17" s="327">
        <v>56244.431384000003</v>
      </c>
      <c r="M17" s="328">
        <v>47620.372109999997</v>
      </c>
      <c r="N17" s="327">
        <v>36383.533229000001</v>
      </c>
      <c r="O17" s="328">
        <v>7964.2719519999991</v>
      </c>
      <c r="P17" s="328">
        <v>46026.153045999999</v>
      </c>
      <c r="Q17" s="327">
        <v>11030.212415</v>
      </c>
    </row>
    <row r="18" spans="1:17" ht="15.95" customHeight="1" x14ac:dyDescent="0.2">
      <c r="A18" s="316">
        <v>2012</v>
      </c>
      <c r="B18" s="323"/>
      <c r="C18" s="330"/>
      <c r="D18" s="325">
        <v>242578.013546</v>
      </c>
      <c r="E18" s="326">
        <v>78998.224151999995</v>
      </c>
      <c r="F18" s="327">
        <v>49068.421017000001</v>
      </c>
      <c r="G18" s="328">
        <v>44082.286444999998</v>
      </c>
      <c r="H18" s="328">
        <v>27855.792745999999</v>
      </c>
      <c r="I18" s="328">
        <v>7621.2778760000001</v>
      </c>
      <c r="J18" s="328">
        <v>1446.2327819999998</v>
      </c>
      <c r="K18" s="329">
        <v>26849.876493</v>
      </c>
      <c r="L18" s="327">
        <v>57422.722744999999</v>
      </c>
      <c r="M18" s="328">
        <v>48891.563011999999</v>
      </c>
      <c r="N18" s="327">
        <v>39533.100837999998</v>
      </c>
      <c r="O18" s="328">
        <v>7955.7133480000002</v>
      </c>
      <c r="P18" s="328">
        <v>41227.540252999999</v>
      </c>
      <c r="Q18" s="327">
        <v>12128.215783</v>
      </c>
    </row>
    <row r="19" spans="1:17" ht="15.95" customHeight="1" x14ac:dyDescent="0.2">
      <c r="A19" s="316">
        <v>2011</v>
      </c>
      <c r="B19" s="331"/>
      <c r="C19" s="330"/>
      <c r="D19" s="325">
        <v>256038.70205599998</v>
      </c>
      <c r="E19" s="326">
        <v>84682.541443000009</v>
      </c>
      <c r="F19" s="327">
        <v>55610.042693000003</v>
      </c>
      <c r="G19" s="328">
        <v>49107.149651</v>
      </c>
      <c r="H19" s="328">
        <v>32444.354997000002</v>
      </c>
      <c r="I19" s="328">
        <v>7285.0141859999994</v>
      </c>
      <c r="J19" s="328">
        <v>1359.701112</v>
      </c>
      <c r="K19" s="329">
        <v>25942.952809999999</v>
      </c>
      <c r="L19" s="327">
        <v>62626.333948</v>
      </c>
      <c r="M19" s="328">
        <v>52985.868490999994</v>
      </c>
      <c r="N19" s="327">
        <v>37592.148505999998</v>
      </c>
      <c r="O19" s="328">
        <v>9473.0955199999989</v>
      </c>
      <c r="P19" s="328">
        <v>44314.595336000006</v>
      </c>
      <c r="Q19" s="327">
        <v>12221.441335000001</v>
      </c>
    </row>
    <row r="20" spans="1:17" ht="15.95" customHeight="1" x14ac:dyDescent="0.2">
      <c r="A20" s="316">
        <v>2010</v>
      </c>
      <c r="B20" s="323"/>
      <c r="C20" s="330"/>
      <c r="D20" s="325">
        <v>197356.43622499998</v>
      </c>
      <c r="E20" s="326">
        <v>67719.437600999998</v>
      </c>
      <c r="F20" s="327">
        <v>46168.919726</v>
      </c>
      <c r="G20" s="328">
        <v>40434.429677</v>
      </c>
      <c r="H20" s="328">
        <v>26332.715064</v>
      </c>
      <c r="I20" s="328">
        <v>6219.3360489999995</v>
      </c>
      <c r="J20" s="328">
        <v>856.895128</v>
      </c>
      <c r="K20" s="329">
        <v>19240.185206000002</v>
      </c>
      <c r="L20" s="327">
        <v>51422.956381999997</v>
      </c>
      <c r="M20" s="328">
        <v>42952.348994</v>
      </c>
      <c r="N20" s="327">
        <v>68254.594311000008</v>
      </c>
      <c r="O20" s="328">
        <v>7123.4356560000006</v>
      </c>
      <c r="P20" s="328">
        <v>30752.355631000002</v>
      </c>
      <c r="Q20" s="327">
        <v>9235.2624070000002</v>
      </c>
    </row>
    <row r="21" spans="1:17" ht="15.95" customHeight="1" x14ac:dyDescent="0.2">
      <c r="A21" s="316">
        <v>2009</v>
      </c>
      <c r="B21" s="323"/>
      <c r="C21" s="330"/>
      <c r="D21" s="325">
        <v>152994.74280500002</v>
      </c>
      <c r="E21" s="326">
        <v>51810.645788000002</v>
      </c>
      <c r="F21" s="327">
        <v>34353.543789999996</v>
      </c>
      <c r="G21" s="328">
        <v>29619.523256</v>
      </c>
      <c r="H21" s="328">
        <v>19439.286055</v>
      </c>
      <c r="I21" s="328">
        <v>4847.5552120000002</v>
      </c>
      <c r="J21" s="328">
        <v>784.35687600000006</v>
      </c>
      <c r="K21" s="329">
        <v>15744.930249999999</v>
      </c>
      <c r="L21" s="327">
        <v>40930.210154</v>
      </c>
      <c r="M21" s="328">
        <v>34080.022982000002</v>
      </c>
      <c r="N21" s="327">
        <v>47946.034272999997</v>
      </c>
      <c r="O21" s="328">
        <v>4269.6946900000003</v>
      </c>
      <c r="P21" s="328">
        <v>20190.831367999999</v>
      </c>
      <c r="Q21" s="327">
        <v>8688.2603550000003</v>
      </c>
    </row>
    <row r="22" spans="1:17" ht="15.95" customHeight="1" x14ac:dyDescent="0.2">
      <c r="A22" s="316">
        <v>2008</v>
      </c>
      <c r="B22" s="323"/>
      <c r="C22" s="330"/>
      <c r="D22" s="325">
        <v>197942.442909</v>
      </c>
      <c r="E22" s="326">
        <v>79578.358145999999</v>
      </c>
      <c r="F22" s="327">
        <v>49977.468442000005</v>
      </c>
      <c r="G22" s="328">
        <v>42567.787262000005</v>
      </c>
      <c r="H22" s="328">
        <v>26887.496023</v>
      </c>
      <c r="I22" s="328">
        <v>6607.2634319999997</v>
      </c>
      <c r="J22" s="328">
        <v>1295.5655689999999</v>
      </c>
      <c r="K22" s="329">
        <v>27734.718956999997</v>
      </c>
      <c r="L22" s="327">
        <v>55437.043825000001</v>
      </c>
      <c r="M22" s="328">
        <v>46459.056656000001</v>
      </c>
      <c r="N22" s="327">
        <v>47305.075433000005</v>
      </c>
      <c r="O22" s="328">
        <v>6114.5196020000003</v>
      </c>
      <c r="P22" s="328">
        <v>16403.038989000001</v>
      </c>
      <c r="Q22" s="327">
        <v>10162.884799000001</v>
      </c>
    </row>
    <row r="23" spans="1:17" ht="15.95" customHeight="1" x14ac:dyDescent="0.2">
      <c r="A23" s="316">
        <v>2007</v>
      </c>
      <c r="B23" s="323"/>
      <c r="C23" s="330"/>
      <c r="D23" s="325">
        <v>160648.86972799999</v>
      </c>
      <c r="E23" s="326">
        <v>68515.191816000006</v>
      </c>
      <c r="F23" s="327">
        <v>40817.958933000002</v>
      </c>
      <c r="G23" s="328">
        <v>36102.166804</v>
      </c>
      <c r="H23" s="328">
        <v>22077.516463</v>
      </c>
      <c r="I23" s="328">
        <v>5499.8093320000007</v>
      </c>
      <c r="J23" s="328">
        <v>1100.4620130000001</v>
      </c>
      <c r="K23" s="329">
        <v>25335.516489999998</v>
      </c>
      <c r="L23" s="327">
        <v>47443.110435999995</v>
      </c>
      <c r="M23" s="328">
        <v>40491.995452000003</v>
      </c>
      <c r="N23" s="327">
        <v>32839.153147000005</v>
      </c>
      <c r="O23" s="328">
        <v>4321.3350710000004</v>
      </c>
      <c r="P23" s="328">
        <v>10748.813791999999</v>
      </c>
      <c r="Q23" s="327">
        <v>8570.8185790000007</v>
      </c>
    </row>
    <row r="24" spans="1:17" ht="15.95" customHeight="1" x14ac:dyDescent="0.2">
      <c r="A24" s="316">
        <v>2006</v>
      </c>
      <c r="B24" s="323"/>
      <c r="C24" s="330"/>
      <c r="D24" s="325">
        <v>137806.190344</v>
      </c>
      <c r="E24" s="326">
        <v>62753.924851000003</v>
      </c>
      <c r="F24" s="327">
        <v>35698.766627999998</v>
      </c>
      <c r="G24" s="328">
        <v>31151.550519</v>
      </c>
      <c r="H24" s="328">
        <v>17551.252758000002</v>
      </c>
      <c r="I24" s="328">
        <v>5228.5461670000004</v>
      </c>
      <c r="J24" s="328">
        <v>1170.5352970000001</v>
      </c>
      <c r="K24" s="329">
        <v>24774.417482000001</v>
      </c>
      <c r="L24" s="327">
        <v>37107.902369000003</v>
      </c>
      <c r="M24" s="328">
        <v>31123.401879999998</v>
      </c>
      <c r="N24" s="327">
        <v>27712.025129000001</v>
      </c>
      <c r="O24" s="328">
        <v>3894.5213599999997</v>
      </c>
      <c r="P24" s="328">
        <v>8402.3688270000002</v>
      </c>
      <c r="Q24" s="327">
        <v>7449.3564879999994</v>
      </c>
    </row>
    <row r="25" spans="1:17" ht="15.95" customHeight="1" x14ac:dyDescent="0.2">
      <c r="A25" s="316">
        <v>2005</v>
      </c>
      <c r="B25" s="323"/>
      <c r="C25" s="330"/>
      <c r="D25" s="325">
        <v>118528.68811800001</v>
      </c>
      <c r="E25" s="326">
        <v>54511.060359999996</v>
      </c>
      <c r="F25" s="327">
        <v>29753.692953999998</v>
      </c>
      <c r="G25" s="328">
        <v>25251.877284999999</v>
      </c>
      <c r="H25" s="328">
        <v>13969.717232000001</v>
      </c>
      <c r="I25" s="328">
        <v>3584.7583489999997</v>
      </c>
      <c r="J25" s="328">
        <v>1177.051993</v>
      </c>
      <c r="K25" s="329">
        <v>22810.092517000001</v>
      </c>
      <c r="L25" s="327">
        <v>32060.906646000003</v>
      </c>
      <c r="M25" s="328">
        <v>27098.611559000001</v>
      </c>
      <c r="N25" s="327">
        <v>23901.568837999999</v>
      </c>
      <c r="O25" s="328">
        <v>3482.6162480000003</v>
      </c>
      <c r="P25" s="328">
        <v>6834.9969800000008</v>
      </c>
      <c r="Q25" s="327">
        <v>5972.7145829999999</v>
      </c>
    </row>
    <row r="26" spans="1:17" ht="15.95" customHeight="1" x14ac:dyDescent="0.2">
      <c r="A26" s="316">
        <v>2004</v>
      </c>
      <c r="B26" s="323"/>
      <c r="C26" s="330"/>
      <c r="D26" s="325">
        <v>96677.246370000008</v>
      </c>
      <c r="E26" s="326">
        <v>43979.542284000003</v>
      </c>
      <c r="F26" s="327">
        <v>22374.050465999997</v>
      </c>
      <c r="G26" s="328">
        <v>19633.601835999998</v>
      </c>
      <c r="H26" s="328">
        <v>10404.703998999999</v>
      </c>
      <c r="I26" s="328">
        <v>2715.028006</v>
      </c>
      <c r="J26" s="328">
        <v>885.52867700000002</v>
      </c>
      <c r="K26" s="329">
        <v>20403.165980000002</v>
      </c>
      <c r="L26" s="327">
        <v>27927.325188000003</v>
      </c>
      <c r="M26" s="328">
        <v>24720.886347</v>
      </c>
      <c r="N26" s="327">
        <v>19151.666877</v>
      </c>
      <c r="O26" s="328">
        <v>2774.2472289999996</v>
      </c>
      <c r="P26" s="328">
        <v>5441.7457219999997</v>
      </c>
      <c r="Q26" s="327">
        <v>4242.2915000000003</v>
      </c>
    </row>
    <row r="27" spans="1:17" ht="15.95" customHeight="1" x14ac:dyDescent="0.2">
      <c r="A27" s="316">
        <v>2003</v>
      </c>
      <c r="B27" s="323"/>
      <c r="C27" s="330"/>
      <c r="D27" s="325">
        <v>73203.221846</v>
      </c>
      <c r="E27" s="326">
        <v>32628.282039999998</v>
      </c>
      <c r="F27" s="327">
        <v>14711.296278999998</v>
      </c>
      <c r="G27" s="328">
        <v>12889.112564999999</v>
      </c>
      <c r="H27" s="328">
        <v>6292.5387170000004</v>
      </c>
      <c r="I27" s="328">
        <v>1962.515635</v>
      </c>
      <c r="J27" s="328">
        <v>561.37330200000008</v>
      </c>
      <c r="K27" s="329">
        <v>16937.180785</v>
      </c>
      <c r="L27" s="327">
        <v>21555.387695000001</v>
      </c>
      <c r="M27" s="328">
        <v>18853.237897999999</v>
      </c>
      <c r="N27" s="327">
        <v>15181.832066999999</v>
      </c>
      <c r="O27" s="328">
        <v>2315.6319229999999</v>
      </c>
      <c r="P27" s="328">
        <v>4533.3631619999996</v>
      </c>
      <c r="Q27" s="327">
        <v>2858.3546000000001</v>
      </c>
    </row>
    <row r="28" spans="1:17" ht="15.95" customHeight="1" x14ac:dyDescent="0.2">
      <c r="A28" s="316">
        <v>2002</v>
      </c>
      <c r="B28" s="323"/>
      <c r="C28" s="330"/>
      <c r="D28" s="325">
        <v>60438.649875000003</v>
      </c>
      <c r="E28" s="326">
        <v>27606.051691000001</v>
      </c>
      <c r="F28" s="327">
        <v>11263.721914000002</v>
      </c>
      <c r="G28" s="328">
        <v>9816.6933900000004</v>
      </c>
      <c r="H28" s="328">
        <v>4117.6494519999997</v>
      </c>
      <c r="I28" s="328">
        <v>1888.6799639999999</v>
      </c>
      <c r="J28" s="328">
        <v>418.72575699999999</v>
      </c>
      <c r="K28" s="329">
        <v>15559.315191</v>
      </c>
      <c r="L28" s="327">
        <v>17853.382426</v>
      </c>
      <c r="M28" s="328">
        <v>15639.436610999999</v>
      </c>
      <c r="N28" s="327">
        <v>11597.964199000002</v>
      </c>
      <c r="O28" s="328">
        <v>2102.5391239999999</v>
      </c>
      <c r="P28" s="328">
        <v>2520.9786710000003</v>
      </c>
      <c r="Q28" s="327">
        <v>2360.492804</v>
      </c>
    </row>
    <row r="29" spans="1:17" ht="15.95" customHeight="1" x14ac:dyDescent="0.2">
      <c r="A29" s="316">
        <v>2001</v>
      </c>
      <c r="B29" s="323"/>
      <c r="C29" s="330"/>
      <c r="D29" s="325">
        <v>58286.592791000003</v>
      </c>
      <c r="E29" s="326">
        <v>28124.852879999999</v>
      </c>
      <c r="F29" s="327">
        <v>13170.224354</v>
      </c>
      <c r="G29" s="328">
        <v>12136.728502</v>
      </c>
      <c r="H29" s="328">
        <v>7469.7245750000002</v>
      </c>
      <c r="I29" s="328">
        <v>1440.9552960000001</v>
      </c>
      <c r="J29" s="328">
        <v>283.947497</v>
      </c>
      <c r="K29" s="329">
        <v>14398.230083</v>
      </c>
      <c r="L29" s="327">
        <v>17519.781471000002</v>
      </c>
      <c r="M29" s="328">
        <v>15515.970611999999</v>
      </c>
      <c r="N29" s="327">
        <v>9378.7113640000007</v>
      </c>
      <c r="O29" s="328">
        <v>1989.772872</v>
      </c>
      <c r="P29" s="328">
        <v>1902.1222029999999</v>
      </c>
      <c r="Q29" s="327">
        <v>1988.1173330000001</v>
      </c>
    </row>
    <row r="30" spans="1:17" ht="15.95" customHeight="1" x14ac:dyDescent="0.2">
      <c r="A30" s="316">
        <v>2000</v>
      </c>
      <c r="B30" s="323"/>
      <c r="C30" s="330"/>
      <c r="D30" s="325">
        <v>55118.913952000003</v>
      </c>
      <c r="E30" s="326">
        <v>27626.857173</v>
      </c>
      <c r="F30" s="327">
        <v>13670.734469000001</v>
      </c>
      <c r="G30" s="328">
        <v>12820.960976</v>
      </c>
      <c r="H30" s="328">
        <v>8492.5051500000009</v>
      </c>
      <c r="I30" s="328">
        <v>1367.9107770000001</v>
      </c>
      <c r="J30" s="328">
        <v>279.64697100000001</v>
      </c>
      <c r="K30" s="329">
        <v>13389.888579</v>
      </c>
      <c r="L30" s="327">
        <v>16963.259114</v>
      </c>
      <c r="M30" s="328">
        <v>15406.394849999999</v>
      </c>
      <c r="N30" s="327">
        <v>8284.6137660000004</v>
      </c>
      <c r="O30" s="328">
        <v>2474.4373760000003</v>
      </c>
      <c r="P30" s="328">
        <v>1085.3015970000001</v>
      </c>
      <c r="Q30" s="327">
        <v>1345.8006850000002</v>
      </c>
    </row>
    <row r="31" spans="1:17" s="321" customFormat="1" ht="11.25" customHeight="1" x14ac:dyDescent="0.2">
      <c r="A31" s="316"/>
      <c r="B31" s="323"/>
      <c r="C31" s="317"/>
      <c r="D31" s="318"/>
      <c r="E31" s="319"/>
      <c r="F31" s="320"/>
      <c r="N31" s="324"/>
      <c r="Q31" s="320"/>
    </row>
    <row r="32" spans="1:17" s="321" customFormat="1" ht="11.25" customHeight="1" x14ac:dyDescent="0.2">
      <c r="A32" s="316"/>
      <c r="B32" s="323"/>
      <c r="C32" s="317"/>
      <c r="D32" s="332"/>
      <c r="E32" s="320"/>
      <c r="F32" s="320"/>
      <c r="N32" s="324"/>
      <c r="Q32" s="320"/>
    </row>
    <row r="33" spans="1:17" s="321" customFormat="1" ht="19.5" customHeight="1" x14ac:dyDescent="0.2">
      <c r="A33" s="332"/>
      <c r="B33" s="307"/>
      <c r="C33" s="317"/>
      <c r="D33" s="318"/>
      <c r="E33" s="319"/>
      <c r="F33" s="320"/>
      <c r="K33" s="322" t="s">
        <v>593</v>
      </c>
      <c r="L33" s="318"/>
      <c r="N33" s="320"/>
      <c r="Q33" s="320"/>
    </row>
    <row r="34" spans="1:17" ht="11.25" x14ac:dyDescent="0.2">
      <c r="A34" s="316"/>
      <c r="B34" s="323"/>
      <c r="C34" s="317"/>
      <c r="D34" s="318"/>
      <c r="E34" s="319"/>
      <c r="F34" s="320"/>
      <c r="G34" s="321"/>
      <c r="H34" s="321"/>
      <c r="I34" s="321"/>
      <c r="J34" s="321"/>
      <c r="K34" s="321"/>
      <c r="L34" s="321"/>
      <c r="M34" s="321"/>
      <c r="N34" s="324"/>
      <c r="O34" s="321"/>
      <c r="P34" s="321"/>
      <c r="Q34" s="320"/>
    </row>
    <row r="35" spans="1:17" ht="15.75" customHeight="1" x14ac:dyDescent="0.2">
      <c r="A35" s="316">
        <v>2018</v>
      </c>
      <c r="B35" s="323"/>
      <c r="C35" s="317"/>
      <c r="D35" s="325">
        <v>173846.09291000001</v>
      </c>
      <c r="E35" s="326">
        <v>59417.290702999999</v>
      </c>
      <c r="F35" s="327">
        <v>27815.443099</v>
      </c>
      <c r="G35" s="328">
        <v>27107.523208999999</v>
      </c>
      <c r="H35" s="328">
        <v>13539.303652000001</v>
      </c>
      <c r="I35" s="328">
        <v>5277.0908049999998</v>
      </c>
      <c r="J35" s="328">
        <v>138.76812799999999</v>
      </c>
      <c r="K35" s="328">
        <v>29350.120844000001</v>
      </c>
      <c r="L35" s="327">
        <v>42152.6397</v>
      </c>
      <c r="M35" s="327">
        <v>34755.204612999994</v>
      </c>
      <c r="N35" s="327">
        <v>26857.841024999998</v>
      </c>
      <c r="O35" s="328">
        <v>4355.6178490000002</v>
      </c>
      <c r="P35" s="328">
        <v>34730.024909</v>
      </c>
      <c r="Q35" s="327">
        <v>6604.94002</v>
      </c>
    </row>
    <row r="36" spans="1:17" ht="15.75" customHeight="1" x14ac:dyDescent="0.2">
      <c r="A36" s="316">
        <v>2017</v>
      </c>
      <c r="B36" s="323"/>
      <c r="C36" s="317"/>
      <c r="D36" s="325">
        <v>150615.44224399998</v>
      </c>
      <c r="E36" s="326">
        <v>51697.663547999997</v>
      </c>
      <c r="F36" s="327">
        <v>24824.430017999999</v>
      </c>
      <c r="G36" s="328">
        <v>24451.448236</v>
      </c>
      <c r="H36" s="328">
        <v>12284.040965</v>
      </c>
      <c r="I36" s="328">
        <v>4476.7412439999998</v>
      </c>
      <c r="J36" s="328">
        <v>119.655705</v>
      </c>
      <c r="K36" s="328">
        <v>25112.251807000001</v>
      </c>
      <c r="L36" s="327">
        <v>38269.073855999995</v>
      </c>
      <c r="M36" s="327">
        <v>32061.404782000001</v>
      </c>
      <c r="N36" s="327">
        <v>24290.606061999999</v>
      </c>
      <c r="O36" s="328">
        <v>3762.6340369999998</v>
      </c>
      <c r="P36" s="328">
        <v>27321.483886999999</v>
      </c>
      <c r="Q36" s="327">
        <v>5530.8926390000006</v>
      </c>
    </row>
    <row r="37" spans="1:17" ht="15.75" customHeight="1" x14ac:dyDescent="0.2">
      <c r="A37" s="316">
        <v>2016</v>
      </c>
      <c r="B37" s="323"/>
      <c r="C37" s="317"/>
      <c r="D37" s="325">
        <v>137552.00246599998</v>
      </c>
      <c r="E37" s="326">
        <v>48465.607002999997</v>
      </c>
      <c r="F37" s="327">
        <v>22499.770660000002</v>
      </c>
      <c r="G37" s="328">
        <v>22047.042357999999</v>
      </c>
      <c r="H37" s="328">
        <v>12007.096718000001</v>
      </c>
      <c r="I37" s="328">
        <v>3629.8401860000004</v>
      </c>
      <c r="J37" s="328">
        <v>118.144656</v>
      </c>
      <c r="K37" s="328">
        <v>24099.793593999999</v>
      </c>
      <c r="L37" s="327">
        <v>36422.267615999997</v>
      </c>
      <c r="M37" s="327">
        <v>31059.236801999999</v>
      </c>
      <c r="N37" s="327">
        <v>20881.016106999999</v>
      </c>
      <c r="O37" s="328">
        <v>3566.3679849999999</v>
      </c>
      <c r="P37" s="328">
        <v>23363.994789</v>
      </c>
      <c r="Q37" s="327">
        <v>4599.9665519999999</v>
      </c>
    </row>
    <row r="38" spans="1:17" ht="15" customHeight="1" x14ac:dyDescent="0.2">
      <c r="A38" s="316">
        <v>2015</v>
      </c>
      <c r="B38" s="323"/>
      <c r="C38" s="317"/>
      <c r="D38" s="325">
        <v>170768.013075</v>
      </c>
      <c r="E38" s="326">
        <v>56312.849803000005</v>
      </c>
      <c r="F38" s="327">
        <v>27129.771638999999</v>
      </c>
      <c r="G38" s="328">
        <v>25923.795715</v>
      </c>
      <c r="H38" s="328">
        <v>13065.343852</v>
      </c>
      <c r="I38" s="328">
        <v>5069.6736600000004</v>
      </c>
      <c r="J38" s="328">
        <v>116.177466</v>
      </c>
      <c r="K38" s="329">
        <v>26761.654252999997</v>
      </c>
      <c r="L38" s="327">
        <v>43215.868084000002</v>
      </c>
      <c r="M38" s="328">
        <v>36640.707951999997</v>
      </c>
      <c r="N38" s="327">
        <v>26894.367136000001</v>
      </c>
      <c r="O38" s="328">
        <v>4877.2038979999998</v>
      </c>
      <c r="P38" s="328">
        <v>30719.405021999999</v>
      </c>
      <c r="Q38" s="327">
        <v>8762.3922970000003</v>
      </c>
    </row>
    <row r="39" spans="1:17" ht="15" customHeight="1" x14ac:dyDescent="0.2">
      <c r="A39" s="316">
        <v>2014</v>
      </c>
      <c r="B39" s="323"/>
      <c r="C39" s="317"/>
      <c r="D39" s="325">
        <v>229060.05645400001</v>
      </c>
      <c r="E39" s="326">
        <v>74912.848236999998</v>
      </c>
      <c r="F39" s="327">
        <v>36898.769331000003</v>
      </c>
      <c r="G39" s="328">
        <v>35221.421555000001</v>
      </c>
      <c r="H39" s="328">
        <v>18445.826245</v>
      </c>
      <c r="I39" s="328">
        <v>7388.4672430000001</v>
      </c>
      <c r="J39" s="328">
        <v>345.95759399999997</v>
      </c>
      <c r="K39" s="329">
        <v>35299.107105999996</v>
      </c>
      <c r="L39" s="327">
        <v>55398.035766000001</v>
      </c>
      <c r="M39" s="328">
        <v>46699.614812</v>
      </c>
      <c r="N39" s="327">
        <v>36932.984605999998</v>
      </c>
      <c r="O39" s="328">
        <v>5902.0461940000005</v>
      </c>
      <c r="P39" s="328">
        <v>37340.607027000005</v>
      </c>
      <c r="Q39" s="327">
        <v>17060.319247000003</v>
      </c>
    </row>
    <row r="40" spans="1:17" ht="14.25" customHeight="1" x14ac:dyDescent="0.2">
      <c r="A40" s="316">
        <v>2013</v>
      </c>
      <c r="B40" s="323"/>
      <c r="C40" s="317"/>
      <c r="D40" s="325">
        <v>239747.51598699999</v>
      </c>
      <c r="E40" s="326">
        <v>79430.204048</v>
      </c>
      <c r="F40" s="327">
        <v>40131.751141999994</v>
      </c>
      <c r="G40" s="328">
        <v>37979.906923000002</v>
      </c>
      <c r="H40" s="328">
        <v>20450.156238000003</v>
      </c>
      <c r="I40" s="328">
        <v>7410.1332380000003</v>
      </c>
      <c r="J40" s="328">
        <v>506.50951199999997</v>
      </c>
      <c r="K40" s="329">
        <v>36296.857500999999</v>
      </c>
      <c r="L40" s="327">
        <v>59402.704968999999</v>
      </c>
      <c r="M40" s="328">
        <v>50725.860940999999</v>
      </c>
      <c r="N40" s="327">
        <v>37730.120538000003</v>
      </c>
      <c r="O40" s="328">
        <v>7081.491567</v>
      </c>
      <c r="P40" s="328">
        <v>37303.817486</v>
      </c>
      <c r="Q40" s="327">
        <v>17446.126953999999</v>
      </c>
    </row>
    <row r="41" spans="1:17" ht="15.95" customHeight="1" x14ac:dyDescent="0.2">
      <c r="A41" s="316">
        <v>2012</v>
      </c>
      <c r="B41" s="323"/>
      <c r="C41" s="330"/>
      <c r="D41" s="325">
        <v>223183.47467199998</v>
      </c>
      <c r="E41" s="326">
        <v>73675.025511000014</v>
      </c>
      <c r="F41" s="327">
        <v>37987.865933000001</v>
      </c>
      <c r="G41" s="328">
        <v>36607.578012000005</v>
      </c>
      <c r="H41" s="328">
        <v>20247.237493999997</v>
      </c>
      <c r="I41" s="328">
        <v>6119.0453189999998</v>
      </c>
      <c r="J41" s="328">
        <v>561.59198600000002</v>
      </c>
      <c r="K41" s="329">
        <v>32613.578189</v>
      </c>
      <c r="L41" s="327">
        <v>56403.126517999997</v>
      </c>
      <c r="M41" s="328">
        <v>47683.416243</v>
      </c>
      <c r="N41" s="327">
        <v>35721.768005999998</v>
      </c>
      <c r="O41" s="328">
        <v>7735.4561080000003</v>
      </c>
      <c r="P41" s="328">
        <v>34251.273049000003</v>
      </c>
      <c r="Q41" s="327">
        <v>14265.917493000001</v>
      </c>
    </row>
    <row r="42" spans="1:17" ht="15.95" customHeight="1" x14ac:dyDescent="0.2">
      <c r="A42" s="316">
        <v>2011</v>
      </c>
      <c r="B42" s="323"/>
      <c r="C42" s="330"/>
      <c r="D42" s="325">
        <v>225502.00233799999</v>
      </c>
      <c r="E42" s="326">
        <v>74822.76363500001</v>
      </c>
      <c r="F42" s="327">
        <v>37024.877313000005</v>
      </c>
      <c r="G42" s="328">
        <v>36036.688218999996</v>
      </c>
      <c r="H42" s="328">
        <v>20642.109754999998</v>
      </c>
      <c r="I42" s="328">
        <v>5716.67911</v>
      </c>
      <c r="J42" s="328">
        <v>505.96643999999998</v>
      </c>
      <c r="K42" s="329">
        <v>34241.471267000001</v>
      </c>
      <c r="L42" s="327">
        <v>56155.043216999999</v>
      </c>
      <c r="M42" s="328">
        <v>46435.467976</v>
      </c>
      <c r="N42" s="327">
        <v>38179.973769000004</v>
      </c>
      <c r="O42" s="328">
        <v>7872.4728890000006</v>
      </c>
      <c r="P42" s="328">
        <v>32790.634942999997</v>
      </c>
      <c r="Q42" s="327">
        <v>15436.117553</v>
      </c>
    </row>
    <row r="43" spans="1:17" ht="15.95" customHeight="1" x14ac:dyDescent="0.2">
      <c r="A43" s="316">
        <v>2010</v>
      </c>
      <c r="B43" s="323"/>
      <c r="C43" s="330"/>
      <c r="D43" s="325">
        <v>179685.13280300001</v>
      </c>
      <c r="E43" s="326">
        <v>60591.277884000003</v>
      </c>
      <c r="F43" s="327">
        <v>30680.36375</v>
      </c>
      <c r="G43" s="328">
        <v>29632.300919000001</v>
      </c>
      <c r="H43" s="328">
        <v>17441.063432999999</v>
      </c>
      <c r="I43" s="328">
        <v>4274.0220909999998</v>
      </c>
      <c r="J43" s="328">
        <v>415.94538</v>
      </c>
      <c r="K43" s="329">
        <v>27200.503124000003</v>
      </c>
      <c r="L43" s="327">
        <v>45436.614844999996</v>
      </c>
      <c r="M43" s="328">
        <v>38189.202485000002</v>
      </c>
      <c r="N43" s="327">
        <v>62576.631998999997</v>
      </c>
      <c r="O43" s="328">
        <v>6970.1984670000002</v>
      </c>
      <c r="P43" s="328">
        <v>25535.684189</v>
      </c>
      <c r="Q43" s="327">
        <v>11297.251044000001</v>
      </c>
    </row>
    <row r="44" spans="1:17" ht="15.95" customHeight="1" x14ac:dyDescent="0.2">
      <c r="A44" s="316">
        <v>2009</v>
      </c>
      <c r="B44" s="323"/>
      <c r="C44" s="330"/>
      <c r="D44" s="325">
        <v>127443.629065</v>
      </c>
      <c r="E44" s="326">
        <v>44247.160506</v>
      </c>
      <c r="F44" s="327">
        <v>22431.667164999999</v>
      </c>
      <c r="G44" s="328">
        <v>21830.78944</v>
      </c>
      <c r="H44" s="328">
        <v>13688.570379000001</v>
      </c>
      <c r="I44" s="328">
        <v>2743.0746779999999</v>
      </c>
      <c r="J44" s="328">
        <v>329.97968199999997</v>
      </c>
      <c r="K44" s="329">
        <v>20214.137728000002</v>
      </c>
      <c r="L44" s="327">
        <v>34300.336486</v>
      </c>
      <c r="M44" s="328">
        <v>29225.385734</v>
      </c>
      <c r="N44" s="327">
        <v>40594.659915999997</v>
      </c>
      <c r="O44" s="328">
        <v>5367.5699730000006</v>
      </c>
      <c r="P44" s="328">
        <v>15911.144513000001</v>
      </c>
      <c r="Q44" s="327">
        <v>8464.7711920000002</v>
      </c>
    </row>
    <row r="45" spans="1:17" ht="15.95" customHeight="1" x14ac:dyDescent="0.2">
      <c r="A45" s="316">
        <v>2008</v>
      </c>
      <c r="B45" s="323"/>
      <c r="C45" s="330"/>
      <c r="D45" s="325">
        <v>172949.595317</v>
      </c>
      <c r="E45" s="326">
        <v>57221.638755</v>
      </c>
      <c r="F45" s="327">
        <v>28162.075801999999</v>
      </c>
      <c r="G45" s="328">
        <v>27445.339296999999</v>
      </c>
      <c r="H45" s="328">
        <v>15472.176244</v>
      </c>
      <c r="I45" s="328">
        <v>4686.1935650000005</v>
      </c>
      <c r="J45" s="328">
        <v>246.23756599999999</v>
      </c>
      <c r="K45" s="329">
        <v>25849.679698</v>
      </c>
      <c r="L45" s="327">
        <v>44787.714456000002</v>
      </c>
      <c r="M45" s="328">
        <v>36214.590291</v>
      </c>
      <c r="N45" s="327">
        <v>55015.010689000002</v>
      </c>
      <c r="O45" s="328">
        <v>6806.891705</v>
      </c>
      <c r="P45" s="328">
        <v>20040.022368000002</v>
      </c>
      <c r="Q45" s="327">
        <v>15756.421177999999</v>
      </c>
    </row>
    <row r="46" spans="1:17" ht="15.95" customHeight="1" x14ac:dyDescent="0.2">
      <c r="A46" s="316">
        <v>2007</v>
      </c>
      <c r="B46" s="323"/>
      <c r="C46" s="330"/>
      <c r="D46" s="325">
        <v>120543.912433</v>
      </c>
      <c r="E46" s="326">
        <v>41559.548537000002</v>
      </c>
      <c r="F46" s="327">
        <v>20961.283320999999</v>
      </c>
      <c r="G46" s="328">
        <v>20492.074809000002</v>
      </c>
      <c r="H46" s="328">
        <v>11976.162244000001</v>
      </c>
      <c r="I46" s="328">
        <v>3054.0843930000001</v>
      </c>
      <c r="J46" s="328">
        <v>176.16769200000002</v>
      </c>
      <c r="K46" s="329">
        <v>18889.840237</v>
      </c>
      <c r="L46" s="327">
        <v>32455.201260999998</v>
      </c>
      <c r="M46" s="328">
        <v>26743.178153999997</v>
      </c>
      <c r="N46" s="327">
        <v>35131.025777000003</v>
      </c>
      <c r="O46" s="328">
        <v>4609.5825599999998</v>
      </c>
      <c r="P46" s="328">
        <v>12617.754515000001</v>
      </c>
      <c r="Q46" s="327">
        <v>11332.499175000001</v>
      </c>
    </row>
    <row r="47" spans="1:17" ht="15.95" customHeight="1" x14ac:dyDescent="0.2">
      <c r="A47" s="316">
        <v>2006</v>
      </c>
      <c r="B47" s="323"/>
      <c r="C47" s="330"/>
      <c r="D47" s="325">
        <v>91264.804082000002</v>
      </c>
      <c r="E47" s="326">
        <v>32643.322396000003</v>
      </c>
      <c r="F47" s="327">
        <v>16592.816630000001</v>
      </c>
      <c r="G47" s="328">
        <v>16265.99308</v>
      </c>
      <c r="H47" s="328">
        <v>9559.3978210000005</v>
      </c>
      <c r="I47" s="328">
        <v>2514.8144849999999</v>
      </c>
      <c r="J47" s="328">
        <v>129.023799</v>
      </c>
      <c r="K47" s="329">
        <v>14856.489424000001</v>
      </c>
      <c r="L47" s="327">
        <v>23443.891831000001</v>
      </c>
      <c r="M47" s="328">
        <v>20210.596063000001</v>
      </c>
      <c r="N47" s="327">
        <v>27048.940008999998</v>
      </c>
      <c r="O47" s="328">
        <v>3839.5234959999998</v>
      </c>
      <c r="P47" s="328">
        <v>7989.343057</v>
      </c>
      <c r="Q47" s="327">
        <v>8086.8087050000004</v>
      </c>
    </row>
    <row r="48" spans="1:17" ht="15.95" customHeight="1" x14ac:dyDescent="0.2">
      <c r="A48" s="316">
        <v>2005</v>
      </c>
      <c r="B48" s="323"/>
      <c r="C48" s="330"/>
      <c r="D48" s="325">
        <v>73515.950576000003</v>
      </c>
      <c r="E48" s="326">
        <v>25721.426037000001</v>
      </c>
      <c r="F48" s="327">
        <v>11847.615328</v>
      </c>
      <c r="G48" s="328">
        <v>11577.227053999999</v>
      </c>
      <c r="H48" s="328">
        <v>7309.3046789999999</v>
      </c>
      <c r="I48" s="328">
        <v>1678.337309</v>
      </c>
      <c r="J48" s="328">
        <v>97.52788000000001</v>
      </c>
      <c r="K48" s="329">
        <v>12854.779946000001</v>
      </c>
      <c r="L48" s="327">
        <v>20943.215804000003</v>
      </c>
      <c r="M48" s="328">
        <v>18243.586142</v>
      </c>
      <c r="N48" s="327">
        <v>20130.309554000003</v>
      </c>
      <c r="O48" s="328">
        <v>3405.0210780000002</v>
      </c>
      <c r="P48" s="328">
        <v>5354.5191580000001</v>
      </c>
      <c r="Q48" s="327">
        <v>6656.6227399999998</v>
      </c>
    </row>
    <row r="49" spans="1:17" ht="15.95" customHeight="1" x14ac:dyDescent="0.2">
      <c r="A49" s="316">
        <v>2004</v>
      </c>
      <c r="B49" s="323"/>
      <c r="C49" s="330"/>
      <c r="D49" s="325">
        <v>62715.556467000002</v>
      </c>
      <c r="E49" s="326">
        <v>22637.33813</v>
      </c>
      <c r="F49" s="327">
        <v>10232.302470000001</v>
      </c>
      <c r="G49" s="328">
        <v>9980.8603380000004</v>
      </c>
      <c r="H49" s="328">
        <v>6589.5762980000009</v>
      </c>
      <c r="I49" s="328">
        <v>1288.7952</v>
      </c>
      <c r="J49" s="328">
        <v>79.283274999999989</v>
      </c>
      <c r="K49" s="329">
        <v>11538.691153000002</v>
      </c>
      <c r="L49" s="327">
        <v>18746.630357999999</v>
      </c>
      <c r="M49" s="328">
        <v>15998.973719</v>
      </c>
      <c r="N49" s="327">
        <v>15064.733407</v>
      </c>
      <c r="O49" s="328">
        <v>2868.6773760000001</v>
      </c>
      <c r="P49" s="328">
        <v>3710.4771529999998</v>
      </c>
      <c r="Q49" s="327">
        <v>6183.4504660000002</v>
      </c>
    </row>
    <row r="50" spans="1:17" ht="15.95" customHeight="1" x14ac:dyDescent="0.2">
      <c r="A50" s="316">
        <v>2003</v>
      </c>
      <c r="B50" s="323"/>
      <c r="C50" s="330"/>
      <c r="D50" s="325">
        <v>48206.964060000006</v>
      </c>
      <c r="E50" s="326">
        <v>18799.952311000001</v>
      </c>
      <c r="F50" s="327">
        <v>8317.6838360000002</v>
      </c>
      <c r="G50" s="328">
        <v>8187.7427860000007</v>
      </c>
      <c r="H50" s="328">
        <v>5960.3834230000002</v>
      </c>
      <c r="I50" s="328">
        <v>873.07992300000001</v>
      </c>
      <c r="J50" s="328">
        <v>50.015336000000005</v>
      </c>
      <c r="K50" s="329">
        <v>9731.9681930000006</v>
      </c>
      <c r="L50" s="327">
        <v>15153.90482</v>
      </c>
      <c r="M50" s="328">
        <v>13062.365836999999</v>
      </c>
      <c r="N50" s="327">
        <v>10859.784122000001</v>
      </c>
      <c r="O50" s="328">
        <v>2520.5423569999998</v>
      </c>
      <c r="P50" s="328">
        <v>2147.799004</v>
      </c>
      <c r="Q50" s="327">
        <v>3291.1664569999998</v>
      </c>
    </row>
    <row r="51" spans="1:17" ht="15.95" customHeight="1" x14ac:dyDescent="0.2">
      <c r="A51" s="316">
        <v>2002</v>
      </c>
      <c r="B51" s="323"/>
      <c r="C51" s="330"/>
      <c r="D51" s="325">
        <v>47187.674757000001</v>
      </c>
      <c r="E51" s="326">
        <v>19492.257277000001</v>
      </c>
      <c r="F51" s="327">
        <v>8311.9737540000006</v>
      </c>
      <c r="G51" s="328">
        <v>8210.9695850000007</v>
      </c>
      <c r="H51" s="328">
        <v>6244.7802690000008</v>
      </c>
      <c r="I51" s="328">
        <v>737.01916799999992</v>
      </c>
      <c r="J51" s="328">
        <v>34.188779000000004</v>
      </c>
      <c r="K51" s="329">
        <v>10440.316218</v>
      </c>
      <c r="L51" s="327">
        <v>15230.513222</v>
      </c>
      <c r="M51" s="328">
        <v>13503.834366000001</v>
      </c>
      <c r="N51" s="327">
        <v>9748.5797500000008</v>
      </c>
      <c r="O51" s="328">
        <v>2347.5278130000002</v>
      </c>
      <c r="P51" s="328">
        <v>1553.9936399999999</v>
      </c>
      <c r="Q51" s="327">
        <v>2675.6128210000002</v>
      </c>
    </row>
    <row r="52" spans="1:17" ht="15.95" customHeight="1" x14ac:dyDescent="0.2">
      <c r="A52" s="316">
        <v>2001</v>
      </c>
      <c r="B52" s="323"/>
      <c r="C52" s="330"/>
      <c r="D52" s="325">
        <v>55513.897379000002</v>
      </c>
      <c r="E52" s="326">
        <v>24064.201392000003</v>
      </c>
      <c r="F52" s="327">
        <v>10086.403835000001</v>
      </c>
      <c r="G52" s="328">
        <v>9989.1932620000007</v>
      </c>
      <c r="H52" s="328">
        <v>7756.6573170000001</v>
      </c>
      <c r="I52" s="328">
        <v>693.28545299999996</v>
      </c>
      <c r="J52" s="328">
        <v>38.228252999999995</v>
      </c>
      <c r="K52" s="329">
        <v>13050.768718000001</v>
      </c>
      <c r="L52" s="327">
        <v>17349.170364000001</v>
      </c>
      <c r="M52" s="328">
        <v>15451.906018</v>
      </c>
      <c r="N52" s="327">
        <v>10739.574935999999</v>
      </c>
      <c r="O52" s="328">
        <v>3063.6291269999997</v>
      </c>
      <c r="P52" s="328">
        <v>1328.3893109999999</v>
      </c>
      <c r="Q52" s="327">
        <v>3330.934843</v>
      </c>
    </row>
    <row r="53" spans="1:17" ht="15.95" customHeight="1" x14ac:dyDescent="0.2">
      <c r="A53" s="316">
        <v>2000</v>
      </c>
      <c r="B53" s="323"/>
      <c r="C53" s="330"/>
      <c r="D53" s="325">
        <v>55726.832747</v>
      </c>
      <c r="E53" s="326">
        <v>25882.191515000002</v>
      </c>
      <c r="F53" s="327">
        <v>11757.707028999999</v>
      </c>
      <c r="G53" s="328">
        <v>11631.955729000001</v>
      </c>
      <c r="H53" s="328">
        <v>9123.880701</v>
      </c>
      <c r="I53" s="328">
        <v>785.50455899999997</v>
      </c>
      <c r="J53" s="328">
        <v>31.998069000000001</v>
      </c>
      <c r="K53" s="329">
        <v>13037.379870999999</v>
      </c>
      <c r="L53" s="327">
        <v>16346.936288000001</v>
      </c>
      <c r="M53" s="328">
        <v>14544.305350999999</v>
      </c>
      <c r="N53" s="327">
        <v>10492.199892999999</v>
      </c>
      <c r="O53" s="328">
        <v>2961.2680269999996</v>
      </c>
      <c r="P53" s="328">
        <v>1222.098317</v>
      </c>
      <c r="Q53" s="327">
        <v>2907.0411960000001</v>
      </c>
    </row>
    <row r="54" spans="1:17" ht="6.95" customHeight="1" x14ac:dyDescent="0.2">
      <c r="A54" s="333"/>
      <c r="B54" s="334"/>
      <c r="C54" s="335"/>
      <c r="D54" s="336"/>
      <c r="E54" s="337"/>
      <c r="F54" s="338"/>
      <c r="G54" s="339"/>
      <c r="H54" s="339"/>
      <c r="I54" s="339"/>
      <c r="J54" s="339"/>
      <c r="K54" s="340"/>
      <c r="L54" s="338"/>
      <c r="M54" s="339"/>
      <c r="N54" s="338"/>
      <c r="O54" s="339"/>
      <c r="P54" s="339"/>
      <c r="Q54" s="338"/>
    </row>
    <row r="55" spans="1:17" ht="6.95" customHeight="1" x14ac:dyDescent="0.2">
      <c r="A55" s="323"/>
      <c r="B55" s="323"/>
      <c r="C55" s="317"/>
      <c r="D55" s="307"/>
      <c r="E55" s="321"/>
      <c r="F55" s="321"/>
      <c r="G55" s="321"/>
      <c r="H55" s="321"/>
      <c r="I55" s="321"/>
      <c r="J55" s="321"/>
      <c r="K55" s="321"/>
      <c r="L55" s="321"/>
      <c r="M55" s="321"/>
      <c r="N55" s="321"/>
      <c r="O55" s="321"/>
      <c r="P55" s="321"/>
    </row>
    <row r="56" spans="1:17" ht="11.25" x14ac:dyDescent="0.2">
      <c r="A56" s="341" t="s">
        <v>594</v>
      </c>
      <c r="B56" s="342"/>
    </row>
    <row r="57" spans="1:17" ht="11.25" x14ac:dyDescent="0.2">
      <c r="A57" s="343" t="s">
        <v>762</v>
      </c>
    </row>
    <row r="58" spans="1:17" ht="11.25" x14ac:dyDescent="0.2">
      <c r="A58" s="343" t="s">
        <v>595</v>
      </c>
    </row>
    <row r="59" spans="1:17" ht="11.25" x14ac:dyDescent="0.2">
      <c r="A59" s="343"/>
    </row>
    <row r="60" spans="1:17" ht="11.25" x14ac:dyDescent="0.2">
      <c r="A60" s="341" t="s">
        <v>596</v>
      </c>
    </row>
    <row r="61" spans="1:17" ht="11.25" x14ac:dyDescent="0.2">
      <c r="A61" s="343" t="s">
        <v>763</v>
      </c>
      <c r="C61" s="296"/>
      <c r="D61" s="296"/>
      <c r="Q61" s="296"/>
    </row>
    <row r="62" spans="1:17" ht="11.25" x14ac:dyDescent="0.2">
      <c r="A62" s="343" t="s">
        <v>597</v>
      </c>
      <c r="C62" s="296"/>
      <c r="D62" s="296"/>
      <c r="Q62" s="296"/>
    </row>
    <row r="63" spans="1:17" ht="11.25" x14ac:dyDescent="0.2">
      <c r="C63" s="296"/>
      <c r="D63" s="296"/>
      <c r="Q63" s="296"/>
    </row>
    <row r="64" spans="1:17" ht="11.25" x14ac:dyDescent="0.2">
      <c r="A64" s="296"/>
      <c r="B64" s="342"/>
      <c r="C64" s="296"/>
      <c r="D64" s="296"/>
      <c r="Q64" s="296"/>
    </row>
    <row r="65" spans="1:17" ht="11.25" x14ac:dyDescent="0.2">
      <c r="C65" s="296"/>
      <c r="D65" s="296"/>
      <c r="Q65" s="296"/>
    </row>
    <row r="66" spans="1:17" ht="11.25" x14ac:dyDescent="0.2">
      <c r="C66" s="296"/>
      <c r="D66" s="296"/>
      <c r="Q66" s="296"/>
    </row>
    <row r="67" spans="1:17" ht="11.25" x14ac:dyDescent="0.2">
      <c r="C67" s="296"/>
      <c r="D67" s="296"/>
      <c r="Q67" s="296"/>
    </row>
    <row r="68" spans="1:17" ht="11.25" x14ac:dyDescent="0.2">
      <c r="C68" s="296"/>
      <c r="D68" s="296"/>
      <c r="Q68" s="296"/>
    </row>
    <row r="69" spans="1:17" ht="11.25" x14ac:dyDescent="0.2">
      <c r="C69" s="296"/>
      <c r="D69" s="296"/>
      <c r="Q69" s="296"/>
    </row>
    <row r="70" spans="1:17" ht="11.25" x14ac:dyDescent="0.2">
      <c r="C70" s="296"/>
      <c r="D70" s="296"/>
      <c r="Q70" s="296"/>
    </row>
    <row r="71" spans="1:17" ht="11.25" x14ac:dyDescent="0.2">
      <c r="C71" s="296"/>
      <c r="D71" s="296"/>
      <c r="Q71" s="296"/>
    </row>
    <row r="72" spans="1:17" ht="11.25" x14ac:dyDescent="0.2">
      <c r="C72" s="296"/>
      <c r="D72" s="296"/>
      <c r="Q72" s="296"/>
    </row>
    <row r="73" spans="1:17" ht="11.25" x14ac:dyDescent="0.2">
      <c r="C73" s="296"/>
      <c r="D73" s="296"/>
      <c r="Q73" s="296"/>
    </row>
    <row r="74" spans="1:17" ht="11.25" x14ac:dyDescent="0.2">
      <c r="C74" s="296"/>
      <c r="D74" s="296"/>
      <c r="Q74" s="296"/>
    </row>
    <row r="75" spans="1:17" ht="11.25" x14ac:dyDescent="0.2">
      <c r="C75" s="296"/>
      <c r="D75" s="296"/>
      <c r="Q75" s="296"/>
    </row>
    <row r="76" spans="1:17" ht="11.25" x14ac:dyDescent="0.2">
      <c r="C76" s="296"/>
      <c r="D76" s="296"/>
      <c r="Q76" s="296"/>
    </row>
    <row r="77" spans="1:17" ht="11.25" x14ac:dyDescent="0.2">
      <c r="A77" s="296"/>
      <c r="B77" s="296"/>
      <c r="C77" s="296"/>
      <c r="D77" s="296"/>
      <c r="Q77" s="296"/>
    </row>
    <row r="78" spans="1:17" ht="11.25" x14ac:dyDescent="0.2">
      <c r="A78" s="296"/>
      <c r="B78" s="296"/>
      <c r="C78" s="296"/>
      <c r="D78" s="296"/>
      <c r="Q78" s="296"/>
    </row>
    <row r="79" spans="1:17" ht="11.25" x14ac:dyDescent="0.2">
      <c r="A79" s="296"/>
      <c r="B79" s="296"/>
      <c r="C79" s="296"/>
      <c r="D79" s="296"/>
      <c r="Q79" s="296"/>
    </row>
    <row r="80" spans="1:17" ht="11.25" x14ac:dyDescent="0.2">
      <c r="A80" s="296"/>
      <c r="B80" s="296"/>
      <c r="C80" s="296"/>
      <c r="D80" s="296"/>
      <c r="Q80" s="296"/>
    </row>
    <row r="81" spans="1:17" ht="11.25" x14ac:dyDescent="0.2">
      <c r="A81" s="296"/>
      <c r="B81" s="296"/>
      <c r="C81" s="296"/>
      <c r="D81" s="296"/>
      <c r="Q81" s="296"/>
    </row>
    <row r="82" spans="1:17" ht="11.25" x14ac:dyDescent="0.2">
      <c r="A82" s="296"/>
      <c r="B82" s="296"/>
      <c r="C82" s="296"/>
      <c r="D82" s="296"/>
      <c r="Q82" s="296"/>
    </row>
    <row r="83" spans="1:17" ht="11.25" x14ac:dyDescent="0.2">
      <c r="A83" s="296"/>
      <c r="B83" s="296"/>
      <c r="C83" s="296"/>
      <c r="D83" s="296"/>
      <c r="Q83" s="296"/>
    </row>
    <row r="84" spans="1:17" ht="11.25" x14ac:dyDescent="0.2">
      <c r="A84" s="296"/>
      <c r="B84" s="296"/>
      <c r="C84" s="296"/>
      <c r="D84" s="296"/>
      <c r="Q84" s="296"/>
    </row>
    <row r="85" spans="1:17" ht="11.25" x14ac:dyDescent="0.2">
      <c r="A85" s="296"/>
      <c r="B85" s="296"/>
      <c r="C85" s="296"/>
      <c r="D85" s="296"/>
      <c r="Q85" s="296"/>
    </row>
    <row r="86" spans="1:17" ht="11.25" x14ac:dyDescent="0.2">
      <c r="A86" s="296"/>
      <c r="B86" s="296"/>
      <c r="C86" s="296"/>
      <c r="D86" s="296"/>
      <c r="Q86" s="296"/>
    </row>
    <row r="87" spans="1:17" ht="11.25" x14ac:dyDescent="0.2">
      <c r="A87" s="296"/>
      <c r="B87" s="296"/>
      <c r="C87" s="296"/>
      <c r="D87" s="296"/>
      <c r="Q87" s="296"/>
    </row>
    <row r="88" spans="1:17" ht="11.25" x14ac:dyDescent="0.2">
      <c r="A88" s="296"/>
      <c r="B88" s="296"/>
      <c r="C88" s="296"/>
      <c r="D88" s="296"/>
      <c r="Q88" s="296"/>
    </row>
    <row r="89" spans="1:17" ht="11.25" x14ac:dyDescent="0.2">
      <c r="A89" s="296"/>
      <c r="B89" s="296"/>
      <c r="C89" s="296"/>
      <c r="D89" s="296"/>
      <c r="Q89" s="296"/>
    </row>
    <row r="90" spans="1:17" ht="11.25" x14ac:dyDescent="0.2">
      <c r="A90" s="296"/>
      <c r="B90" s="296"/>
      <c r="C90" s="296"/>
      <c r="D90" s="296"/>
      <c r="Q90" s="296"/>
    </row>
    <row r="91" spans="1:17" ht="11.25" x14ac:dyDescent="0.2">
      <c r="A91" s="296"/>
      <c r="B91" s="296"/>
      <c r="C91" s="296"/>
      <c r="D91" s="296"/>
      <c r="Q91" s="296"/>
    </row>
    <row r="92" spans="1:17" ht="11.25" x14ac:dyDescent="0.2">
      <c r="A92" s="296"/>
      <c r="B92" s="296"/>
      <c r="C92" s="296"/>
      <c r="D92" s="296"/>
      <c r="Q92" s="296"/>
    </row>
    <row r="93" spans="1:17" ht="11.25" x14ac:dyDescent="0.2">
      <c r="A93" s="296"/>
      <c r="B93" s="296"/>
      <c r="C93" s="296"/>
      <c r="D93" s="296"/>
      <c r="Q93" s="296"/>
    </row>
    <row r="94" spans="1:17" ht="11.25" x14ac:dyDescent="0.2">
      <c r="A94" s="296"/>
      <c r="B94" s="296"/>
      <c r="C94" s="296"/>
      <c r="D94" s="296"/>
      <c r="Q94" s="296"/>
    </row>
    <row r="95" spans="1:17" ht="11.25" x14ac:dyDescent="0.2">
      <c r="A95" s="296"/>
      <c r="B95" s="296"/>
      <c r="C95" s="296"/>
      <c r="D95" s="296"/>
      <c r="Q95" s="296"/>
    </row>
    <row r="96" spans="1:17" ht="11.25" x14ac:dyDescent="0.2">
      <c r="A96" s="296"/>
      <c r="B96" s="296"/>
      <c r="C96" s="296"/>
      <c r="D96" s="296"/>
      <c r="Q96" s="296"/>
    </row>
    <row r="97" spans="1:17" ht="11.25" x14ac:dyDescent="0.2">
      <c r="A97" s="296"/>
      <c r="B97" s="296"/>
      <c r="C97" s="296"/>
      <c r="D97" s="296"/>
      <c r="Q97" s="296"/>
    </row>
    <row r="98" spans="1:17" ht="11.25" x14ac:dyDescent="0.2">
      <c r="A98" s="296"/>
      <c r="B98" s="296"/>
      <c r="C98" s="296"/>
      <c r="D98" s="296"/>
      <c r="Q98" s="296"/>
    </row>
    <row r="99" spans="1:17" ht="11.25" x14ac:dyDescent="0.2">
      <c r="A99" s="296"/>
      <c r="B99" s="296"/>
      <c r="C99" s="296"/>
      <c r="D99" s="296"/>
      <c r="Q99" s="296"/>
    </row>
    <row r="100" spans="1:17" ht="11.25" x14ac:dyDescent="0.2">
      <c r="A100" s="296"/>
      <c r="B100" s="296"/>
      <c r="C100" s="296"/>
      <c r="D100" s="296"/>
      <c r="Q100" s="296"/>
    </row>
    <row r="101" spans="1:17" ht="11.25" x14ac:dyDescent="0.2">
      <c r="A101" s="296"/>
      <c r="B101" s="296"/>
      <c r="C101" s="296"/>
      <c r="D101" s="296"/>
      <c r="Q101" s="296"/>
    </row>
    <row r="102" spans="1:17" ht="11.25" x14ac:dyDescent="0.2">
      <c r="A102" s="296"/>
      <c r="B102" s="296"/>
      <c r="C102" s="296"/>
      <c r="D102" s="296"/>
      <c r="Q102" s="296"/>
    </row>
    <row r="103" spans="1:17" ht="11.25" x14ac:dyDescent="0.2">
      <c r="A103" s="296"/>
      <c r="B103" s="296"/>
      <c r="C103" s="296"/>
      <c r="D103" s="296"/>
      <c r="Q103" s="296"/>
    </row>
    <row r="104" spans="1:17" ht="11.25" x14ac:dyDescent="0.2">
      <c r="A104" s="296"/>
      <c r="B104" s="296"/>
      <c r="C104" s="296"/>
      <c r="D104" s="296"/>
      <c r="Q104" s="296"/>
    </row>
    <row r="105" spans="1:17" ht="11.25" x14ac:dyDescent="0.2">
      <c r="A105" s="296"/>
      <c r="B105" s="296"/>
      <c r="C105" s="296"/>
      <c r="D105" s="296"/>
      <c r="Q105" s="296"/>
    </row>
    <row r="106" spans="1:17" ht="11.25" x14ac:dyDescent="0.2">
      <c r="A106" s="296"/>
      <c r="B106" s="296"/>
      <c r="C106" s="296"/>
      <c r="D106" s="296"/>
      <c r="Q106" s="296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77"/>
  <sheetViews>
    <sheetView showGridLines="0" defaultGridColor="0" colorId="55" workbookViewId="0"/>
  </sheetViews>
  <sheetFormatPr defaultColWidth="11.6640625" defaultRowHeight="11.25" x14ac:dyDescent="0.2"/>
  <cols>
    <col min="1" max="1" width="5.83203125" style="355" customWidth="1"/>
    <col min="2" max="2" width="13" style="355" customWidth="1"/>
    <col min="3" max="3" width="1.83203125" style="355" customWidth="1"/>
    <col min="4" max="4" width="11.1640625" style="395" customWidth="1"/>
    <col min="5" max="6" width="9.83203125" style="355" customWidth="1"/>
    <col min="7" max="11" width="8.5" style="355" customWidth="1"/>
    <col min="12" max="13" width="9.83203125" style="355" customWidth="1"/>
    <col min="14" max="14" width="11" style="355" customWidth="1"/>
    <col min="15" max="16" width="8.5" style="355" customWidth="1"/>
    <col min="17" max="17" width="9.83203125" style="355" customWidth="1"/>
    <col min="18" max="18" width="13.5" style="355" customWidth="1"/>
    <col min="19" max="16384" width="11.6640625" style="355"/>
  </cols>
  <sheetData>
    <row r="1" spans="1:18" s="346" customFormat="1" ht="12" x14ac:dyDescent="0.2">
      <c r="A1" s="345">
        <v>11</v>
      </c>
      <c r="R1" s="347">
        <f>A1</f>
        <v>11</v>
      </c>
    </row>
    <row r="2" spans="1:18" x14ac:dyDescent="0.2">
      <c r="A2" s="348" t="s">
        <v>575</v>
      </c>
      <c r="B2" s="348"/>
      <c r="C2" s="349"/>
      <c r="D2" s="350"/>
      <c r="E2" s="350"/>
      <c r="F2" s="351"/>
      <c r="G2" s="352"/>
      <c r="H2" s="352"/>
      <c r="I2" s="353"/>
      <c r="J2" s="353"/>
      <c r="K2" s="353"/>
      <c r="L2" s="353"/>
      <c r="M2" s="353"/>
      <c r="N2" s="353"/>
      <c r="O2" s="354"/>
      <c r="P2" s="354"/>
      <c r="R2" s="356" t="s">
        <v>1</v>
      </c>
    </row>
    <row r="3" spans="1:18" x14ac:dyDescent="0.2">
      <c r="A3" s="348" t="s">
        <v>598</v>
      </c>
      <c r="D3" s="350"/>
      <c r="E3" s="357"/>
      <c r="F3" s="358"/>
      <c r="G3" s="359"/>
      <c r="H3" s="360"/>
      <c r="I3" s="358"/>
      <c r="J3" s="358"/>
      <c r="K3" s="358"/>
      <c r="L3" s="358"/>
      <c r="M3" s="358"/>
      <c r="N3" s="358"/>
      <c r="R3" s="361" t="s">
        <v>599</v>
      </c>
    </row>
    <row r="4" spans="1:18" x14ac:dyDescent="0.2">
      <c r="A4" s="362" t="s">
        <v>577</v>
      </c>
      <c r="D4" s="358"/>
      <c r="E4" s="358"/>
      <c r="F4" s="358"/>
      <c r="G4" s="360"/>
      <c r="H4" s="360"/>
      <c r="I4" s="358"/>
      <c r="J4" s="358"/>
      <c r="K4" s="358"/>
      <c r="L4" s="358"/>
      <c r="M4" s="358"/>
      <c r="N4" s="358"/>
      <c r="R4" s="360" t="s">
        <v>578</v>
      </c>
    </row>
    <row r="5" spans="1:18" x14ac:dyDescent="0.2">
      <c r="A5" s="363"/>
      <c r="B5" s="363"/>
      <c r="C5" s="363"/>
      <c r="D5" s="364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3"/>
      <c r="R5" s="365"/>
    </row>
    <row r="6" spans="1:18" s="366" customFormat="1" ht="21.95" customHeight="1" x14ac:dyDescent="0.2">
      <c r="A6" s="668"/>
      <c r="B6" s="669"/>
      <c r="C6" s="670"/>
      <c r="D6" s="671" t="s">
        <v>511</v>
      </c>
      <c r="E6" s="672" t="s">
        <v>579</v>
      </c>
      <c r="F6" s="673"/>
      <c r="G6" s="673"/>
      <c r="H6" s="673"/>
      <c r="I6" s="673"/>
      <c r="J6" s="673"/>
      <c r="K6" s="674"/>
      <c r="L6" s="672" t="s">
        <v>580</v>
      </c>
      <c r="M6" s="674"/>
      <c r="N6" s="675" t="s">
        <v>600</v>
      </c>
      <c r="O6" s="676"/>
      <c r="P6" s="677"/>
      <c r="Q6" s="678" t="s">
        <v>582</v>
      </c>
      <c r="R6" s="679"/>
    </row>
    <row r="7" spans="1:18" s="366" customFormat="1" ht="24" customHeight="1" x14ac:dyDescent="0.2">
      <c r="A7" s="367"/>
      <c r="B7" s="368"/>
      <c r="C7" s="369"/>
      <c r="D7" s="630"/>
      <c r="E7" s="634" t="s">
        <v>511</v>
      </c>
      <c r="F7" s="680" t="s">
        <v>583</v>
      </c>
      <c r="G7" s="681"/>
      <c r="H7" s="681"/>
      <c r="I7" s="681"/>
      <c r="J7" s="682"/>
      <c r="K7" s="683" t="s">
        <v>584</v>
      </c>
      <c r="L7" s="637" t="s">
        <v>511</v>
      </c>
      <c r="M7" s="683" t="s">
        <v>585</v>
      </c>
      <c r="N7" s="637" t="s">
        <v>511</v>
      </c>
      <c r="O7" s="684" t="s">
        <v>586</v>
      </c>
      <c r="P7" s="685" t="s">
        <v>587</v>
      </c>
      <c r="Q7" s="632"/>
      <c r="R7" s="370"/>
    </row>
    <row r="8" spans="1:18" s="366" customFormat="1" ht="53.45" customHeight="1" x14ac:dyDescent="0.2">
      <c r="A8" s="371"/>
      <c r="B8" s="372"/>
      <c r="C8" s="373"/>
      <c r="D8" s="631"/>
      <c r="E8" s="635"/>
      <c r="F8" s="619" t="s">
        <v>511</v>
      </c>
      <c r="G8" s="686" t="s">
        <v>588</v>
      </c>
      <c r="H8" s="687" t="s">
        <v>601</v>
      </c>
      <c r="I8" s="687" t="s">
        <v>590</v>
      </c>
      <c r="J8" s="688" t="s">
        <v>591</v>
      </c>
      <c r="K8" s="636"/>
      <c r="L8" s="636"/>
      <c r="M8" s="636"/>
      <c r="N8" s="636"/>
      <c r="O8" s="638"/>
      <c r="P8" s="639"/>
      <c r="Q8" s="633"/>
      <c r="R8" s="374"/>
    </row>
    <row r="9" spans="1:18" x14ac:dyDescent="0.2">
      <c r="A9" s="375"/>
      <c r="B9" s="689"/>
      <c r="C9" s="365"/>
      <c r="D9" s="376"/>
      <c r="E9" s="377"/>
      <c r="G9" s="690"/>
      <c r="L9" s="691"/>
      <c r="N9" s="377"/>
      <c r="Q9" s="691"/>
      <c r="R9" s="378"/>
    </row>
    <row r="10" spans="1:18" ht="24" customHeight="1" x14ac:dyDescent="0.2">
      <c r="A10" s="379">
        <v>2018</v>
      </c>
      <c r="B10" s="365" t="s">
        <v>511</v>
      </c>
      <c r="C10" s="365"/>
      <c r="D10" s="380">
        <v>239887.75493299999</v>
      </c>
      <c r="E10" s="381">
        <v>77248.845142000006</v>
      </c>
      <c r="F10" s="382">
        <v>44725.571263999998</v>
      </c>
      <c r="G10" s="383">
        <v>39698.210200999994</v>
      </c>
      <c r="H10" s="382">
        <v>21482.624210999998</v>
      </c>
      <c r="I10" s="382">
        <v>7321.3529209999997</v>
      </c>
      <c r="J10" s="382">
        <v>2938.44182</v>
      </c>
      <c r="K10" s="382">
        <v>29169.923272</v>
      </c>
      <c r="L10" s="381">
        <v>48587.382876000003</v>
      </c>
      <c r="M10" s="382">
        <v>42057.664948999998</v>
      </c>
      <c r="N10" s="381">
        <v>37483.012976000005</v>
      </c>
      <c r="O10" s="382">
        <v>4334.3370580000001</v>
      </c>
      <c r="P10" s="382">
        <v>64205.647059000003</v>
      </c>
      <c r="Q10" s="381">
        <v>8139.0680190000003</v>
      </c>
      <c r="R10" s="378" t="s">
        <v>602</v>
      </c>
    </row>
    <row r="11" spans="1:18" ht="15.75" customHeight="1" x14ac:dyDescent="0.2">
      <c r="A11" s="379"/>
      <c r="B11" s="365" t="s">
        <v>603</v>
      </c>
      <c r="C11" s="365"/>
      <c r="D11" s="380">
        <v>157357.18755199999</v>
      </c>
      <c r="E11" s="381">
        <v>24400.221533</v>
      </c>
      <c r="F11" s="382">
        <v>11704.239146</v>
      </c>
      <c r="G11" s="383">
        <v>10049.259110999999</v>
      </c>
      <c r="H11" s="382">
        <v>5107.993273</v>
      </c>
      <c r="I11" s="382">
        <v>964.65463699999998</v>
      </c>
      <c r="J11" s="382">
        <v>515.66116199999999</v>
      </c>
      <c r="K11" s="382">
        <v>10261.901980000001</v>
      </c>
      <c r="L11" s="381">
        <v>30720.734026000002</v>
      </c>
      <c r="M11" s="382">
        <v>25994.330763000002</v>
      </c>
      <c r="N11" s="381">
        <v>30224.471530999999</v>
      </c>
      <c r="O11" s="382">
        <v>3388.6209049999998</v>
      </c>
      <c r="P11" s="382">
        <v>61619.503500999999</v>
      </c>
      <c r="Q11" s="381">
        <v>6458.9321380000001</v>
      </c>
      <c r="R11" s="378" t="s">
        <v>604</v>
      </c>
    </row>
    <row r="12" spans="1:18" ht="15.75" customHeight="1" x14ac:dyDescent="0.2">
      <c r="A12" s="379"/>
      <c r="B12" s="365" t="s">
        <v>605</v>
      </c>
      <c r="C12" s="365"/>
      <c r="D12" s="380">
        <v>82530.567381000001</v>
      </c>
      <c r="E12" s="381">
        <v>52848.623608999995</v>
      </c>
      <c r="F12" s="382">
        <v>33021.332117999998</v>
      </c>
      <c r="G12" s="383">
        <v>29648.951089999999</v>
      </c>
      <c r="H12" s="382">
        <v>16374.630937999998</v>
      </c>
      <c r="I12" s="382">
        <v>6356.6982840000001</v>
      </c>
      <c r="J12" s="382">
        <v>2422.7806579999997</v>
      </c>
      <c r="K12" s="382">
        <v>18908.021291999998</v>
      </c>
      <c r="L12" s="381">
        <v>17866.648850000001</v>
      </c>
      <c r="M12" s="382">
        <v>16063.334186</v>
      </c>
      <c r="N12" s="381">
        <v>7258.5414450000007</v>
      </c>
      <c r="O12" s="382">
        <v>945.71615300000008</v>
      </c>
      <c r="P12" s="382">
        <v>2586.1435580000002</v>
      </c>
      <c r="Q12" s="381">
        <v>1680.1358810000002</v>
      </c>
      <c r="R12" s="378" t="s">
        <v>606</v>
      </c>
    </row>
    <row r="13" spans="1:18" ht="24" customHeight="1" x14ac:dyDescent="0.2">
      <c r="A13" s="379">
        <v>2017</v>
      </c>
      <c r="B13" s="365" t="s">
        <v>511</v>
      </c>
      <c r="C13" s="365"/>
      <c r="D13" s="380">
        <v>217739.177077</v>
      </c>
      <c r="E13" s="381">
        <v>73220.758078999992</v>
      </c>
      <c r="F13" s="382">
        <v>43353.645232000003</v>
      </c>
      <c r="G13" s="383">
        <v>39724.240490999997</v>
      </c>
      <c r="H13" s="382">
        <v>23082.807255</v>
      </c>
      <c r="I13" s="382">
        <v>7095.9660199999998</v>
      </c>
      <c r="J13" s="382">
        <v>1527.547249</v>
      </c>
      <c r="K13" s="382">
        <v>27147.722010000001</v>
      </c>
      <c r="L13" s="381">
        <v>41803.018924999997</v>
      </c>
      <c r="M13" s="382">
        <v>34850.054858000003</v>
      </c>
      <c r="N13" s="381">
        <v>39635.714177000002</v>
      </c>
      <c r="O13" s="382">
        <v>5263.2914369999999</v>
      </c>
      <c r="P13" s="382">
        <v>47488.448663999996</v>
      </c>
      <c r="Q13" s="381">
        <v>9347.2019099999998</v>
      </c>
      <c r="R13" s="378" t="s">
        <v>602</v>
      </c>
    </row>
    <row r="14" spans="1:18" ht="15.75" customHeight="1" x14ac:dyDescent="0.2">
      <c r="A14" s="379"/>
      <c r="B14" s="365" t="s">
        <v>603</v>
      </c>
      <c r="C14" s="365"/>
      <c r="D14" s="380">
        <v>140139.022107</v>
      </c>
      <c r="E14" s="381">
        <v>21249.318594</v>
      </c>
      <c r="F14" s="382">
        <v>9859.1233620000003</v>
      </c>
      <c r="G14" s="383">
        <v>8135.9158559999996</v>
      </c>
      <c r="H14" s="382">
        <v>3932.6939179999999</v>
      </c>
      <c r="I14" s="382">
        <v>1066.7962690000002</v>
      </c>
      <c r="J14" s="382">
        <v>399.553135</v>
      </c>
      <c r="K14" s="382">
        <v>9282.0752760000014</v>
      </c>
      <c r="L14" s="381">
        <v>28757.867806000002</v>
      </c>
      <c r="M14" s="382">
        <v>23302.016647999997</v>
      </c>
      <c r="N14" s="381">
        <v>31883.490263</v>
      </c>
      <c r="O14" s="382">
        <v>4226.7122950000003</v>
      </c>
      <c r="P14" s="382">
        <v>44598.524060999996</v>
      </c>
      <c r="Q14" s="381">
        <v>7767.5235369999991</v>
      </c>
      <c r="R14" s="378" t="s">
        <v>604</v>
      </c>
    </row>
    <row r="15" spans="1:18" ht="15.75" customHeight="1" x14ac:dyDescent="0.2">
      <c r="A15" s="379"/>
      <c r="B15" s="365" t="s">
        <v>605</v>
      </c>
      <c r="C15" s="365"/>
      <c r="D15" s="380">
        <v>77600.154970000003</v>
      </c>
      <c r="E15" s="381">
        <v>51971.439485000003</v>
      </c>
      <c r="F15" s="382">
        <v>33494.521870000004</v>
      </c>
      <c r="G15" s="383">
        <v>31588.324635000001</v>
      </c>
      <c r="H15" s="382">
        <v>19150.113337000003</v>
      </c>
      <c r="I15" s="382">
        <v>6029.1697510000004</v>
      </c>
      <c r="J15" s="382">
        <v>1127.9941140000001</v>
      </c>
      <c r="K15" s="382">
        <v>17865.646734000002</v>
      </c>
      <c r="L15" s="381">
        <v>13045.151119</v>
      </c>
      <c r="M15" s="382">
        <v>11548.038210000001</v>
      </c>
      <c r="N15" s="381">
        <v>7752.2239140000001</v>
      </c>
      <c r="O15" s="382">
        <v>1036.579142</v>
      </c>
      <c r="P15" s="382">
        <v>2889.9246029999999</v>
      </c>
      <c r="Q15" s="381">
        <v>1579.678373</v>
      </c>
      <c r="R15" s="378" t="s">
        <v>606</v>
      </c>
    </row>
    <row r="16" spans="1:18" ht="24" customHeight="1" x14ac:dyDescent="0.2">
      <c r="A16" s="379">
        <v>2016</v>
      </c>
      <c r="B16" s="365" t="s">
        <v>511</v>
      </c>
      <c r="C16" s="365"/>
      <c r="D16" s="380">
        <v>185235.39910100002</v>
      </c>
      <c r="E16" s="381">
        <v>62563.529704</v>
      </c>
      <c r="F16" s="382">
        <v>36897.434295999999</v>
      </c>
      <c r="G16" s="383">
        <v>33817.304788000001</v>
      </c>
      <c r="H16" s="382">
        <v>19658.075465999998</v>
      </c>
      <c r="I16" s="382">
        <v>6265.257783</v>
      </c>
      <c r="J16" s="382">
        <v>1097.2251629999998</v>
      </c>
      <c r="K16" s="382">
        <v>23299.978644000003</v>
      </c>
      <c r="L16" s="381">
        <v>40091.190884999996</v>
      </c>
      <c r="M16" s="382">
        <v>33285.959240999997</v>
      </c>
      <c r="N16" s="381">
        <v>34101.976592999999</v>
      </c>
      <c r="O16" s="382">
        <v>4604.3394119999994</v>
      </c>
      <c r="P16" s="382">
        <v>35133.589864000001</v>
      </c>
      <c r="Q16" s="381">
        <v>7798.0955880000001</v>
      </c>
      <c r="R16" s="378" t="s">
        <v>602</v>
      </c>
    </row>
    <row r="17" spans="1:18" ht="15.75" customHeight="1" x14ac:dyDescent="0.2">
      <c r="A17" s="379"/>
      <c r="B17" s="365" t="s">
        <v>603</v>
      </c>
      <c r="C17" s="365"/>
      <c r="D17" s="380">
        <v>114694.027862</v>
      </c>
      <c r="E17" s="381">
        <v>18253.952883999998</v>
      </c>
      <c r="F17" s="382">
        <v>9309.5503599999993</v>
      </c>
      <c r="G17" s="383">
        <v>7941.4030470000007</v>
      </c>
      <c r="H17" s="382">
        <v>4492.8738569999996</v>
      </c>
      <c r="I17" s="382">
        <v>933.76500899999996</v>
      </c>
      <c r="J17" s="382">
        <v>143.100101</v>
      </c>
      <c r="K17" s="382">
        <v>7115.6634199999999</v>
      </c>
      <c r="L17" s="381">
        <v>26361.952522</v>
      </c>
      <c r="M17" s="382">
        <v>21347.943445000001</v>
      </c>
      <c r="N17" s="381">
        <v>26746.148340999996</v>
      </c>
      <c r="O17" s="382">
        <v>3714.9957250000002</v>
      </c>
      <c r="P17" s="382">
        <v>32262.040741000001</v>
      </c>
      <c r="Q17" s="381">
        <v>6006.3877199999997</v>
      </c>
      <c r="R17" s="378" t="s">
        <v>604</v>
      </c>
    </row>
    <row r="18" spans="1:18" ht="15.75" customHeight="1" x14ac:dyDescent="0.2">
      <c r="A18" s="379"/>
      <c r="B18" s="365" t="s">
        <v>605</v>
      </c>
      <c r="C18" s="365"/>
      <c r="D18" s="380">
        <v>70541.371238999986</v>
      </c>
      <c r="E18" s="381">
        <v>44309.576820000002</v>
      </c>
      <c r="F18" s="382">
        <v>27587.883936000002</v>
      </c>
      <c r="G18" s="383">
        <v>25875.901741000001</v>
      </c>
      <c r="H18" s="382">
        <v>15165.201609</v>
      </c>
      <c r="I18" s="382">
        <v>5331.4927740000003</v>
      </c>
      <c r="J18" s="382">
        <v>954.12506200000007</v>
      </c>
      <c r="K18" s="382">
        <v>16184.315224</v>
      </c>
      <c r="L18" s="381">
        <v>13729.238363</v>
      </c>
      <c r="M18" s="382">
        <v>11938.015796</v>
      </c>
      <c r="N18" s="381">
        <v>7355.8282520000002</v>
      </c>
      <c r="O18" s="382">
        <v>889.34368700000005</v>
      </c>
      <c r="P18" s="382">
        <v>2871.5491230000002</v>
      </c>
      <c r="Q18" s="381">
        <v>1791.707868</v>
      </c>
      <c r="R18" s="378" t="s">
        <v>606</v>
      </c>
    </row>
    <row r="19" spans="1:18" ht="24" customHeight="1" x14ac:dyDescent="0.2">
      <c r="A19" s="379">
        <v>2015</v>
      </c>
      <c r="B19" s="365" t="s">
        <v>511</v>
      </c>
      <c r="C19" s="365"/>
      <c r="D19" s="380">
        <v>191126.88583399999</v>
      </c>
      <c r="E19" s="384">
        <v>65083.523589000004</v>
      </c>
      <c r="F19" s="385">
        <v>38505.005223</v>
      </c>
      <c r="G19" s="386">
        <v>34631.956270999995</v>
      </c>
      <c r="H19" s="385">
        <v>20986.834593</v>
      </c>
      <c r="I19" s="385">
        <v>6078.3373519999996</v>
      </c>
      <c r="J19" s="385">
        <v>1099.0631270000001</v>
      </c>
      <c r="K19" s="385">
        <v>24215.973746</v>
      </c>
      <c r="L19" s="384">
        <v>41097.632079999996</v>
      </c>
      <c r="M19" s="385">
        <v>33885.471589000001</v>
      </c>
      <c r="N19" s="384">
        <v>34428.376765000001</v>
      </c>
      <c r="O19" s="385">
        <v>4844.9592999999995</v>
      </c>
      <c r="P19" s="385">
        <v>35607.523612000005</v>
      </c>
      <c r="Q19" s="384">
        <v>8175.0950110000003</v>
      </c>
      <c r="R19" s="378" t="s">
        <v>602</v>
      </c>
    </row>
    <row r="20" spans="1:18" ht="15.75" customHeight="1" x14ac:dyDescent="0.2">
      <c r="A20" s="379"/>
      <c r="B20" s="365" t="s">
        <v>603</v>
      </c>
      <c r="C20" s="365"/>
      <c r="D20" s="387">
        <v>121782.11782500001</v>
      </c>
      <c r="E20" s="384">
        <v>20713.951710999998</v>
      </c>
      <c r="F20" s="385">
        <v>10873.716102</v>
      </c>
      <c r="G20" s="386">
        <v>8593.8629660000006</v>
      </c>
      <c r="H20" s="385">
        <v>5539.4452380000002</v>
      </c>
      <c r="I20" s="385">
        <v>802.83987200000001</v>
      </c>
      <c r="J20" s="385">
        <v>214.643237</v>
      </c>
      <c r="K20" s="385">
        <v>8113.2530480000005</v>
      </c>
      <c r="L20" s="384">
        <v>28162.830041000001</v>
      </c>
      <c r="M20" s="385">
        <v>22771.201697</v>
      </c>
      <c r="N20" s="384">
        <v>27967.997506</v>
      </c>
      <c r="O20" s="385">
        <v>4071.893051</v>
      </c>
      <c r="P20" s="385">
        <v>32315.405881000002</v>
      </c>
      <c r="Q20" s="384">
        <v>6150.9700010000006</v>
      </c>
      <c r="R20" s="378" t="s">
        <v>604</v>
      </c>
    </row>
    <row r="21" spans="1:18" ht="15.75" customHeight="1" x14ac:dyDescent="0.2">
      <c r="A21" s="379"/>
      <c r="B21" s="365" t="s">
        <v>605</v>
      </c>
      <c r="C21" s="365"/>
      <c r="D21" s="387">
        <v>69344.768009000007</v>
      </c>
      <c r="E21" s="384">
        <v>44369.571877999995</v>
      </c>
      <c r="F21" s="385">
        <v>27631.289120999998</v>
      </c>
      <c r="G21" s="386">
        <v>26038.093304999999</v>
      </c>
      <c r="H21" s="385">
        <v>15447.389355000001</v>
      </c>
      <c r="I21" s="385">
        <v>5275.49748</v>
      </c>
      <c r="J21" s="385">
        <v>884.41989000000001</v>
      </c>
      <c r="K21" s="385">
        <v>16102.720698000001</v>
      </c>
      <c r="L21" s="384">
        <v>12934.802039</v>
      </c>
      <c r="M21" s="385">
        <v>11114.269892</v>
      </c>
      <c r="N21" s="384">
        <v>6460.3792589999994</v>
      </c>
      <c r="O21" s="385">
        <v>773.06624899999997</v>
      </c>
      <c r="P21" s="385">
        <v>3292.1177310000003</v>
      </c>
      <c r="Q21" s="384">
        <v>2024.12501</v>
      </c>
      <c r="R21" s="378" t="s">
        <v>606</v>
      </c>
    </row>
    <row r="22" spans="1:18" ht="24" customHeight="1" x14ac:dyDescent="0.2">
      <c r="A22" s="379">
        <v>2014</v>
      </c>
      <c r="B22" s="365" t="s">
        <v>511</v>
      </c>
      <c r="C22" s="365"/>
      <c r="D22" s="380">
        <v>225098.405233</v>
      </c>
      <c r="E22" s="384">
        <v>74299.691131</v>
      </c>
      <c r="F22" s="385">
        <v>44839.204380999996</v>
      </c>
      <c r="G22" s="386">
        <v>40343.655185999996</v>
      </c>
      <c r="H22" s="385">
        <v>25053.087871</v>
      </c>
      <c r="I22" s="385">
        <v>6636.4191169999995</v>
      </c>
      <c r="J22" s="385">
        <v>1142.761375</v>
      </c>
      <c r="K22" s="385">
        <v>27144.925429000003</v>
      </c>
      <c r="L22" s="384">
        <v>51194.823259999997</v>
      </c>
      <c r="M22" s="385">
        <v>41979.670944999998</v>
      </c>
      <c r="N22" s="384">
        <v>38544.648932999997</v>
      </c>
      <c r="O22" s="385">
        <v>6718.6006960000004</v>
      </c>
      <c r="P22" s="385">
        <v>40616.107928999998</v>
      </c>
      <c r="Q22" s="384">
        <v>9680.0754940000006</v>
      </c>
      <c r="R22" s="378" t="s">
        <v>602</v>
      </c>
    </row>
    <row r="23" spans="1:18" ht="15.75" customHeight="1" x14ac:dyDescent="0.2">
      <c r="A23" s="379"/>
      <c r="B23" s="365" t="s">
        <v>603</v>
      </c>
      <c r="C23" s="365"/>
      <c r="D23" s="387">
        <v>149936.65544499998</v>
      </c>
      <c r="E23" s="384">
        <v>26738.13292</v>
      </c>
      <c r="F23" s="385">
        <v>14774.706055000001</v>
      </c>
      <c r="G23" s="386">
        <v>11883.38292</v>
      </c>
      <c r="H23" s="385">
        <v>7959.8400140000003</v>
      </c>
      <c r="I23" s="385">
        <v>797.88414299999999</v>
      </c>
      <c r="J23" s="385">
        <v>153.56964799999997</v>
      </c>
      <c r="K23" s="385">
        <v>10225.281722</v>
      </c>
      <c r="L23" s="384">
        <v>36681.095997000004</v>
      </c>
      <c r="M23" s="385">
        <v>29553.208229</v>
      </c>
      <c r="N23" s="384">
        <v>31393.973600000001</v>
      </c>
      <c r="O23" s="385">
        <v>5727.67202</v>
      </c>
      <c r="P23" s="385">
        <v>37993.357458999999</v>
      </c>
      <c r="Q23" s="384">
        <v>7135.4471800000001</v>
      </c>
      <c r="R23" s="378" t="s">
        <v>604</v>
      </c>
    </row>
    <row r="24" spans="1:18" ht="15.75" customHeight="1" x14ac:dyDescent="0.2">
      <c r="A24" s="379"/>
      <c r="B24" s="365" t="s">
        <v>605</v>
      </c>
      <c r="C24" s="365"/>
      <c r="D24" s="387">
        <v>75161.749788000001</v>
      </c>
      <c r="E24" s="384">
        <v>47561.558211000003</v>
      </c>
      <c r="F24" s="385">
        <v>30064.498326000001</v>
      </c>
      <c r="G24" s="386">
        <v>28460.272266</v>
      </c>
      <c r="H24" s="385">
        <v>17093.247857000002</v>
      </c>
      <c r="I24" s="385">
        <v>5838.5349740000001</v>
      </c>
      <c r="J24" s="385">
        <v>989.1917269999999</v>
      </c>
      <c r="K24" s="385">
        <v>16919.643706999999</v>
      </c>
      <c r="L24" s="384">
        <v>14513.727263000001</v>
      </c>
      <c r="M24" s="385">
        <v>12426.462716</v>
      </c>
      <c r="N24" s="384">
        <v>7150.6753329999992</v>
      </c>
      <c r="O24" s="385">
        <v>990.928676</v>
      </c>
      <c r="P24" s="385">
        <v>2622.7504700000004</v>
      </c>
      <c r="Q24" s="384">
        <v>2544.6283139999996</v>
      </c>
      <c r="R24" s="378" t="s">
        <v>606</v>
      </c>
    </row>
    <row r="25" spans="1:18" ht="24" customHeight="1" x14ac:dyDescent="0.2">
      <c r="A25" s="379">
        <v>2013</v>
      </c>
      <c r="B25" s="365" t="s">
        <v>511</v>
      </c>
      <c r="C25" s="365"/>
      <c r="D25" s="380">
        <v>242032.979231</v>
      </c>
      <c r="E25" s="381">
        <v>80213.133231999993</v>
      </c>
      <c r="F25" s="382">
        <v>52644.473579000005</v>
      </c>
      <c r="G25" s="383">
        <v>45307.214402999998</v>
      </c>
      <c r="H25" s="382">
        <v>29533.266644000003</v>
      </c>
      <c r="I25" s="382">
        <v>7059.8395520000004</v>
      </c>
      <c r="J25" s="382">
        <v>5289.954823</v>
      </c>
      <c r="K25" s="382">
        <v>24866.913495000001</v>
      </c>
      <c r="L25" s="381">
        <v>56244.431384000003</v>
      </c>
      <c r="M25" s="382">
        <v>47620.372109999997</v>
      </c>
      <c r="N25" s="381">
        <v>36383.533229000001</v>
      </c>
      <c r="O25" s="382">
        <v>7964.2719519999991</v>
      </c>
      <c r="P25" s="382">
        <v>46026.153045999999</v>
      </c>
      <c r="Q25" s="381">
        <v>11030.212415</v>
      </c>
      <c r="R25" s="378" t="s">
        <v>602</v>
      </c>
    </row>
    <row r="26" spans="1:18" ht="15.75" customHeight="1" x14ac:dyDescent="0.2">
      <c r="A26" s="379"/>
      <c r="B26" s="365" t="s">
        <v>603</v>
      </c>
      <c r="C26" s="365"/>
      <c r="D26" s="380">
        <v>156865.464722</v>
      </c>
      <c r="E26" s="381">
        <v>23425.194785</v>
      </c>
      <c r="F26" s="382">
        <v>11674.745902000001</v>
      </c>
      <c r="G26" s="383">
        <v>10109.456269999999</v>
      </c>
      <c r="H26" s="382">
        <v>6732.4676069999996</v>
      </c>
      <c r="I26" s="382">
        <v>1125.9116000000001</v>
      </c>
      <c r="J26" s="382">
        <v>304.59535299999999</v>
      </c>
      <c r="K26" s="382">
        <v>9608.3166349999992</v>
      </c>
      <c r="L26" s="381">
        <v>39514.872401000001</v>
      </c>
      <c r="M26" s="382">
        <v>32885.356466999998</v>
      </c>
      <c r="N26" s="381">
        <v>30771.408068999997</v>
      </c>
      <c r="O26" s="382">
        <v>6957.0158490000003</v>
      </c>
      <c r="P26" s="382">
        <v>43387.101608999998</v>
      </c>
      <c r="Q26" s="381">
        <v>8289.8990580000009</v>
      </c>
      <c r="R26" s="378" t="s">
        <v>604</v>
      </c>
    </row>
    <row r="27" spans="1:18" ht="15.75" customHeight="1" x14ac:dyDescent="0.2">
      <c r="A27" s="379"/>
      <c r="B27" s="365" t="s">
        <v>605</v>
      </c>
      <c r="C27" s="365"/>
      <c r="D27" s="380">
        <v>85167.514509000001</v>
      </c>
      <c r="E27" s="381">
        <v>56787.938447</v>
      </c>
      <c r="F27" s="382">
        <v>40969.727677000003</v>
      </c>
      <c r="G27" s="383">
        <v>35197.758133000003</v>
      </c>
      <c r="H27" s="382">
        <v>22800.799037000001</v>
      </c>
      <c r="I27" s="382">
        <v>5933.927952</v>
      </c>
      <c r="J27" s="382">
        <v>4985.3594699999994</v>
      </c>
      <c r="K27" s="382">
        <v>15258.59686</v>
      </c>
      <c r="L27" s="381">
        <v>16729.558982999999</v>
      </c>
      <c r="M27" s="382">
        <v>14735.015642999999</v>
      </c>
      <c r="N27" s="381">
        <v>5612.1251600000005</v>
      </c>
      <c r="O27" s="382">
        <v>1007.2561030000001</v>
      </c>
      <c r="P27" s="382">
        <v>2639.0514370000001</v>
      </c>
      <c r="Q27" s="381">
        <v>2740.313357</v>
      </c>
      <c r="R27" s="378" t="s">
        <v>606</v>
      </c>
    </row>
    <row r="28" spans="1:18" ht="24" customHeight="1" x14ac:dyDescent="0.2">
      <c r="A28" s="379">
        <v>2012</v>
      </c>
      <c r="B28" s="365" t="s">
        <v>511</v>
      </c>
      <c r="C28" s="365"/>
      <c r="D28" s="380">
        <v>242578.013546</v>
      </c>
      <c r="E28" s="381">
        <v>78998.224151999995</v>
      </c>
      <c r="F28" s="382">
        <v>49068.421017000001</v>
      </c>
      <c r="G28" s="383">
        <v>44082.286444999998</v>
      </c>
      <c r="H28" s="382">
        <v>27855.792745999999</v>
      </c>
      <c r="I28" s="382">
        <v>7621.2778760000001</v>
      </c>
      <c r="J28" s="382">
        <v>1446.2327819999998</v>
      </c>
      <c r="K28" s="382">
        <v>26849.876493</v>
      </c>
      <c r="L28" s="381">
        <v>57422.722744999999</v>
      </c>
      <c r="M28" s="382">
        <v>48891.563011999999</v>
      </c>
      <c r="N28" s="381">
        <v>39533.100837999998</v>
      </c>
      <c r="O28" s="382">
        <v>7955.7133480000002</v>
      </c>
      <c r="P28" s="382">
        <v>41227.540252999999</v>
      </c>
      <c r="Q28" s="381">
        <v>12128.215783</v>
      </c>
      <c r="R28" s="378" t="s">
        <v>602</v>
      </c>
    </row>
    <row r="29" spans="1:18" ht="15.95" customHeight="1" x14ac:dyDescent="0.2">
      <c r="A29" s="379"/>
      <c r="B29" s="365" t="s">
        <v>603</v>
      </c>
      <c r="C29" s="365"/>
      <c r="D29" s="380">
        <v>160370.774186</v>
      </c>
      <c r="E29" s="381">
        <v>26711.126850000001</v>
      </c>
      <c r="F29" s="382">
        <v>12935.593776</v>
      </c>
      <c r="G29" s="383">
        <v>9915.8568249999989</v>
      </c>
      <c r="H29" s="382">
        <v>6263.1593000000003</v>
      </c>
      <c r="I29" s="382">
        <v>1498.2998219999999</v>
      </c>
      <c r="J29" s="382">
        <v>367.91944000000001</v>
      </c>
      <c r="K29" s="382">
        <v>11336.809893</v>
      </c>
      <c r="L29" s="381">
        <v>41372.943597000005</v>
      </c>
      <c r="M29" s="382">
        <v>33989.890564999994</v>
      </c>
      <c r="N29" s="381">
        <v>32757.472663</v>
      </c>
      <c r="O29" s="382">
        <v>6944.595902</v>
      </c>
      <c r="P29" s="382">
        <v>37876.540884999995</v>
      </c>
      <c r="Q29" s="381">
        <v>9203.6782970000004</v>
      </c>
      <c r="R29" s="378" t="s">
        <v>604</v>
      </c>
    </row>
    <row r="30" spans="1:18" ht="15.95" customHeight="1" x14ac:dyDescent="0.2">
      <c r="A30" s="379"/>
      <c r="B30" s="365" t="s">
        <v>605</v>
      </c>
      <c r="C30" s="365"/>
      <c r="D30" s="380">
        <v>82207.239359999992</v>
      </c>
      <c r="E30" s="381">
        <v>52287.097302000002</v>
      </c>
      <c r="F30" s="382">
        <v>36132.827240999999</v>
      </c>
      <c r="G30" s="383">
        <v>34166.429619999995</v>
      </c>
      <c r="H30" s="382">
        <v>21592.633446</v>
      </c>
      <c r="I30" s="382">
        <v>6122.9780539999992</v>
      </c>
      <c r="J30" s="382">
        <v>1078.3133419999999</v>
      </c>
      <c r="K30" s="382">
        <v>15513.0666</v>
      </c>
      <c r="L30" s="381">
        <v>16049.779148</v>
      </c>
      <c r="M30" s="382">
        <v>14901.672447000001</v>
      </c>
      <c r="N30" s="381">
        <v>6775.6281749999998</v>
      </c>
      <c r="O30" s="382">
        <v>1011.117446</v>
      </c>
      <c r="P30" s="382">
        <v>3350.9993679999998</v>
      </c>
      <c r="Q30" s="381">
        <v>2924.5374860000002</v>
      </c>
      <c r="R30" s="378" t="s">
        <v>606</v>
      </c>
    </row>
    <row r="31" spans="1:18" ht="24" customHeight="1" x14ac:dyDescent="0.2">
      <c r="A31" s="379">
        <v>2011</v>
      </c>
      <c r="B31" s="365" t="s">
        <v>511</v>
      </c>
      <c r="C31" s="365"/>
      <c r="D31" s="380">
        <v>256038.70205599998</v>
      </c>
      <c r="E31" s="381">
        <v>84682.541443000009</v>
      </c>
      <c r="F31" s="382">
        <v>55610.042693000003</v>
      </c>
      <c r="G31" s="383">
        <v>49107.149651</v>
      </c>
      <c r="H31" s="382">
        <v>32444.354997000002</v>
      </c>
      <c r="I31" s="382">
        <v>7285.0141859999994</v>
      </c>
      <c r="J31" s="382">
        <v>1359.701112</v>
      </c>
      <c r="K31" s="382">
        <v>25942.952809999999</v>
      </c>
      <c r="L31" s="381">
        <v>62626.333948</v>
      </c>
      <c r="M31" s="382">
        <v>52985.868490999994</v>
      </c>
      <c r="N31" s="381">
        <v>37592.148505999998</v>
      </c>
      <c r="O31" s="382">
        <v>9473.0955199999989</v>
      </c>
      <c r="P31" s="382">
        <v>44314.595336000006</v>
      </c>
      <c r="Q31" s="381">
        <v>12221.441335000001</v>
      </c>
      <c r="R31" s="378" t="s">
        <v>602</v>
      </c>
    </row>
    <row r="32" spans="1:18" ht="15.95" customHeight="1" x14ac:dyDescent="0.2">
      <c r="A32" s="379"/>
      <c r="B32" s="365" t="s">
        <v>603</v>
      </c>
      <c r="C32" s="365"/>
      <c r="D32" s="380">
        <v>171661.49284599998</v>
      </c>
      <c r="E32" s="381">
        <v>31474.664013000001</v>
      </c>
      <c r="F32" s="382">
        <v>16747.742103</v>
      </c>
      <c r="G32" s="383">
        <v>12380.574640000001</v>
      </c>
      <c r="H32" s="382">
        <v>7844.9549269999998</v>
      </c>
      <c r="I32" s="382">
        <v>1478.6117239999999</v>
      </c>
      <c r="J32" s="382">
        <v>205.00123400000001</v>
      </c>
      <c r="K32" s="382">
        <v>12288.361322000001</v>
      </c>
      <c r="L32" s="381">
        <v>46262.719301999998</v>
      </c>
      <c r="M32" s="382">
        <v>37618.776016000003</v>
      </c>
      <c r="N32" s="381">
        <v>29753.200506999998</v>
      </c>
      <c r="O32" s="382">
        <v>8289.1026560000009</v>
      </c>
      <c r="P32" s="382">
        <v>41425.327746000003</v>
      </c>
      <c r="Q32" s="381">
        <v>9196.3069890000006</v>
      </c>
      <c r="R32" s="378" t="s">
        <v>604</v>
      </c>
    </row>
    <row r="33" spans="1:18" ht="15.95" customHeight="1" x14ac:dyDescent="0.2">
      <c r="A33" s="379"/>
      <c r="B33" s="365" t="s">
        <v>605</v>
      </c>
      <c r="C33" s="365"/>
      <c r="D33" s="380">
        <v>84377.209209999986</v>
      </c>
      <c r="E33" s="381">
        <v>53207.87743</v>
      </c>
      <c r="F33" s="382">
        <v>38862.300590000006</v>
      </c>
      <c r="G33" s="383">
        <v>36726.575011000001</v>
      </c>
      <c r="H33" s="382">
        <v>24599.40007</v>
      </c>
      <c r="I33" s="382">
        <v>5806.402462</v>
      </c>
      <c r="J33" s="382">
        <v>1154.6998780000001</v>
      </c>
      <c r="K33" s="382">
        <v>13654.591488</v>
      </c>
      <c r="L33" s="381">
        <v>16363.614646</v>
      </c>
      <c r="M33" s="382">
        <v>15367.092474999999</v>
      </c>
      <c r="N33" s="381">
        <v>7838.947999</v>
      </c>
      <c r="O33" s="382">
        <v>1183.9928640000001</v>
      </c>
      <c r="P33" s="382">
        <v>2889.2675899999999</v>
      </c>
      <c r="Q33" s="381">
        <v>3025.1343459999998</v>
      </c>
      <c r="R33" s="378" t="s">
        <v>606</v>
      </c>
    </row>
    <row r="34" spans="1:18" ht="24" customHeight="1" x14ac:dyDescent="0.2">
      <c r="A34" s="379">
        <v>2010</v>
      </c>
      <c r="B34" s="365" t="s">
        <v>511</v>
      </c>
      <c r="C34" s="365"/>
      <c r="D34" s="380">
        <v>197356.43622499998</v>
      </c>
      <c r="E34" s="381">
        <v>67719.437600999998</v>
      </c>
      <c r="F34" s="382">
        <v>46168.919726</v>
      </c>
      <c r="G34" s="383">
        <v>40434.429677</v>
      </c>
      <c r="H34" s="382">
        <v>26332.715064</v>
      </c>
      <c r="I34" s="382">
        <v>6219.3360489999995</v>
      </c>
      <c r="J34" s="382">
        <v>856.895128</v>
      </c>
      <c r="K34" s="382">
        <v>19240.185206000002</v>
      </c>
      <c r="L34" s="381">
        <v>51422.956381999997</v>
      </c>
      <c r="M34" s="382">
        <v>42952.348994</v>
      </c>
      <c r="N34" s="381">
        <v>68254.594311000008</v>
      </c>
      <c r="O34" s="382">
        <v>7123.4356560000006</v>
      </c>
      <c r="P34" s="382">
        <v>30752.355631000002</v>
      </c>
      <c r="Q34" s="381">
        <v>9235.2624070000002</v>
      </c>
      <c r="R34" s="378" t="s">
        <v>602</v>
      </c>
    </row>
    <row r="35" spans="1:18" ht="15.95" customHeight="1" x14ac:dyDescent="0.2">
      <c r="A35" s="379"/>
      <c r="B35" s="365" t="s">
        <v>603</v>
      </c>
      <c r="C35" s="365"/>
      <c r="D35" s="380">
        <v>126637.7463</v>
      </c>
      <c r="E35" s="381">
        <v>23439.234521000002</v>
      </c>
      <c r="F35" s="382">
        <v>12517.095394</v>
      </c>
      <c r="G35" s="383">
        <v>8595.6655940000001</v>
      </c>
      <c r="H35" s="382">
        <v>5859.1544699999995</v>
      </c>
      <c r="I35" s="382">
        <v>1043.1858010000001</v>
      </c>
      <c r="J35" s="382">
        <v>112.77169599999999</v>
      </c>
      <c r="K35" s="382">
        <v>9178.6155629999994</v>
      </c>
      <c r="L35" s="381">
        <v>36979.332867999998</v>
      </c>
      <c r="M35" s="382">
        <v>29413.832881000002</v>
      </c>
      <c r="N35" s="381">
        <v>58815.825343000004</v>
      </c>
      <c r="O35" s="382">
        <v>6098.8675269999994</v>
      </c>
      <c r="P35" s="382">
        <v>28586.372942000002</v>
      </c>
      <c r="Q35" s="381">
        <v>6714.7794530000001</v>
      </c>
      <c r="R35" s="378" t="s">
        <v>604</v>
      </c>
    </row>
    <row r="36" spans="1:18" ht="15.95" customHeight="1" x14ac:dyDescent="0.2">
      <c r="A36" s="379"/>
      <c r="B36" s="365" t="s">
        <v>605</v>
      </c>
      <c r="C36" s="365"/>
      <c r="D36" s="380">
        <v>70718.689924999999</v>
      </c>
      <c r="E36" s="381">
        <v>44280.203079999999</v>
      </c>
      <c r="F36" s="382">
        <v>33651.824332000004</v>
      </c>
      <c r="G36" s="383">
        <v>31838.764083000002</v>
      </c>
      <c r="H36" s="382">
        <v>20473.560594000002</v>
      </c>
      <c r="I36" s="382">
        <v>5176.1502479999999</v>
      </c>
      <c r="J36" s="382">
        <v>744.12343199999998</v>
      </c>
      <c r="K36" s="382">
        <v>10061.569642999999</v>
      </c>
      <c r="L36" s="381">
        <v>14443.623514000001</v>
      </c>
      <c r="M36" s="382">
        <v>13538.516113</v>
      </c>
      <c r="N36" s="381">
        <v>9438.7689680000003</v>
      </c>
      <c r="O36" s="382">
        <v>1024.568129</v>
      </c>
      <c r="P36" s="382">
        <v>2165.9826889999999</v>
      </c>
      <c r="Q36" s="381">
        <v>2520.4829540000001</v>
      </c>
      <c r="R36" s="378" t="s">
        <v>606</v>
      </c>
    </row>
    <row r="37" spans="1:18" ht="24" customHeight="1" x14ac:dyDescent="0.2">
      <c r="A37" s="379">
        <v>2009</v>
      </c>
      <c r="B37" s="365" t="s">
        <v>511</v>
      </c>
      <c r="C37" s="365"/>
      <c r="D37" s="380">
        <v>152994.74280500002</v>
      </c>
      <c r="E37" s="381">
        <v>51810.645788000002</v>
      </c>
      <c r="F37" s="382">
        <v>34353.543789999996</v>
      </c>
      <c r="G37" s="383">
        <v>29619.523256</v>
      </c>
      <c r="H37" s="382">
        <v>19439.286055</v>
      </c>
      <c r="I37" s="382">
        <v>4847.5552120000002</v>
      </c>
      <c r="J37" s="382">
        <v>784.35687600000006</v>
      </c>
      <c r="K37" s="382">
        <v>15744.930249999999</v>
      </c>
      <c r="L37" s="381">
        <v>40930.210154</v>
      </c>
      <c r="M37" s="382">
        <v>34080.022982000002</v>
      </c>
      <c r="N37" s="381">
        <v>47946.034272999997</v>
      </c>
      <c r="O37" s="382">
        <v>4269.6946900000003</v>
      </c>
      <c r="P37" s="382">
        <v>20190.831367999999</v>
      </c>
      <c r="Q37" s="381">
        <v>8688.2603550000003</v>
      </c>
      <c r="R37" s="378" t="s">
        <v>602</v>
      </c>
    </row>
    <row r="38" spans="1:18" ht="15.95" customHeight="1" x14ac:dyDescent="0.2">
      <c r="A38" s="379"/>
      <c r="B38" s="365" t="s">
        <v>603</v>
      </c>
      <c r="C38" s="365"/>
      <c r="D38" s="380">
        <v>94519.167377000005</v>
      </c>
      <c r="E38" s="381">
        <v>17758.662905999998</v>
      </c>
      <c r="F38" s="382">
        <v>9849.3242040000005</v>
      </c>
      <c r="G38" s="383">
        <v>6703.9565420000008</v>
      </c>
      <c r="H38" s="382">
        <v>4874.0251399999997</v>
      </c>
      <c r="I38" s="382">
        <v>935.42388100000005</v>
      </c>
      <c r="J38" s="382">
        <v>118.30808900000001</v>
      </c>
      <c r="K38" s="382">
        <v>6733.9815939999999</v>
      </c>
      <c r="L38" s="381">
        <v>28699.893317000002</v>
      </c>
      <c r="M38" s="382">
        <v>22468.207342000002</v>
      </c>
      <c r="N38" s="381">
        <v>39082.187042999998</v>
      </c>
      <c r="O38" s="382">
        <v>3355.9462250000001</v>
      </c>
      <c r="P38" s="382">
        <v>17618.995846999998</v>
      </c>
      <c r="Q38" s="381">
        <v>5483.1520020000007</v>
      </c>
      <c r="R38" s="378" t="s">
        <v>604</v>
      </c>
    </row>
    <row r="39" spans="1:18" ht="15.95" customHeight="1" x14ac:dyDescent="0.2">
      <c r="A39" s="379"/>
      <c r="B39" s="365" t="s">
        <v>605</v>
      </c>
      <c r="C39" s="365"/>
      <c r="D39" s="380">
        <v>58475.575428000004</v>
      </c>
      <c r="E39" s="381">
        <v>34051.982881999997</v>
      </c>
      <c r="F39" s="382">
        <v>24504.219585999999</v>
      </c>
      <c r="G39" s="383">
        <v>22915.566714000001</v>
      </c>
      <c r="H39" s="382">
        <v>14565.260914999999</v>
      </c>
      <c r="I39" s="382">
        <v>3912.1313309999996</v>
      </c>
      <c r="J39" s="382">
        <v>666.04878700000006</v>
      </c>
      <c r="K39" s="382">
        <v>9010.9486559999987</v>
      </c>
      <c r="L39" s="381">
        <v>12230.316836999998</v>
      </c>
      <c r="M39" s="382">
        <v>11611.815640000001</v>
      </c>
      <c r="N39" s="381">
        <v>8863.8472299999994</v>
      </c>
      <c r="O39" s="382">
        <v>913.74846500000001</v>
      </c>
      <c r="P39" s="382">
        <v>2571.835521</v>
      </c>
      <c r="Q39" s="381">
        <v>3205.1083530000001</v>
      </c>
      <c r="R39" s="378" t="s">
        <v>606</v>
      </c>
    </row>
    <row r="40" spans="1:18" ht="24" customHeight="1" x14ac:dyDescent="0.2">
      <c r="A40" s="379">
        <v>2008</v>
      </c>
      <c r="B40" s="365" t="s">
        <v>511</v>
      </c>
      <c r="C40" s="365"/>
      <c r="D40" s="380">
        <v>197942.442909</v>
      </c>
      <c r="E40" s="381">
        <v>79578.358145999999</v>
      </c>
      <c r="F40" s="382">
        <v>49977.468442000005</v>
      </c>
      <c r="G40" s="383">
        <v>42567.787262000005</v>
      </c>
      <c r="H40" s="382">
        <v>26887.496023</v>
      </c>
      <c r="I40" s="382">
        <v>6607.2634319999997</v>
      </c>
      <c r="J40" s="382">
        <v>1295.5655689999999</v>
      </c>
      <c r="K40" s="382">
        <v>27734.718956999997</v>
      </c>
      <c r="L40" s="381">
        <v>55437.043825000001</v>
      </c>
      <c r="M40" s="382">
        <v>46459.056656000001</v>
      </c>
      <c r="N40" s="381">
        <v>47305.075433000005</v>
      </c>
      <c r="O40" s="382">
        <v>6114.5196020000003</v>
      </c>
      <c r="P40" s="382">
        <v>16403.038989000001</v>
      </c>
      <c r="Q40" s="381">
        <v>10162.884799000001</v>
      </c>
      <c r="R40" s="378" t="s">
        <v>602</v>
      </c>
    </row>
    <row r="41" spans="1:18" ht="15.95" customHeight="1" x14ac:dyDescent="0.2">
      <c r="A41" s="379"/>
      <c r="B41" s="365" t="s">
        <v>603</v>
      </c>
      <c r="C41" s="365"/>
      <c r="D41" s="380">
        <v>111278.87239800001</v>
      </c>
      <c r="E41" s="381">
        <v>25678.530434999997</v>
      </c>
      <c r="F41" s="382">
        <v>14065.512428</v>
      </c>
      <c r="G41" s="383">
        <v>9155.730015000001</v>
      </c>
      <c r="H41" s="382">
        <v>5963.3698119999999</v>
      </c>
      <c r="I41" s="382">
        <v>1063.31503</v>
      </c>
      <c r="J41" s="382">
        <v>224.92957000000001</v>
      </c>
      <c r="K41" s="382">
        <v>10563.888486</v>
      </c>
      <c r="L41" s="381">
        <v>38660.989329000004</v>
      </c>
      <c r="M41" s="382">
        <v>31085.035478999998</v>
      </c>
      <c r="N41" s="381">
        <v>35675.569233999995</v>
      </c>
      <c r="O41" s="382">
        <v>5110.5811900000008</v>
      </c>
      <c r="P41" s="382">
        <v>14531.766908</v>
      </c>
      <c r="Q41" s="381">
        <v>6138.6568380000008</v>
      </c>
      <c r="R41" s="378" t="s">
        <v>604</v>
      </c>
    </row>
    <row r="42" spans="1:18" ht="15.95" customHeight="1" x14ac:dyDescent="0.2">
      <c r="A42" s="379"/>
      <c r="B42" s="365" t="s">
        <v>605</v>
      </c>
      <c r="C42" s="365"/>
      <c r="D42" s="380">
        <v>86663.570511000013</v>
      </c>
      <c r="E42" s="381">
        <v>53899.827711000005</v>
      </c>
      <c r="F42" s="382">
        <v>35911.956013999996</v>
      </c>
      <c r="G42" s="383">
        <v>33412.057247000004</v>
      </c>
      <c r="H42" s="382">
        <v>20924.126210999999</v>
      </c>
      <c r="I42" s="382">
        <v>5543.948402</v>
      </c>
      <c r="J42" s="382">
        <v>1070.6359990000001</v>
      </c>
      <c r="K42" s="382">
        <v>17170.830471000001</v>
      </c>
      <c r="L42" s="381">
        <v>16776.054496000001</v>
      </c>
      <c r="M42" s="382">
        <v>15374.021176999999</v>
      </c>
      <c r="N42" s="381">
        <v>11629.506198999999</v>
      </c>
      <c r="O42" s="382">
        <v>1003.938412</v>
      </c>
      <c r="P42" s="382">
        <v>1871.2720810000001</v>
      </c>
      <c r="Q42" s="381">
        <v>4024.2279610000001</v>
      </c>
      <c r="R42" s="378" t="s">
        <v>606</v>
      </c>
    </row>
    <row r="43" spans="1:18" ht="24" customHeight="1" x14ac:dyDescent="0.2">
      <c r="A43" s="379">
        <v>2007</v>
      </c>
      <c r="B43" s="365" t="s">
        <v>511</v>
      </c>
      <c r="C43" s="365"/>
      <c r="D43" s="380">
        <v>160648.86972799999</v>
      </c>
      <c r="E43" s="381">
        <v>68515.191816000006</v>
      </c>
      <c r="F43" s="382">
        <v>40817.958933000002</v>
      </c>
      <c r="G43" s="383">
        <v>36102.166804</v>
      </c>
      <c r="H43" s="382">
        <v>22077.516463</v>
      </c>
      <c r="I43" s="382">
        <v>5499.8093320000007</v>
      </c>
      <c r="J43" s="382">
        <v>1100.4620130000001</v>
      </c>
      <c r="K43" s="382">
        <v>25335.516489999998</v>
      </c>
      <c r="L43" s="381">
        <v>47443.110435999995</v>
      </c>
      <c r="M43" s="382">
        <v>40491.995452000003</v>
      </c>
      <c r="N43" s="381">
        <v>32839.153147000005</v>
      </c>
      <c r="O43" s="382">
        <v>4321.3350710000004</v>
      </c>
      <c r="P43" s="382">
        <v>10748.813791999999</v>
      </c>
      <c r="Q43" s="381">
        <v>8570.8185790000007</v>
      </c>
      <c r="R43" s="378" t="s">
        <v>602</v>
      </c>
    </row>
    <row r="44" spans="1:18" ht="15.95" customHeight="1" x14ac:dyDescent="0.2">
      <c r="A44" s="379"/>
      <c r="B44" s="365" t="s">
        <v>603</v>
      </c>
      <c r="C44" s="365"/>
      <c r="D44" s="380">
        <v>85546.130812999996</v>
      </c>
      <c r="E44" s="381">
        <v>20231.268079000001</v>
      </c>
      <c r="F44" s="382">
        <v>9567.6018970000005</v>
      </c>
      <c r="G44" s="383">
        <v>7121.0305969999999</v>
      </c>
      <c r="H44" s="382">
        <v>4207.5418639999998</v>
      </c>
      <c r="I44" s="382">
        <v>891.40714300000002</v>
      </c>
      <c r="J44" s="382">
        <v>175.36854099999999</v>
      </c>
      <c r="K44" s="382">
        <v>9715.2369470000012</v>
      </c>
      <c r="L44" s="381">
        <v>31923.185377000002</v>
      </c>
      <c r="M44" s="382">
        <v>26034.201308</v>
      </c>
      <c r="N44" s="381">
        <v>24862.694163</v>
      </c>
      <c r="O44" s="382">
        <v>3595.9495970000003</v>
      </c>
      <c r="P44" s="382">
        <v>9186.5032350000001</v>
      </c>
      <c r="Q44" s="381">
        <v>5063.0621069999997</v>
      </c>
      <c r="R44" s="378" t="s">
        <v>604</v>
      </c>
    </row>
    <row r="45" spans="1:18" ht="15.95" customHeight="1" x14ac:dyDescent="0.2">
      <c r="A45" s="379"/>
      <c r="B45" s="365" t="s">
        <v>605</v>
      </c>
      <c r="C45" s="365"/>
      <c r="D45" s="380">
        <v>75102.738915000009</v>
      </c>
      <c r="E45" s="381">
        <v>48283.923737000005</v>
      </c>
      <c r="F45" s="382">
        <v>31250.357035999998</v>
      </c>
      <c r="G45" s="383">
        <v>28981.136207</v>
      </c>
      <c r="H45" s="382">
        <v>17869.974599000001</v>
      </c>
      <c r="I45" s="382">
        <v>4608.4021890000004</v>
      </c>
      <c r="J45" s="382">
        <v>925.09347199999991</v>
      </c>
      <c r="K45" s="382">
        <v>15620.279542999999</v>
      </c>
      <c r="L45" s="381">
        <v>15519.925059000001</v>
      </c>
      <c r="M45" s="382">
        <v>14457.794144</v>
      </c>
      <c r="N45" s="381">
        <v>7976.458983999999</v>
      </c>
      <c r="O45" s="382">
        <v>725.38547400000004</v>
      </c>
      <c r="P45" s="382">
        <v>1562.310557</v>
      </c>
      <c r="Q45" s="381">
        <v>3507.756472</v>
      </c>
      <c r="R45" s="378" t="s">
        <v>606</v>
      </c>
    </row>
    <row r="46" spans="1:18" ht="24" customHeight="1" x14ac:dyDescent="0.2">
      <c r="A46" s="379">
        <v>2006</v>
      </c>
      <c r="B46" s="365" t="s">
        <v>511</v>
      </c>
      <c r="C46" s="365"/>
      <c r="D46" s="380">
        <v>137806.190344</v>
      </c>
      <c r="E46" s="381">
        <v>62753.924851000003</v>
      </c>
      <c r="F46" s="382">
        <v>35698.766627999998</v>
      </c>
      <c r="G46" s="383">
        <v>31151.550519</v>
      </c>
      <c r="H46" s="382">
        <v>17551.252758000002</v>
      </c>
      <c r="I46" s="382">
        <v>5228.5461670000004</v>
      </c>
      <c r="J46" s="382">
        <v>1170.5352970000001</v>
      </c>
      <c r="K46" s="382">
        <v>24774.417482000001</v>
      </c>
      <c r="L46" s="381">
        <v>37107.902369000003</v>
      </c>
      <c r="M46" s="382">
        <v>31123.401879999998</v>
      </c>
      <c r="N46" s="381">
        <v>27712.025129000001</v>
      </c>
      <c r="O46" s="382">
        <v>3894.5213599999997</v>
      </c>
      <c r="P46" s="382">
        <v>8402.3688270000002</v>
      </c>
      <c r="Q46" s="381">
        <v>7449.3564879999994</v>
      </c>
      <c r="R46" s="378" t="s">
        <v>602</v>
      </c>
    </row>
    <row r="47" spans="1:18" ht="15.95" customHeight="1" x14ac:dyDescent="0.2">
      <c r="A47" s="379"/>
      <c r="B47" s="365" t="s">
        <v>603</v>
      </c>
      <c r="C47" s="365"/>
      <c r="D47" s="380">
        <v>69261.101084000009</v>
      </c>
      <c r="E47" s="381">
        <v>16345.723183</v>
      </c>
      <c r="F47" s="382">
        <v>7643.0993349999999</v>
      </c>
      <c r="G47" s="383">
        <v>5307.1359929999999</v>
      </c>
      <c r="H47" s="382">
        <v>2804.7586189999997</v>
      </c>
      <c r="I47" s="382">
        <v>864.26059799999996</v>
      </c>
      <c r="J47" s="382">
        <v>197.27754300000001</v>
      </c>
      <c r="K47" s="382">
        <v>7752.9885920000006</v>
      </c>
      <c r="L47" s="381">
        <v>24579.794692000003</v>
      </c>
      <c r="M47" s="382">
        <v>19490.623848000003</v>
      </c>
      <c r="N47" s="381">
        <v>20986.944908999998</v>
      </c>
      <c r="O47" s="382">
        <v>3269.9777880000001</v>
      </c>
      <c r="P47" s="382">
        <v>7067.324807</v>
      </c>
      <c r="Q47" s="381">
        <v>4574.2585920000001</v>
      </c>
      <c r="R47" s="378" t="s">
        <v>604</v>
      </c>
    </row>
    <row r="48" spans="1:18" ht="15.95" customHeight="1" x14ac:dyDescent="0.2">
      <c r="A48" s="379"/>
      <c r="B48" s="365" t="s">
        <v>605</v>
      </c>
      <c r="C48" s="365"/>
      <c r="D48" s="380">
        <v>68545.089260000008</v>
      </c>
      <c r="E48" s="381">
        <v>46408.201667999994</v>
      </c>
      <c r="F48" s="382">
        <v>28055.667293000002</v>
      </c>
      <c r="G48" s="383">
        <v>25844.414526</v>
      </c>
      <c r="H48" s="382">
        <v>14746.494139</v>
      </c>
      <c r="I48" s="382">
        <v>4364.2855690000006</v>
      </c>
      <c r="J48" s="382">
        <v>973.25775399999998</v>
      </c>
      <c r="K48" s="382">
        <v>17021.428889999999</v>
      </c>
      <c r="L48" s="381">
        <v>12528.107677</v>
      </c>
      <c r="M48" s="382">
        <v>11632.778032</v>
      </c>
      <c r="N48" s="381">
        <v>6725.0802199999998</v>
      </c>
      <c r="O48" s="382">
        <v>624.54357200000004</v>
      </c>
      <c r="P48" s="382">
        <v>1335.04402</v>
      </c>
      <c r="Q48" s="381">
        <v>2875.0978960000002</v>
      </c>
      <c r="R48" s="378" t="s">
        <v>606</v>
      </c>
    </row>
    <row r="49" spans="1:18" ht="24" customHeight="1" x14ac:dyDescent="0.2">
      <c r="A49" s="379">
        <v>2005</v>
      </c>
      <c r="B49" s="365" t="s">
        <v>511</v>
      </c>
      <c r="C49" s="365"/>
      <c r="D49" s="380">
        <v>118528.68811800001</v>
      </c>
      <c r="E49" s="381">
        <v>54511.060359999996</v>
      </c>
      <c r="F49" s="382">
        <v>29753.692953999998</v>
      </c>
      <c r="G49" s="383">
        <v>25251.877284999999</v>
      </c>
      <c r="H49" s="382">
        <v>13969.717232000001</v>
      </c>
      <c r="I49" s="382">
        <v>3584.7583489999997</v>
      </c>
      <c r="J49" s="382">
        <v>1177.051993</v>
      </c>
      <c r="K49" s="382">
        <v>22810.092517000001</v>
      </c>
      <c r="L49" s="381">
        <v>32060.906646000003</v>
      </c>
      <c r="M49" s="382">
        <v>27098.611559000001</v>
      </c>
      <c r="N49" s="381">
        <v>23901.568837999999</v>
      </c>
      <c r="O49" s="382">
        <v>3482.6162480000003</v>
      </c>
      <c r="P49" s="382">
        <v>6834.9969800000008</v>
      </c>
      <c r="Q49" s="381">
        <v>5972.7145829999999</v>
      </c>
      <c r="R49" s="378" t="s">
        <v>602</v>
      </c>
    </row>
    <row r="50" spans="1:18" ht="15.95" customHeight="1" x14ac:dyDescent="0.2">
      <c r="A50" s="379"/>
      <c r="B50" s="365" t="s">
        <v>603</v>
      </c>
      <c r="C50" s="365"/>
      <c r="D50" s="380">
        <v>56651.152818000002</v>
      </c>
      <c r="E50" s="381">
        <v>12749.737187999999</v>
      </c>
      <c r="F50" s="382">
        <v>6092.9592060000004</v>
      </c>
      <c r="G50" s="383">
        <v>3461.8569120000002</v>
      </c>
      <c r="H50" s="382">
        <v>1939.453041</v>
      </c>
      <c r="I50" s="382">
        <v>436.22970400000003</v>
      </c>
      <c r="J50" s="382">
        <v>312.07294300000001</v>
      </c>
      <c r="K50" s="382">
        <v>6013.6256229999999</v>
      </c>
      <c r="L50" s="381">
        <v>21246.621649000001</v>
      </c>
      <c r="M50" s="382">
        <v>17038.656511999998</v>
      </c>
      <c r="N50" s="381">
        <v>16821.754045000001</v>
      </c>
      <c r="O50" s="382">
        <v>2922.6266909999999</v>
      </c>
      <c r="P50" s="382">
        <v>5403.3768069999996</v>
      </c>
      <c r="Q50" s="381">
        <v>3528.7967280000003</v>
      </c>
      <c r="R50" s="378" t="s">
        <v>604</v>
      </c>
    </row>
    <row r="51" spans="1:18" ht="15.95" customHeight="1" x14ac:dyDescent="0.2">
      <c r="A51" s="379"/>
      <c r="B51" s="365" t="s">
        <v>605</v>
      </c>
      <c r="C51" s="365"/>
      <c r="D51" s="380">
        <v>61877.535299999996</v>
      </c>
      <c r="E51" s="381">
        <v>41761.323171999997</v>
      </c>
      <c r="F51" s="382">
        <v>23660.733747999999</v>
      </c>
      <c r="G51" s="383">
        <v>21790.020372999999</v>
      </c>
      <c r="H51" s="382">
        <v>12030.264191</v>
      </c>
      <c r="I51" s="382">
        <v>3148.5286449999999</v>
      </c>
      <c r="J51" s="382">
        <v>864.97905000000003</v>
      </c>
      <c r="K51" s="382">
        <v>16796.466894000001</v>
      </c>
      <c r="L51" s="381">
        <v>10814.284996999999</v>
      </c>
      <c r="M51" s="382">
        <v>10059.955046999999</v>
      </c>
      <c r="N51" s="381">
        <v>7079.8147930000005</v>
      </c>
      <c r="O51" s="382">
        <v>559.98955699999999</v>
      </c>
      <c r="P51" s="382">
        <v>1431.620173</v>
      </c>
      <c r="Q51" s="381">
        <v>2443.9178550000001</v>
      </c>
      <c r="R51" s="378" t="s">
        <v>606</v>
      </c>
    </row>
    <row r="52" spans="1:18" ht="24" customHeight="1" x14ac:dyDescent="0.2">
      <c r="A52" s="379">
        <v>2004</v>
      </c>
      <c r="B52" s="365" t="s">
        <v>511</v>
      </c>
      <c r="C52" s="365"/>
      <c r="D52" s="380">
        <v>96677.246370000008</v>
      </c>
      <c r="E52" s="381">
        <v>43979.542284000003</v>
      </c>
      <c r="F52" s="382">
        <v>22374.050465999997</v>
      </c>
      <c r="G52" s="383">
        <v>19633.601835999998</v>
      </c>
      <c r="H52" s="382">
        <v>10404.703998999999</v>
      </c>
      <c r="I52" s="382">
        <v>2715.028006</v>
      </c>
      <c r="J52" s="382">
        <v>885.52867700000002</v>
      </c>
      <c r="K52" s="382">
        <v>20403.165980000002</v>
      </c>
      <c r="L52" s="381">
        <v>27927.325188000003</v>
      </c>
      <c r="M52" s="382">
        <v>24720.886347</v>
      </c>
      <c r="N52" s="381">
        <v>19151.666877</v>
      </c>
      <c r="O52" s="382">
        <v>2774.2472289999996</v>
      </c>
      <c r="P52" s="382">
        <v>5441.7457219999997</v>
      </c>
      <c r="Q52" s="381">
        <v>4242.2915000000003</v>
      </c>
      <c r="R52" s="378" t="s">
        <v>602</v>
      </c>
    </row>
    <row r="53" spans="1:18" ht="15.95" customHeight="1" x14ac:dyDescent="0.2">
      <c r="A53" s="379"/>
      <c r="B53" s="365" t="s">
        <v>603</v>
      </c>
      <c r="C53" s="365"/>
      <c r="D53" s="380">
        <v>45817.373939000005</v>
      </c>
      <c r="E53" s="381">
        <v>10044.970305999999</v>
      </c>
      <c r="F53" s="382">
        <v>4055.469932</v>
      </c>
      <c r="G53" s="383">
        <v>2851.9586509999999</v>
      </c>
      <c r="H53" s="382">
        <v>1477.1433480000001</v>
      </c>
      <c r="I53" s="382">
        <v>366.50921699999998</v>
      </c>
      <c r="J53" s="382">
        <v>195.424127</v>
      </c>
      <c r="K53" s="382">
        <v>5557.3554489999997</v>
      </c>
      <c r="L53" s="381">
        <v>17938.018345</v>
      </c>
      <c r="M53" s="382">
        <v>15277.049798</v>
      </c>
      <c r="N53" s="381">
        <v>13825.449245</v>
      </c>
      <c r="O53" s="382">
        <v>2297.6940060000002</v>
      </c>
      <c r="P53" s="382">
        <v>4245.3310080000001</v>
      </c>
      <c r="Q53" s="381">
        <v>2463.410907</v>
      </c>
      <c r="R53" s="378" t="s">
        <v>604</v>
      </c>
    </row>
    <row r="54" spans="1:18" ht="15.95" customHeight="1" x14ac:dyDescent="0.2">
      <c r="A54" s="379"/>
      <c r="B54" s="365" t="s">
        <v>605</v>
      </c>
      <c r="C54" s="365"/>
      <c r="D54" s="380">
        <v>50859.872431000003</v>
      </c>
      <c r="E54" s="381">
        <v>33934.571978</v>
      </c>
      <c r="F54" s="382">
        <v>18318.580534000001</v>
      </c>
      <c r="G54" s="383">
        <v>16781.643184999997</v>
      </c>
      <c r="H54" s="382">
        <v>8927.5606509999998</v>
      </c>
      <c r="I54" s="382">
        <v>2348.5187889999997</v>
      </c>
      <c r="J54" s="382">
        <v>690.10455000000002</v>
      </c>
      <c r="K54" s="382">
        <v>14845.810530999999</v>
      </c>
      <c r="L54" s="381">
        <v>9989.3068430000003</v>
      </c>
      <c r="M54" s="382">
        <v>9443.8365490000015</v>
      </c>
      <c r="N54" s="381">
        <v>5326.2176319999999</v>
      </c>
      <c r="O54" s="382">
        <v>476.553223</v>
      </c>
      <c r="P54" s="382">
        <v>1196.414714</v>
      </c>
      <c r="Q54" s="381">
        <v>1778.8805930000001</v>
      </c>
      <c r="R54" s="378" t="s">
        <v>606</v>
      </c>
    </row>
    <row r="55" spans="1:18" ht="24" customHeight="1" x14ac:dyDescent="0.2">
      <c r="A55" s="379">
        <v>2003</v>
      </c>
      <c r="B55" s="365" t="s">
        <v>511</v>
      </c>
      <c r="C55" s="365"/>
      <c r="D55" s="380">
        <v>73203.221846</v>
      </c>
      <c r="E55" s="381">
        <v>32628.282039999998</v>
      </c>
      <c r="F55" s="382">
        <v>14711.296278999998</v>
      </c>
      <c r="G55" s="383">
        <v>12889.112564999999</v>
      </c>
      <c r="H55" s="382">
        <v>6292.5387170000004</v>
      </c>
      <c r="I55" s="382">
        <v>1962.515635</v>
      </c>
      <c r="J55" s="382">
        <v>561.37330200000008</v>
      </c>
      <c r="K55" s="382">
        <v>16937.180785</v>
      </c>
      <c r="L55" s="381">
        <v>21555.387695000001</v>
      </c>
      <c r="M55" s="382">
        <v>18853.237897999999</v>
      </c>
      <c r="N55" s="381">
        <v>15181.832066999999</v>
      </c>
      <c r="O55" s="382">
        <v>2315.6319229999999</v>
      </c>
      <c r="P55" s="382">
        <v>4533.3631619999996</v>
      </c>
      <c r="Q55" s="381">
        <v>2858.3546000000001</v>
      </c>
      <c r="R55" s="378" t="s">
        <v>602</v>
      </c>
    </row>
    <row r="56" spans="1:18" ht="15.95" customHeight="1" x14ac:dyDescent="0.2">
      <c r="A56" s="379"/>
      <c r="B56" s="365" t="s">
        <v>603</v>
      </c>
      <c r="C56" s="365"/>
      <c r="D56" s="380">
        <v>35817.924580999999</v>
      </c>
      <c r="E56" s="381">
        <v>7983.0304079999996</v>
      </c>
      <c r="F56" s="382">
        <v>2730.3864819999999</v>
      </c>
      <c r="G56" s="383">
        <v>1995.548233</v>
      </c>
      <c r="H56" s="382">
        <v>1035.611643</v>
      </c>
      <c r="I56" s="382">
        <v>270.956501</v>
      </c>
      <c r="J56" s="382">
        <v>83.658611000000008</v>
      </c>
      <c r="K56" s="382">
        <v>4899.0829599999997</v>
      </c>
      <c r="L56" s="381">
        <v>14881.057651000001</v>
      </c>
      <c r="M56" s="382">
        <v>12589.525636</v>
      </c>
      <c r="N56" s="381">
        <v>10239.254203999999</v>
      </c>
      <c r="O56" s="382">
        <v>1909.5963610000001</v>
      </c>
      <c r="P56" s="382">
        <v>2994.0554049999996</v>
      </c>
      <c r="Q56" s="381">
        <v>1632.242892</v>
      </c>
      <c r="R56" s="378" t="s">
        <v>604</v>
      </c>
    </row>
    <row r="57" spans="1:18" ht="15.95" customHeight="1" x14ac:dyDescent="0.2">
      <c r="A57" s="379"/>
      <c r="B57" s="365" t="s">
        <v>605</v>
      </c>
      <c r="C57" s="365"/>
      <c r="D57" s="380">
        <v>37385.297265000001</v>
      </c>
      <c r="E57" s="381">
        <v>24645.251632</v>
      </c>
      <c r="F57" s="382">
        <v>11980.909797</v>
      </c>
      <c r="G57" s="383">
        <v>10893.564332</v>
      </c>
      <c r="H57" s="382">
        <v>5256.9270740000002</v>
      </c>
      <c r="I57" s="382">
        <v>1691.5591340000001</v>
      </c>
      <c r="J57" s="382">
        <v>477.71469100000002</v>
      </c>
      <c r="K57" s="382">
        <v>12038.097824999999</v>
      </c>
      <c r="L57" s="381">
        <v>6674.3300439999994</v>
      </c>
      <c r="M57" s="382">
        <v>6263.712262</v>
      </c>
      <c r="N57" s="381">
        <v>4942.5778630000004</v>
      </c>
      <c r="O57" s="382">
        <v>406.03556199999997</v>
      </c>
      <c r="P57" s="382">
        <v>1539.307757</v>
      </c>
      <c r="Q57" s="381">
        <v>1226.1117080000001</v>
      </c>
      <c r="R57" s="378" t="s">
        <v>606</v>
      </c>
    </row>
    <row r="58" spans="1:18" ht="24" customHeight="1" x14ac:dyDescent="0.2">
      <c r="A58" s="379">
        <v>2002</v>
      </c>
      <c r="B58" s="365" t="s">
        <v>511</v>
      </c>
      <c r="C58" s="365"/>
      <c r="D58" s="380">
        <v>60438.649875000003</v>
      </c>
      <c r="E58" s="381">
        <v>27606.051691000001</v>
      </c>
      <c r="F58" s="382">
        <v>11263.721914000002</v>
      </c>
      <c r="G58" s="383">
        <v>9816.6933900000004</v>
      </c>
      <c r="H58" s="382">
        <v>4117.6494519999997</v>
      </c>
      <c r="I58" s="382">
        <v>1888.6799639999999</v>
      </c>
      <c r="J58" s="382">
        <v>418.72575699999999</v>
      </c>
      <c r="K58" s="382">
        <v>15559.315191</v>
      </c>
      <c r="L58" s="381">
        <v>17853.382426</v>
      </c>
      <c r="M58" s="382">
        <v>15639.436610999999</v>
      </c>
      <c r="N58" s="381">
        <v>11597.964199000002</v>
      </c>
      <c r="O58" s="382">
        <v>2102.5391239999999</v>
      </c>
      <c r="P58" s="382">
        <v>2520.9786710000003</v>
      </c>
      <c r="Q58" s="381">
        <v>2360.492804</v>
      </c>
      <c r="R58" s="378" t="s">
        <v>602</v>
      </c>
    </row>
    <row r="59" spans="1:18" ht="15.95" customHeight="1" x14ac:dyDescent="0.2">
      <c r="A59" s="379"/>
      <c r="B59" s="365" t="s">
        <v>603</v>
      </c>
      <c r="C59" s="365"/>
      <c r="D59" s="380">
        <v>28992.356035000001</v>
      </c>
      <c r="E59" s="381">
        <v>6047.1599239999996</v>
      </c>
      <c r="F59" s="382">
        <v>2157.181482</v>
      </c>
      <c r="G59" s="383">
        <v>1555.1726669999998</v>
      </c>
      <c r="H59" s="382">
        <v>854.94049300000006</v>
      </c>
      <c r="I59" s="382">
        <v>199.60891899999999</v>
      </c>
      <c r="J59" s="382">
        <v>39.774349000000001</v>
      </c>
      <c r="K59" s="382">
        <v>3624.7984719999999</v>
      </c>
      <c r="L59" s="381">
        <v>12326.208854</v>
      </c>
      <c r="M59" s="382">
        <v>10479.82222</v>
      </c>
      <c r="N59" s="381">
        <v>8135.2473299999992</v>
      </c>
      <c r="O59" s="382">
        <v>1652.783694</v>
      </c>
      <c r="P59" s="382">
        <v>1897.6650239999999</v>
      </c>
      <c r="Q59" s="381">
        <v>1564.148023</v>
      </c>
      <c r="R59" s="378" t="s">
        <v>604</v>
      </c>
    </row>
    <row r="60" spans="1:18" ht="15.95" customHeight="1" x14ac:dyDescent="0.2">
      <c r="A60" s="379"/>
      <c r="B60" s="365" t="s">
        <v>605</v>
      </c>
      <c r="C60" s="365"/>
      <c r="D60" s="380">
        <v>31446.293839999998</v>
      </c>
      <c r="E60" s="381">
        <v>21558.891767000001</v>
      </c>
      <c r="F60" s="382">
        <v>9106.5404319999998</v>
      </c>
      <c r="G60" s="383">
        <v>8261.5207229999996</v>
      </c>
      <c r="H60" s="382">
        <v>3262.7089589999996</v>
      </c>
      <c r="I60" s="382">
        <v>1689.0710449999999</v>
      </c>
      <c r="J60" s="382">
        <v>378.95140800000001</v>
      </c>
      <c r="K60" s="382">
        <v>11934.516719000001</v>
      </c>
      <c r="L60" s="381">
        <v>5527.1735719999997</v>
      </c>
      <c r="M60" s="382">
        <v>5159.6143910000001</v>
      </c>
      <c r="N60" s="381">
        <v>3462.7168689999999</v>
      </c>
      <c r="O60" s="382">
        <v>449.75542999999999</v>
      </c>
      <c r="P60" s="382">
        <v>623.31364699999995</v>
      </c>
      <c r="Q60" s="381">
        <v>796.34478100000001</v>
      </c>
      <c r="R60" s="378" t="s">
        <v>606</v>
      </c>
    </row>
    <row r="61" spans="1:18" ht="24" customHeight="1" x14ac:dyDescent="0.2">
      <c r="A61" s="379">
        <v>2001</v>
      </c>
      <c r="B61" s="365" t="s">
        <v>511</v>
      </c>
      <c r="C61" s="365"/>
      <c r="D61" s="380">
        <v>58286.592791000003</v>
      </c>
      <c r="E61" s="381">
        <v>28124.852879999999</v>
      </c>
      <c r="F61" s="382">
        <v>13170.224354</v>
      </c>
      <c r="G61" s="383">
        <v>12136.728502</v>
      </c>
      <c r="H61" s="382">
        <v>7469.7245750000002</v>
      </c>
      <c r="I61" s="382">
        <v>1440.9552960000001</v>
      </c>
      <c r="J61" s="382">
        <v>283.947497</v>
      </c>
      <c r="K61" s="382">
        <v>14398.230083</v>
      </c>
      <c r="L61" s="381">
        <v>17519.781471000002</v>
      </c>
      <c r="M61" s="382">
        <v>15515.970611999999</v>
      </c>
      <c r="N61" s="381">
        <v>9378.7113640000007</v>
      </c>
      <c r="O61" s="382">
        <v>1989.772872</v>
      </c>
      <c r="P61" s="382">
        <v>1902.1222029999999</v>
      </c>
      <c r="Q61" s="381">
        <v>1988.1173330000001</v>
      </c>
      <c r="R61" s="378" t="s">
        <v>602</v>
      </c>
    </row>
    <row r="62" spans="1:18" ht="15.95" customHeight="1" x14ac:dyDescent="0.2">
      <c r="A62" s="379"/>
      <c r="B62" s="365" t="s">
        <v>603</v>
      </c>
      <c r="C62" s="365"/>
      <c r="D62" s="380">
        <v>27061.525910999997</v>
      </c>
      <c r="E62" s="381">
        <v>5945.5134310000003</v>
      </c>
      <c r="F62" s="382">
        <v>2318.7481510000002</v>
      </c>
      <c r="G62" s="383">
        <v>1929.251</v>
      </c>
      <c r="H62" s="382">
        <v>1292.8887549999999</v>
      </c>
      <c r="I62" s="382">
        <v>175.19427199999998</v>
      </c>
      <c r="J62" s="382">
        <v>27.644463999999999</v>
      </c>
      <c r="K62" s="382">
        <v>3428.8009649999999</v>
      </c>
      <c r="L62" s="381">
        <v>11784.127214</v>
      </c>
      <c r="M62" s="382">
        <v>10149.868785000001</v>
      </c>
      <c r="N62" s="381">
        <v>6829.5877610000007</v>
      </c>
      <c r="O62" s="382">
        <v>1644.0375369999999</v>
      </c>
      <c r="P62" s="382">
        <v>1374.534402</v>
      </c>
      <c r="Q62" s="381">
        <v>1281.2116550000001</v>
      </c>
      <c r="R62" s="378" t="s">
        <v>604</v>
      </c>
    </row>
    <row r="63" spans="1:18" ht="15.95" customHeight="1" x14ac:dyDescent="0.2">
      <c r="A63" s="379"/>
      <c r="B63" s="365" t="s">
        <v>605</v>
      </c>
      <c r="C63" s="365"/>
      <c r="D63" s="380">
        <v>31225.066879999998</v>
      </c>
      <c r="E63" s="381">
        <v>22179.339448999999</v>
      </c>
      <c r="F63" s="382">
        <v>10851.476203</v>
      </c>
      <c r="G63" s="383">
        <v>10207.477502</v>
      </c>
      <c r="H63" s="382">
        <v>6176.8358200000002</v>
      </c>
      <c r="I63" s="382">
        <v>1265.7610239999999</v>
      </c>
      <c r="J63" s="382">
        <v>256.30303299999997</v>
      </c>
      <c r="K63" s="382">
        <v>10969.429118</v>
      </c>
      <c r="L63" s="381">
        <v>5735.6542570000001</v>
      </c>
      <c r="M63" s="382">
        <v>5366.1018269999995</v>
      </c>
      <c r="N63" s="381">
        <v>2549.123603</v>
      </c>
      <c r="O63" s="382">
        <v>345.73533500000002</v>
      </c>
      <c r="P63" s="382">
        <v>527.58780100000001</v>
      </c>
      <c r="Q63" s="381">
        <v>706.90567799999997</v>
      </c>
      <c r="R63" s="378" t="s">
        <v>606</v>
      </c>
    </row>
    <row r="64" spans="1:18" ht="24" customHeight="1" x14ac:dyDescent="0.2">
      <c r="A64" s="379">
        <v>2000</v>
      </c>
      <c r="B64" s="365" t="s">
        <v>511</v>
      </c>
      <c r="C64" s="365"/>
      <c r="D64" s="380">
        <v>55118.913952000003</v>
      </c>
      <c r="E64" s="381">
        <v>27626.857173</v>
      </c>
      <c r="F64" s="382">
        <v>13670.734469000001</v>
      </c>
      <c r="G64" s="383">
        <v>12820.960976</v>
      </c>
      <c r="H64" s="382">
        <v>8492.5051500000009</v>
      </c>
      <c r="I64" s="382">
        <v>1367.9107770000001</v>
      </c>
      <c r="J64" s="382">
        <v>279.64697100000001</v>
      </c>
      <c r="K64" s="382">
        <v>13389.888579</v>
      </c>
      <c r="L64" s="381">
        <v>16963.259114</v>
      </c>
      <c r="M64" s="382">
        <v>15406.394849999999</v>
      </c>
      <c r="N64" s="381">
        <v>8284.6137660000004</v>
      </c>
      <c r="O64" s="382">
        <v>2474.4373760000003</v>
      </c>
      <c r="P64" s="382">
        <v>1085.3015970000001</v>
      </c>
      <c r="Q64" s="381">
        <v>1345.8006850000002</v>
      </c>
      <c r="R64" s="378" t="s">
        <v>602</v>
      </c>
    </row>
    <row r="65" spans="1:18" ht="15.95" customHeight="1" x14ac:dyDescent="0.2">
      <c r="A65" s="379"/>
      <c r="B65" s="365" t="s">
        <v>603</v>
      </c>
      <c r="C65" s="365"/>
      <c r="D65" s="380">
        <v>23396.247662999998</v>
      </c>
      <c r="E65" s="381">
        <v>5734.2670230000003</v>
      </c>
      <c r="F65" s="382">
        <v>2131.5110770000001</v>
      </c>
      <c r="G65" s="383">
        <v>1885.5866669999998</v>
      </c>
      <c r="H65" s="382">
        <v>1379.9930519999998</v>
      </c>
      <c r="I65" s="382">
        <v>172.590104</v>
      </c>
      <c r="J65" s="382">
        <v>37.382452999999998</v>
      </c>
      <c r="K65" s="382">
        <v>3407.500305</v>
      </c>
      <c r="L65" s="381">
        <v>10451.339406999999</v>
      </c>
      <c r="M65" s="382">
        <v>9338.4556709999997</v>
      </c>
      <c r="N65" s="381">
        <v>5539.6914269999997</v>
      </c>
      <c r="O65" s="382">
        <v>1785.8503149999999</v>
      </c>
      <c r="P65" s="382">
        <v>852.43909099999996</v>
      </c>
      <c r="Q65" s="381">
        <v>738.58867500000008</v>
      </c>
      <c r="R65" s="378" t="s">
        <v>604</v>
      </c>
    </row>
    <row r="66" spans="1:18" ht="15.95" customHeight="1" x14ac:dyDescent="0.2">
      <c r="A66" s="379"/>
      <c r="B66" s="365" t="s">
        <v>605</v>
      </c>
      <c r="C66" s="365"/>
      <c r="D66" s="380">
        <v>31722.666289000001</v>
      </c>
      <c r="E66" s="381">
        <v>21892.59015</v>
      </c>
      <c r="F66" s="382">
        <v>11539.223392000002</v>
      </c>
      <c r="G66" s="383">
        <v>10935.374309000001</v>
      </c>
      <c r="H66" s="382">
        <v>7112.5120980000002</v>
      </c>
      <c r="I66" s="382">
        <v>1195.3206729999999</v>
      </c>
      <c r="J66" s="382">
        <v>242.26451800000001</v>
      </c>
      <c r="K66" s="382">
        <v>9982.3882740000008</v>
      </c>
      <c r="L66" s="381">
        <v>6511.919707</v>
      </c>
      <c r="M66" s="382">
        <v>6067.939179</v>
      </c>
      <c r="N66" s="381">
        <v>2744.9223389999997</v>
      </c>
      <c r="O66" s="382">
        <v>688.58706099999995</v>
      </c>
      <c r="P66" s="382">
        <v>232.862506</v>
      </c>
      <c r="Q66" s="381">
        <v>607.21200999999996</v>
      </c>
      <c r="R66" s="378" t="s">
        <v>606</v>
      </c>
    </row>
    <row r="67" spans="1:18" ht="8.1" customHeight="1" x14ac:dyDescent="0.2">
      <c r="A67" s="388"/>
      <c r="B67" s="363"/>
      <c r="C67" s="363"/>
      <c r="D67" s="389"/>
      <c r="E67" s="390"/>
      <c r="F67" s="391"/>
      <c r="G67" s="392"/>
      <c r="H67" s="391"/>
      <c r="I67" s="391"/>
      <c r="J67" s="391"/>
      <c r="K67" s="391"/>
      <c r="L67" s="390"/>
      <c r="M67" s="391"/>
      <c r="N67" s="390"/>
      <c r="O67" s="391"/>
      <c r="P67" s="391"/>
      <c r="Q67" s="392"/>
      <c r="R67" s="393"/>
    </row>
    <row r="69" spans="1:18" x14ac:dyDescent="0.2">
      <c r="A69" s="394" t="s">
        <v>594</v>
      </c>
    </row>
    <row r="70" spans="1:18" x14ac:dyDescent="0.2">
      <c r="A70" s="394" t="s">
        <v>607</v>
      </c>
    </row>
    <row r="71" spans="1:18" x14ac:dyDescent="0.2">
      <c r="A71" s="394" t="s">
        <v>608</v>
      </c>
    </row>
    <row r="72" spans="1:18" x14ac:dyDescent="0.2">
      <c r="A72" s="394" t="s">
        <v>609</v>
      </c>
    </row>
    <row r="73" spans="1:18" x14ac:dyDescent="0.2">
      <c r="A73" s="394" t="s">
        <v>610</v>
      </c>
    </row>
    <row r="74" spans="1:18" x14ac:dyDescent="0.2">
      <c r="A74" s="394" t="s">
        <v>596</v>
      </c>
    </row>
    <row r="75" spans="1:18" x14ac:dyDescent="0.2">
      <c r="A75" s="394" t="s">
        <v>611</v>
      </c>
    </row>
    <row r="76" spans="1:18" x14ac:dyDescent="0.2">
      <c r="A76" s="394" t="s">
        <v>612</v>
      </c>
      <c r="D76" s="396"/>
    </row>
    <row r="77" spans="1:18" x14ac:dyDescent="0.2">
      <c r="A77" s="394" t="s">
        <v>613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79"/>
  <sheetViews>
    <sheetView showGridLines="0" defaultGridColor="0" colorId="55" workbookViewId="0"/>
  </sheetViews>
  <sheetFormatPr defaultColWidth="11.6640625" defaultRowHeight="11.25" x14ac:dyDescent="0.2"/>
  <cols>
    <col min="1" max="1" width="7" style="409" customWidth="1"/>
    <col min="2" max="2" width="13.33203125" style="354" customWidth="1"/>
    <col min="3" max="3" width="2.1640625" style="354" customWidth="1"/>
    <col min="4" max="4" width="11.1640625" style="410" customWidth="1"/>
    <col min="5" max="6" width="9.83203125" style="354" customWidth="1"/>
    <col min="7" max="10" width="8.5" style="354" customWidth="1"/>
    <col min="11" max="12" width="9.83203125" style="354" customWidth="1"/>
    <col min="13" max="13" width="11.5" style="354" customWidth="1"/>
    <col min="14" max="17" width="9.83203125" style="354" customWidth="1"/>
    <col min="18" max="18" width="14.1640625" style="354" customWidth="1"/>
    <col min="19" max="16384" width="11.6640625" style="354"/>
  </cols>
  <sheetData>
    <row r="1" spans="1:18" s="397" customFormat="1" ht="12" x14ac:dyDescent="0.2">
      <c r="A1" s="345">
        <v>12</v>
      </c>
      <c r="R1" s="398">
        <f>A1</f>
        <v>12</v>
      </c>
    </row>
    <row r="2" spans="1:18" x14ac:dyDescent="0.2">
      <c r="A2" s="348" t="s">
        <v>575</v>
      </c>
      <c r="B2" s="348"/>
      <c r="C2" s="349"/>
      <c r="D2" s="350"/>
      <c r="E2" s="350"/>
      <c r="F2" s="351"/>
      <c r="G2" s="352"/>
      <c r="H2" s="352"/>
      <c r="I2" s="353"/>
      <c r="J2" s="353"/>
      <c r="K2" s="353"/>
      <c r="L2" s="353"/>
      <c r="M2" s="353"/>
      <c r="N2" s="353"/>
      <c r="R2" s="356" t="s">
        <v>1</v>
      </c>
    </row>
    <row r="3" spans="1:18" x14ac:dyDescent="0.2">
      <c r="A3" s="399" t="s">
        <v>614</v>
      </c>
      <c r="D3" s="350"/>
      <c r="E3" s="357"/>
      <c r="F3" s="358"/>
      <c r="G3" s="359"/>
      <c r="H3" s="360"/>
      <c r="I3" s="358"/>
      <c r="J3" s="358"/>
      <c r="K3" s="358"/>
      <c r="L3" s="358"/>
      <c r="M3" s="358"/>
      <c r="N3" s="358"/>
      <c r="R3" s="400" t="s">
        <v>615</v>
      </c>
    </row>
    <row r="4" spans="1:18" x14ac:dyDescent="0.2">
      <c r="A4" s="401" t="s">
        <v>577</v>
      </c>
      <c r="D4" s="358"/>
      <c r="E4" s="358"/>
      <c r="F4" s="358"/>
      <c r="G4" s="360"/>
      <c r="H4" s="360"/>
      <c r="I4" s="358"/>
      <c r="J4" s="358"/>
      <c r="K4" s="358"/>
      <c r="L4" s="358"/>
      <c r="M4" s="358"/>
      <c r="N4" s="358"/>
      <c r="R4" s="402" t="s">
        <v>578</v>
      </c>
    </row>
    <row r="5" spans="1:18" x14ac:dyDescent="0.2">
      <c r="A5" s="403"/>
      <c r="B5" s="404"/>
      <c r="C5" s="404"/>
      <c r="D5" s="405"/>
      <c r="E5" s="404"/>
      <c r="F5" s="404"/>
      <c r="G5" s="404"/>
      <c r="H5" s="404"/>
      <c r="I5" s="404"/>
      <c r="J5" s="404"/>
      <c r="K5" s="404"/>
      <c r="L5" s="404"/>
      <c r="M5" s="404"/>
      <c r="N5" s="404"/>
      <c r="O5" s="404"/>
      <c r="P5" s="404"/>
      <c r="Q5" s="404"/>
      <c r="R5" s="406"/>
    </row>
    <row r="6" spans="1:18" s="407" customFormat="1" ht="21.95" customHeight="1" x14ac:dyDescent="0.2">
      <c r="A6" s="668"/>
      <c r="B6" s="669"/>
      <c r="C6" s="670"/>
      <c r="D6" s="671" t="s">
        <v>511</v>
      </c>
      <c r="E6" s="672" t="s">
        <v>579</v>
      </c>
      <c r="F6" s="673"/>
      <c r="G6" s="673"/>
      <c r="H6" s="673"/>
      <c r="I6" s="673"/>
      <c r="J6" s="673"/>
      <c r="K6" s="674"/>
      <c r="L6" s="672" t="s">
        <v>580</v>
      </c>
      <c r="M6" s="674"/>
      <c r="N6" s="675" t="s">
        <v>600</v>
      </c>
      <c r="O6" s="676"/>
      <c r="P6" s="677"/>
      <c r="Q6" s="678" t="s">
        <v>582</v>
      </c>
      <c r="R6" s="679"/>
    </row>
    <row r="7" spans="1:18" s="407" customFormat="1" ht="21.95" customHeight="1" x14ac:dyDescent="0.2">
      <c r="A7" s="367"/>
      <c r="B7" s="368"/>
      <c r="C7" s="369"/>
      <c r="D7" s="630"/>
      <c r="E7" s="634" t="s">
        <v>511</v>
      </c>
      <c r="F7" s="680" t="s">
        <v>583</v>
      </c>
      <c r="G7" s="681"/>
      <c r="H7" s="681"/>
      <c r="I7" s="681"/>
      <c r="J7" s="682"/>
      <c r="K7" s="683" t="s">
        <v>584</v>
      </c>
      <c r="L7" s="637" t="s">
        <v>511</v>
      </c>
      <c r="M7" s="683" t="s">
        <v>585</v>
      </c>
      <c r="N7" s="637" t="s">
        <v>511</v>
      </c>
      <c r="O7" s="684" t="s">
        <v>586</v>
      </c>
      <c r="P7" s="685" t="s">
        <v>587</v>
      </c>
      <c r="Q7" s="632"/>
      <c r="R7" s="370"/>
    </row>
    <row r="8" spans="1:18" s="407" customFormat="1" ht="53.1" customHeight="1" x14ac:dyDescent="0.2">
      <c r="A8" s="371"/>
      <c r="B8" s="372"/>
      <c r="C8" s="373"/>
      <c r="D8" s="631"/>
      <c r="E8" s="635"/>
      <c r="F8" s="619" t="s">
        <v>511</v>
      </c>
      <c r="G8" s="686" t="s">
        <v>588</v>
      </c>
      <c r="H8" s="687" t="s">
        <v>601</v>
      </c>
      <c r="I8" s="687" t="s">
        <v>590</v>
      </c>
      <c r="J8" s="688" t="s">
        <v>591</v>
      </c>
      <c r="K8" s="636"/>
      <c r="L8" s="636"/>
      <c r="M8" s="636"/>
      <c r="N8" s="636"/>
      <c r="O8" s="638"/>
      <c r="P8" s="639"/>
      <c r="Q8" s="633"/>
      <c r="R8" s="374"/>
    </row>
    <row r="9" spans="1:18" x14ac:dyDescent="0.2">
      <c r="A9" s="375"/>
      <c r="B9" s="689"/>
      <c r="C9" s="365"/>
      <c r="D9" s="376"/>
      <c r="E9" s="377"/>
      <c r="F9" s="355"/>
      <c r="G9" s="690"/>
      <c r="H9" s="355"/>
      <c r="I9" s="355"/>
      <c r="J9" s="355"/>
      <c r="K9" s="355"/>
      <c r="L9" s="691"/>
      <c r="M9" s="355"/>
      <c r="N9" s="377"/>
      <c r="O9" s="355"/>
      <c r="P9" s="355"/>
      <c r="Q9" s="691"/>
      <c r="R9" s="378"/>
    </row>
    <row r="10" spans="1:18" ht="24" customHeight="1" x14ac:dyDescent="0.2">
      <c r="A10" s="379">
        <v>2018</v>
      </c>
      <c r="B10" s="365" t="s">
        <v>511</v>
      </c>
      <c r="C10" s="365"/>
      <c r="D10" s="380">
        <v>173846.09291000001</v>
      </c>
      <c r="E10" s="381">
        <v>59417.290702999999</v>
      </c>
      <c r="F10" s="382">
        <v>27815.443099</v>
      </c>
      <c r="G10" s="383">
        <v>27107.523208999999</v>
      </c>
      <c r="H10" s="382">
        <v>13539.303652000001</v>
      </c>
      <c r="I10" s="382">
        <v>5277.0908049999998</v>
      </c>
      <c r="J10" s="382">
        <v>138.76812799999999</v>
      </c>
      <c r="K10" s="382">
        <v>29350.120844000001</v>
      </c>
      <c r="L10" s="381">
        <v>42152.6397</v>
      </c>
      <c r="M10" s="382">
        <v>34755.204612999994</v>
      </c>
      <c r="N10" s="381">
        <v>26857.841024999998</v>
      </c>
      <c r="O10" s="382">
        <v>4355.6178490000002</v>
      </c>
      <c r="P10" s="382">
        <v>34730.024909</v>
      </c>
      <c r="Q10" s="381">
        <v>6604.94002</v>
      </c>
      <c r="R10" s="378" t="s">
        <v>602</v>
      </c>
    </row>
    <row r="11" spans="1:18" ht="15.75" customHeight="1" x14ac:dyDescent="0.2">
      <c r="A11" s="379"/>
      <c r="B11" s="365" t="s">
        <v>603</v>
      </c>
      <c r="C11" s="365"/>
      <c r="D11" s="380">
        <v>44374.272647999998</v>
      </c>
      <c r="E11" s="381">
        <v>25338.451276</v>
      </c>
      <c r="F11" s="382">
        <v>13051.56064</v>
      </c>
      <c r="G11" s="383">
        <v>12723.727609</v>
      </c>
      <c r="H11" s="382">
        <v>5328.2038009999997</v>
      </c>
      <c r="I11" s="382">
        <v>4343.920118</v>
      </c>
      <c r="J11" s="382">
        <v>59.630251999999999</v>
      </c>
      <c r="K11" s="382">
        <v>11786.711182999999</v>
      </c>
      <c r="L11" s="381">
        <v>7226.5827549999995</v>
      </c>
      <c r="M11" s="382">
        <v>5330.7095259999996</v>
      </c>
      <c r="N11" s="381">
        <v>5546.5132229999999</v>
      </c>
      <c r="O11" s="382">
        <v>68.995788000000005</v>
      </c>
      <c r="P11" s="382">
        <v>1266.9972720000001</v>
      </c>
      <c r="Q11" s="381">
        <v>4894.352535</v>
      </c>
      <c r="R11" s="378" t="s">
        <v>604</v>
      </c>
    </row>
    <row r="12" spans="1:18" ht="15.75" customHeight="1" x14ac:dyDescent="0.2">
      <c r="A12" s="379"/>
      <c r="B12" s="365" t="s">
        <v>605</v>
      </c>
      <c r="C12" s="365"/>
      <c r="D12" s="380">
        <v>129471.82026199999</v>
      </c>
      <c r="E12" s="381">
        <v>34078.839426999999</v>
      </c>
      <c r="F12" s="382">
        <v>14763.882459</v>
      </c>
      <c r="G12" s="383">
        <v>14383.795599999999</v>
      </c>
      <c r="H12" s="382">
        <v>8211.099850999999</v>
      </c>
      <c r="I12" s="382">
        <v>933.17068700000004</v>
      </c>
      <c r="J12" s="382">
        <v>79.137876000000006</v>
      </c>
      <c r="K12" s="382">
        <v>17563.409660999998</v>
      </c>
      <c r="L12" s="381">
        <v>34926.056945000004</v>
      </c>
      <c r="M12" s="382">
        <v>29424.495087000003</v>
      </c>
      <c r="N12" s="381">
        <v>21311.327802</v>
      </c>
      <c r="O12" s="382">
        <v>4286.622061</v>
      </c>
      <c r="P12" s="382">
        <v>33463.027636999999</v>
      </c>
      <c r="Q12" s="381">
        <v>1710.587485</v>
      </c>
      <c r="R12" s="378" t="s">
        <v>606</v>
      </c>
    </row>
    <row r="13" spans="1:18" ht="24" customHeight="1" x14ac:dyDescent="0.2">
      <c r="A13" s="379">
        <v>2017</v>
      </c>
      <c r="B13" s="365" t="s">
        <v>511</v>
      </c>
      <c r="C13" s="365"/>
      <c r="D13" s="380">
        <v>150615.44224399998</v>
      </c>
      <c r="E13" s="381">
        <v>51697.663547999997</v>
      </c>
      <c r="F13" s="382">
        <v>24824.430017999999</v>
      </c>
      <c r="G13" s="383">
        <v>24451.448236</v>
      </c>
      <c r="H13" s="382">
        <v>12284.040965</v>
      </c>
      <c r="I13" s="382">
        <v>4476.7412439999998</v>
      </c>
      <c r="J13" s="382">
        <v>119.655705</v>
      </c>
      <c r="K13" s="382">
        <v>25112.251807000001</v>
      </c>
      <c r="L13" s="381">
        <v>38269.073855999995</v>
      </c>
      <c r="M13" s="382">
        <v>32061.404782000001</v>
      </c>
      <c r="N13" s="381">
        <v>24290.606061999999</v>
      </c>
      <c r="O13" s="382">
        <v>3762.6340369999998</v>
      </c>
      <c r="P13" s="382">
        <v>27321.483886999999</v>
      </c>
      <c r="Q13" s="381">
        <v>5530.8926390000006</v>
      </c>
      <c r="R13" s="378" t="s">
        <v>602</v>
      </c>
    </row>
    <row r="14" spans="1:18" ht="15.75" customHeight="1" x14ac:dyDescent="0.2">
      <c r="A14" s="379"/>
      <c r="B14" s="365" t="s">
        <v>603</v>
      </c>
      <c r="C14" s="365"/>
      <c r="D14" s="380">
        <v>38539.611972999999</v>
      </c>
      <c r="E14" s="381">
        <v>21405.557521000002</v>
      </c>
      <c r="F14" s="382">
        <v>12123.532893</v>
      </c>
      <c r="G14" s="383">
        <v>12038.75265</v>
      </c>
      <c r="H14" s="382">
        <v>5297.9771009999995</v>
      </c>
      <c r="I14" s="382">
        <v>3654.8360359999997</v>
      </c>
      <c r="J14" s="382">
        <v>47.242510000000003</v>
      </c>
      <c r="K14" s="382">
        <v>8914.9998959999994</v>
      </c>
      <c r="L14" s="381">
        <v>6794.6554119999992</v>
      </c>
      <c r="M14" s="382">
        <v>5159.5324450000007</v>
      </c>
      <c r="N14" s="381">
        <v>4882.7490520000001</v>
      </c>
      <c r="O14" s="382">
        <v>56.110860000000002</v>
      </c>
      <c r="P14" s="382">
        <v>1118.353341</v>
      </c>
      <c r="Q14" s="381">
        <v>4258.2581229999996</v>
      </c>
      <c r="R14" s="378" t="s">
        <v>604</v>
      </c>
    </row>
    <row r="15" spans="1:18" ht="15.75" customHeight="1" x14ac:dyDescent="0.2">
      <c r="A15" s="379"/>
      <c r="B15" s="365" t="s">
        <v>605</v>
      </c>
      <c r="C15" s="365"/>
      <c r="D15" s="380">
        <v>112075.830271</v>
      </c>
      <c r="E15" s="381">
        <v>30292.106026999998</v>
      </c>
      <c r="F15" s="382">
        <v>12700.897125</v>
      </c>
      <c r="G15" s="383">
        <v>12412.695586</v>
      </c>
      <c r="H15" s="382">
        <v>6986.0638639999997</v>
      </c>
      <c r="I15" s="382">
        <v>821.90520800000002</v>
      </c>
      <c r="J15" s="382">
        <v>72.413195000000002</v>
      </c>
      <c r="K15" s="382">
        <v>16197.251911000001</v>
      </c>
      <c r="L15" s="381">
        <v>31474.418443999999</v>
      </c>
      <c r="M15" s="382">
        <v>26901.872337000001</v>
      </c>
      <c r="N15" s="381">
        <v>19407.857010000003</v>
      </c>
      <c r="O15" s="382">
        <v>3706.523177</v>
      </c>
      <c r="P15" s="382">
        <v>26203.130546</v>
      </c>
      <c r="Q15" s="381">
        <v>1272.6345160000001</v>
      </c>
      <c r="R15" s="378" t="s">
        <v>606</v>
      </c>
    </row>
    <row r="16" spans="1:18" ht="24" customHeight="1" x14ac:dyDescent="0.2">
      <c r="A16" s="379">
        <v>2016</v>
      </c>
      <c r="B16" s="365" t="s">
        <v>511</v>
      </c>
      <c r="C16" s="365"/>
      <c r="D16" s="380">
        <v>137552.00246599998</v>
      </c>
      <c r="E16" s="381">
        <v>48465.607002999997</v>
      </c>
      <c r="F16" s="382">
        <v>22499.770660000002</v>
      </c>
      <c r="G16" s="383">
        <v>22047.042357999999</v>
      </c>
      <c r="H16" s="382">
        <v>12007.096718000001</v>
      </c>
      <c r="I16" s="382">
        <v>3629.8401860000004</v>
      </c>
      <c r="J16" s="382">
        <v>118.144656</v>
      </c>
      <c r="K16" s="382">
        <v>24099.793593999999</v>
      </c>
      <c r="L16" s="381">
        <v>36422.267615999997</v>
      </c>
      <c r="M16" s="382">
        <v>31059.236801999999</v>
      </c>
      <c r="N16" s="381">
        <v>20881.016106999999</v>
      </c>
      <c r="O16" s="382">
        <v>3566.3679849999999</v>
      </c>
      <c r="P16" s="382">
        <v>23363.994789</v>
      </c>
      <c r="Q16" s="381">
        <v>4599.9665519999999</v>
      </c>
      <c r="R16" s="378" t="s">
        <v>602</v>
      </c>
    </row>
    <row r="17" spans="1:18" ht="15.75" customHeight="1" x14ac:dyDescent="0.2">
      <c r="A17" s="379"/>
      <c r="B17" s="365" t="s">
        <v>603</v>
      </c>
      <c r="C17" s="365"/>
      <c r="D17" s="380">
        <v>31384.935907000003</v>
      </c>
      <c r="E17" s="381">
        <v>17265.090523999999</v>
      </c>
      <c r="F17" s="382">
        <v>11457.466346000001</v>
      </c>
      <c r="G17" s="383">
        <v>11313.317333000001</v>
      </c>
      <c r="H17" s="382">
        <v>5770.4704349999993</v>
      </c>
      <c r="I17" s="382">
        <v>2952.6546060000001</v>
      </c>
      <c r="J17" s="382">
        <v>50.052416999999998</v>
      </c>
      <c r="K17" s="382">
        <v>5539.1608930000002</v>
      </c>
      <c r="L17" s="381">
        <v>5154.4269210000002</v>
      </c>
      <c r="M17" s="382">
        <v>3738.3094460000002</v>
      </c>
      <c r="N17" s="381">
        <v>3920.2265699999998</v>
      </c>
      <c r="O17" s="382">
        <v>59.323052000000004</v>
      </c>
      <c r="P17" s="382">
        <v>1050.6673069999999</v>
      </c>
      <c r="Q17" s="381">
        <v>3704.7435419999997</v>
      </c>
      <c r="R17" s="378" t="s">
        <v>604</v>
      </c>
    </row>
    <row r="18" spans="1:18" ht="15.75" customHeight="1" x14ac:dyDescent="0.2">
      <c r="A18" s="379"/>
      <c r="B18" s="365" t="s">
        <v>605</v>
      </c>
      <c r="C18" s="365"/>
      <c r="D18" s="380">
        <v>106167.066559</v>
      </c>
      <c r="E18" s="381">
        <v>31200.516478999998</v>
      </c>
      <c r="F18" s="382">
        <v>11042.304313999999</v>
      </c>
      <c r="G18" s="383">
        <v>10733.725025</v>
      </c>
      <c r="H18" s="382">
        <v>6236.6262829999996</v>
      </c>
      <c r="I18" s="382">
        <v>677.18557999999996</v>
      </c>
      <c r="J18" s="382">
        <v>68.092239000000006</v>
      </c>
      <c r="K18" s="382">
        <v>18560.632701000002</v>
      </c>
      <c r="L18" s="381">
        <v>31267.840694999999</v>
      </c>
      <c r="M18" s="382">
        <v>27320.927356</v>
      </c>
      <c r="N18" s="381">
        <v>16960.789537000001</v>
      </c>
      <c r="O18" s="382">
        <v>3507.0449330000001</v>
      </c>
      <c r="P18" s="382">
        <v>22313.327482000001</v>
      </c>
      <c r="Q18" s="381">
        <v>895.22301000000004</v>
      </c>
      <c r="R18" s="378" t="s">
        <v>606</v>
      </c>
    </row>
    <row r="19" spans="1:18" ht="24" customHeight="1" x14ac:dyDescent="0.2">
      <c r="A19" s="379">
        <v>2015</v>
      </c>
      <c r="B19" s="365" t="s">
        <v>511</v>
      </c>
      <c r="C19" s="365"/>
      <c r="D19" s="387">
        <v>170768.013075</v>
      </c>
      <c r="E19" s="384">
        <v>56312.849803000005</v>
      </c>
      <c r="F19" s="385">
        <v>27129.771638999999</v>
      </c>
      <c r="G19" s="386">
        <v>25923.795715</v>
      </c>
      <c r="H19" s="385">
        <v>13065.343852</v>
      </c>
      <c r="I19" s="385">
        <v>5069.6736600000004</v>
      </c>
      <c r="J19" s="385">
        <v>116.177466</v>
      </c>
      <c r="K19" s="385">
        <v>26761.654252999997</v>
      </c>
      <c r="L19" s="384">
        <v>43215.868084000002</v>
      </c>
      <c r="M19" s="385">
        <v>36640.707951999997</v>
      </c>
      <c r="N19" s="384">
        <v>26894.367136000001</v>
      </c>
      <c r="O19" s="385">
        <v>4877.2038979999998</v>
      </c>
      <c r="P19" s="385">
        <v>30719.405021999999</v>
      </c>
      <c r="Q19" s="384">
        <v>8762.3922970000003</v>
      </c>
      <c r="R19" s="378" t="s">
        <v>602</v>
      </c>
    </row>
    <row r="20" spans="1:18" ht="15.75" customHeight="1" x14ac:dyDescent="0.2">
      <c r="A20" s="379"/>
      <c r="B20" s="365" t="s">
        <v>603</v>
      </c>
      <c r="C20" s="365"/>
      <c r="D20" s="387">
        <v>41264.177939999994</v>
      </c>
      <c r="E20" s="384">
        <v>18886.158510000001</v>
      </c>
      <c r="F20" s="385">
        <v>13493.893076</v>
      </c>
      <c r="G20" s="386">
        <v>12728.664703</v>
      </c>
      <c r="H20" s="385">
        <v>5156.0906890000006</v>
      </c>
      <c r="I20" s="385">
        <v>4310.3039259999996</v>
      </c>
      <c r="J20" s="385">
        <v>38.424351999999999</v>
      </c>
      <c r="K20" s="385">
        <v>5090.4913530000003</v>
      </c>
      <c r="L20" s="384">
        <v>5937.061882</v>
      </c>
      <c r="M20" s="385">
        <v>4461.6117960000001</v>
      </c>
      <c r="N20" s="384">
        <v>7082.6100750000005</v>
      </c>
      <c r="O20" s="385">
        <v>55.132281999999996</v>
      </c>
      <c r="P20" s="385">
        <v>1282.2880700000001</v>
      </c>
      <c r="Q20" s="384">
        <v>7632.000951</v>
      </c>
      <c r="R20" s="378" t="s">
        <v>604</v>
      </c>
    </row>
    <row r="21" spans="1:18" ht="15.75" customHeight="1" x14ac:dyDescent="0.2">
      <c r="A21" s="379"/>
      <c r="B21" s="365" t="s">
        <v>605</v>
      </c>
      <c r="C21" s="365"/>
      <c r="D21" s="387">
        <v>129503.835135</v>
      </c>
      <c r="E21" s="384">
        <v>37426.691292999996</v>
      </c>
      <c r="F21" s="385">
        <v>13635.878562999998</v>
      </c>
      <c r="G21" s="386">
        <v>13195.131012</v>
      </c>
      <c r="H21" s="385">
        <v>7909.2531629999994</v>
      </c>
      <c r="I21" s="385">
        <v>759.36973400000011</v>
      </c>
      <c r="J21" s="385">
        <v>77.753113999999997</v>
      </c>
      <c r="K21" s="385">
        <v>21671.162899999999</v>
      </c>
      <c r="L21" s="384">
        <v>37278.806202</v>
      </c>
      <c r="M21" s="385">
        <v>32179.096156</v>
      </c>
      <c r="N21" s="384">
        <v>19811.757061</v>
      </c>
      <c r="O21" s="385">
        <v>4822.0716160000002</v>
      </c>
      <c r="P21" s="385">
        <v>29437.116952</v>
      </c>
      <c r="Q21" s="384">
        <v>1130.3913459999999</v>
      </c>
      <c r="R21" s="378" t="s">
        <v>606</v>
      </c>
    </row>
    <row r="22" spans="1:18" ht="24" customHeight="1" x14ac:dyDescent="0.2">
      <c r="A22" s="379">
        <v>2014</v>
      </c>
      <c r="B22" s="365" t="s">
        <v>511</v>
      </c>
      <c r="C22" s="365"/>
      <c r="D22" s="387">
        <v>229060.05645400001</v>
      </c>
      <c r="E22" s="384">
        <v>74912.848236999998</v>
      </c>
      <c r="F22" s="385">
        <v>36898.769331000003</v>
      </c>
      <c r="G22" s="386">
        <v>35221.421555000001</v>
      </c>
      <c r="H22" s="385">
        <v>18445.826245</v>
      </c>
      <c r="I22" s="385">
        <v>7388.4672430000001</v>
      </c>
      <c r="J22" s="385">
        <v>345.95759399999997</v>
      </c>
      <c r="K22" s="385">
        <v>35299.107105999996</v>
      </c>
      <c r="L22" s="384">
        <v>55398.035766000001</v>
      </c>
      <c r="M22" s="385">
        <v>46699.614812</v>
      </c>
      <c r="N22" s="384">
        <v>36932.984605999998</v>
      </c>
      <c r="O22" s="385">
        <v>5902.0461940000005</v>
      </c>
      <c r="P22" s="385">
        <v>37340.607027000005</v>
      </c>
      <c r="Q22" s="384">
        <v>17060.319247000003</v>
      </c>
      <c r="R22" s="378" t="s">
        <v>602</v>
      </c>
    </row>
    <row r="23" spans="1:18" ht="15.75" customHeight="1" x14ac:dyDescent="0.2">
      <c r="A23" s="379"/>
      <c r="B23" s="365" t="s">
        <v>603</v>
      </c>
      <c r="C23" s="365"/>
      <c r="D23" s="387">
        <v>65049.386345999999</v>
      </c>
      <c r="E23" s="384">
        <v>27706.230414000001</v>
      </c>
      <c r="F23" s="385">
        <v>17620.195436000002</v>
      </c>
      <c r="G23" s="386">
        <v>16699.028431999999</v>
      </c>
      <c r="H23" s="385">
        <v>6784.169382</v>
      </c>
      <c r="I23" s="385">
        <v>6364.9657900000002</v>
      </c>
      <c r="J23" s="385">
        <v>41.163269</v>
      </c>
      <c r="K23" s="385">
        <v>9503.6191699999999</v>
      </c>
      <c r="L23" s="384">
        <v>7765.3969510000006</v>
      </c>
      <c r="M23" s="385">
        <v>5862.2635279999995</v>
      </c>
      <c r="N23" s="384">
        <v>11186.247399</v>
      </c>
      <c r="O23" s="385">
        <v>74.962236000000004</v>
      </c>
      <c r="P23" s="385">
        <v>1242.679304</v>
      </c>
      <c r="Q23" s="384">
        <v>15503.890993000001</v>
      </c>
      <c r="R23" s="378" t="s">
        <v>604</v>
      </c>
    </row>
    <row r="24" spans="1:18" ht="15.75" customHeight="1" x14ac:dyDescent="0.2">
      <c r="A24" s="379"/>
      <c r="B24" s="365" t="s">
        <v>605</v>
      </c>
      <c r="C24" s="365"/>
      <c r="D24" s="387">
        <v>164010.67010800002</v>
      </c>
      <c r="E24" s="384">
        <v>47206.617823</v>
      </c>
      <c r="F24" s="385">
        <v>19278.573895000001</v>
      </c>
      <c r="G24" s="386">
        <v>18522.393122999998</v>
      </c>
      <c r="H24" s="385">
        <v>11661.656863</v>
      </c>
      <c r="I24" s="385">
        <v>1023.501453</v>
      </c>
      <c r="J24" s="385">
        <v>304.79432500000001</v>
      </c>
      <c r="K24" s="385">
        <v>25795.487936000001</v>
      </c>
      <c r="L24" s="384">
        <v>47632.638814999998</v>
      </c>
      <c r="M24" s="385">
        <v>40837.351284000004</v>
      </c>
      <c r="N24" s="384">
        <v>25746.737206999998</v>
      </c>
      <c r="O24" s="385">
        <v>5827.0839579999993</v>
      </c>
      <c r="P24" s="385">
        <v>36097.927723000001</v>
      </c>
      <c r="Q24" s="384">
        <v>1556.4282539999999</v>
      </c>
      <c r="R24" s="378" t="s">
        <v>606</v>
      </c>
    </row>
    <row r="25" spans="1:18" ht="24" customHeight="1" x14ac:dyDescent="0.2">
      <c r="A25" s="379">
        <v>2013</v>
      </c>
      <c r="B25" s="365" t="s">
        <v>511</v>
      </c>
      <c r="C25" s="365"/>
      <c r="D25" s="380">
        <v>239747.51598699999</v>
      </c>
      <c r="E25" s="381">
        <v>79430.204048</v>
      </c>
      <c r="F25" s="382">
        <v>40131.751141999994</v>
      </c>
      <c r="G25" s="383">
        <v>37979.906923000002</v>
      </c>
      <c r="H25" s="382">
        <v>20450.156238000003</v>
      </c>
      <c r="I25" s="382">
        <v>7410.1332380000003</v>
      </c>
      <c r="J25" s="382">
        <v>506.50951199999997</v>
      </c>
      <c r="K25" s="382">
        <v>36296.857500999999</v>
      </c>
      <c r="L25" s="381">
        <v>59402.704968999999</v>
      </c>
      <c r="M25" s="382">
        <v>50725.860940999999</v>
      </c>
      <c r="N25" s="381">
        <v>37730.120538000003</v>
      </c>
      <c r="O25" s="382">
        <v>7081.491567</v>
      </c>
      <c r="P25" s="382">
        <v>37303.817486</v>
      </c>
      <c r="Q25" s="381">
        <v>17446.126953999999</v>
      </c>
      <c r="R25" s="378" t="s">
        <v>602</v>
      </c>
    </row>
    <row r="26" spans="1:18" ht="15.75" customHeight="1" x14ac:dyDescent="0.2">
      <c r="A26" s="379"/>
      <c r="B26" s="365" t="s">
        <v>603</v>
      </c>
      <c r="C26" s="365"/>
      <c r="D26" s="380">
        <v>66374.197555999999</v>
      </c>
      <c r="E26" s="381">
        <v>28775.581253</v>
      </c>
      <c r="F26" s="382">
        <v>19013.667432999999</v>
      </c>
      <c r="G26" s="383">
        <v>17752.214882</v>
      </c>
      <c r="H26" s="382">
        <v>7455.2122499999996</v>
      </c>
      <c r="I26" s="382">
        <v>6369.7671979999996</v>
      </c>
      <c r="J26" s="382">
        <v>32.701554999999999</v>
      </c>
      <c r="K26" s="382">
        <v>9252.804051000001</v>
      </c>
      <c r="L26" s="381">
        <v>7156.5413980000003</v>
      </c>
      <c r="M26" s="382">
        <v>5546.8456789999991</v>
      </c>
      <c r="N26" s="381">
        <v>11894.789004</v>
      </c>
      <c r="O26" s="382">
        <v>293.385491</v>
      </c>
      <c r="P26" s="382">
        <v>1351.9914950000002</v>
      </c>
      <c r="Q26" s="381">
        <v>15486.299276</v>
      </c>
      <c r="R26" s="378" t="s">
        <v>604</v>
      </c>
    </row>
    <row r="27" spans="1:18" ht="15.75" customHeight="1" x14ac:dyDescent="0.2">
      <c r="A27" s="379"/>
      <c r="B27" s="365" t="s">
        <v>605</v>
      </c>
      <c r="C27" s="365"/>
      <c r="D27" s="380">
        <v>173373.31843099999</v>
      </c>
      <c r="E27" s="381">
        <v>50654.622795000003</v>
      </c>
      <c r="F27" s="382">
        <v>21118.083708999999</v>
      </c>
      <c r="G27" s="383">
        <v>20227.692041000002</v>
      </c>
      <c r="H27" s="382">
        <v>12994.943987999999</v>
      </c>
      <c r="I27" s="382">
        <v>1040.3660400000001</v>
      </c>
      <c r="J27" s="382">
        <v>473.80795699999999</v>
      </c>
      <c r="K27" s="382">
        <v>27044.053449999999</v>
      </c>
      <c r="L27" s="381">
        <v>52246.163571000005</v>
      </c>
      <c r="M27" s="382">
        <v>45179.015262000001</v>
      </c>
      <c r="N27" s="381">
        <v>25835.331534000001</v>
      </c>
      <c r="O27" s="382">
        <v>6788.106076</v>
      </c>
      <c r="P27" s="382">
        <v>35951.825990999998</v>
      </c>
      <c r="Q27" s="381">
        <v>1959.8276780000001</v>
      </c>
      <c r="R27" s="378" t="s">
        <v>606</v>
      </c>
    </row>
    <row r="28" spans="1:18" ht="24" customHeight="1" x14ac:dyDescent="0.2">
      <c r="A28" s="379">
        <v>2012</v>
      </c>
      <c r="B28" s="365" t="s">
        <v>511</v>
      </c>
      <c r="C28" s="365"/>
      <c r="D28" s="380">
        <v>223183.47467199998</v>
      </c>
      <c r="E28" s="381">
        <v>73675.025511000014</v>
      </c>
      <c r="F28" s="382">
        <v>37987.865933000001</v>
      </c>
      <c r="G28" s="383">
        <v>36607.578012000005</v>
      </c>
      <c r="H28" s="382">
        <v>20247.237493999997</v>
      </c>
      <c r="I28" s="382">
        <v>6119.0453189999998</v>
      </c>
      <c r="J28" s="382">
        <v>561.59198600000002</v>
      </c>
      <c r="K28" s="382">
        <v>32613.578189</v>
      </c>
      <c r="L28" s="381">
        <v>56403.126517999997</v>
      </c>
      <c r="M28" s="382">
        <v>47683.416243</v>
      </c>
      <c r="N28" s="381">
        <v>35721.768005999998</v>
      </c>
      <c r="O28" s="382">
        <v>7735.4561080000003</v>
      </c>
      <c r="P28" s="382">
        <v>34251.273049000003</v>
      </c>
      <c r="Q28" s="381">
        <v>14265.917493000001</v>
      </c>
      <c r="R28" s="378" t="s">
        <v>602</v>
      </c>
    </row>
    <row r="29" spans="1:18" ht="15.95" customHeight="1" x14ac:dyDescent="0.2">
      <c r="A29" s="379"/>
      <c r="B29" s="365" t="s">
        <v>603</v>
      </c>
      <c r="C29" s="365"/>
      <c r="D29" s="380">
        <v>59915.533692000005</v>
      </c>
      <c r="E29" s="381">
        <v>25672.891807999997</v>
      </c>
      <c r="F29" s="382">
        <v>17480.778344999999</v>
      </c>
      <c r="G29" s="383">
        <v>17049.112791</v>
      </c>
      <c r="H29" s="382">
        <v>8156.3961730000001</v>
      </c>
      <c r="I29" s="382">
        <v>5173.3518389999999</v>
      </c>
      <c r="J29" s="382">
        <v>21.966714</v>
      </c>
      <c r="K29" s="382">
        <v>7628.3453980000004</v>
      </c>
      <c r="L29" s="381">
        <v>7652.889064</v>
      </c>
      <c r="M29" s="382">
        <v>6106.8693760000006</v>
      </c>
      <c r="N29" s="381">
        <v>11250.358082000001</v>
      </c>
      <c r="O29" s="382">
        <v>162.76058399999999</v>
      </c>
      <c r="P29" s="382">
        <v>1245.4639399999999</v>
      </c>
      <c r="Q29" s="381">
        <v>12430.706473999999</v>
      </c>
      <c r="R29" s="378" t="s">
        <v>604</v>
      </c>
    </row>
    <row r="30" spans="1:18" ht="15.95" customHeight="1" x14ac:dyDescent="0.2">
      <c r="A30" s="379"/>
      <c r="B30" s="365" t="s">
        <v>605</v>
      </c>
      <c r="C30" s="365"/>
      <c r="D30" s="380">
        <v>163267.94097999998</v>
      </c>
      <c r="E30" s="381">
        <v>48002.133703</v>
      </c>
      <c r="F30" s="382">
        <v>20507.087587999999</v>
      </c>
      <c r="G30" s="383">
        <v>19558.465221000002</v>
      </c>
      <c r="H30" s="382">
        <v>12090.841321</v>
      </c>
      <c r="I30" s="382">
        <v>945.69348000000002</v>
      </c>
      <c r="J30" s="382">
        <v>539.625272</v>
      </c>
      <c r="K30" s="382">
        <v>24985.232791000002</v>
      </c>
      <c r="L30" s="381">
        <v>48750.237454000002</v>
      </c>
      <c r="M30" s="382">
        <v>41576.546866999997</v>
      </c>
      <c r="N30" s="381">
        <v>24471.409924</v>
      </c>
      <c r="O30" s="382">
        <v>7572.6955240000007</v>
      </c>
      <c r="P30" s="382">
        <v>33005.809109000002</v>
      </c>
      <c r="Q30" s="381">
        <v>1835.2110190000001</v>
      </c>
      <c r="R30" s="378" t="s">
        <v>606</v>
      </c>
    </row>
    <row r="31" spans="1:18" ht="24" customHeight="1" x14ac:dyDescent="0.2">
      <c r="A31" s="379">
        <v>2011</v>
      </c>
      <c r="B31" s="365" t="s">
        <v>511</v>
      </c>
      <c r="C31" s="365"/>
      <c r="D31" s="380">
        <v>225502.00233799999</v>
      </c>
      <c r="E31" s="381">
        <v>74822.76363500001</v>
      </c>
      <c r="F31" s="382">
        <v>37024.877313000005</v>
      </c>
      <c r="G31" s="383">
        <v>36036.688218999996</v>
      </c>
      <c r="H31" s="382">
        <v>20642.109754999998</v>
      </c>
      <c r="I31" s="382">
        <v>5716.67911</v>
      </c>
      <c r="J31" s="382">
        <v>505.96643999999998</v>
      </c>
      <c r="K31" s="382">
        <v>34241.471267000001</v>
      </c>
      <c r="L31" s="381">
        <v>56155.043216999999</v>
      </c>
      <c r="M31" s="382">
        <v>46435.467976</v>
      </c>
      <c r="N31" s="381">
        <v>38179.973769000004</v>
      </c>
      <c r="O31" s="382">
        <v>7872.4728890000006</v>
      </c>
      <c r="P31" s="382">
        <v>32790.634942999997</v>
      </c>
      <c r="Q31" s="381">
        <v>15436.117553</v>
      </c>
      <c r="R31" s="378" t="s">
        <v>602</v>
      </c>
    </row>
    <row r="32" spans="1:18" ht="15.95" customHeight="1" x14ac:dyDescent="0.2">
      <c r="A32" s="379"/>
      <c r="B32" s="365" t="s">
        <v>603</v>
      </c>
      <c r="C32" s="365"/>
      <c r="D32" s="380">
        <v>63229.944316000001</v>
      </c>
      <c r="E32" s="381">
        <v>27060.142747000002</v>
      </c>
      <c r="F32" s="382">
        <v>17665.265065</v>
      </c>
      <c r="G32" s="383">
        <v>17528.006410999998</v>
      </c>
      <c r="H32" s="382">
        <v>8681.3110610000003</v>
      </c>
      <c r="I32" s="382">
        <v>4755.0373129999998</v>
      </c>
      <c r="J32" s="382">
        <v>40.410362999999997</v>
      </c>
      <c r="K32" s="382">
        <v>8501.1266830000004</v>
      </c>
      <c r="L32" s="381">
        <v>6065.0373799999998</v>
      </c>
      <c r="M32" s="382">
        <v>4467.3387499999999</v>
      </c>
      <c r="N32" s="381">
        <v>13907.686328</v>
      </c>
      <c r="O32" s="382">
        <v>132.91933499999999</v>
      </c>
      <c r="P32" s="382">
        <v>1464.5050369999999</v>
      </c>
      <c r="Q32" s="381">
        <v>13563.932466</v>
      </c>
      <c r="R32" s="378" t="s">
        <v>604</v>
      </c>
    </row>
    <row r="33" spans="1:18" ht="15.95" customHeight="1" x14ac:dyDescent="0.2">
      <c r="A33" s="379"/>
      <c r="B33" s="365" t="s">
        <v>605</v>
      </c>
      <c r="C33" s="365"/>
      <c r="D33" s="380">
        <v>162272.05802200001</v>
      </c>
      <c r="E33" s="381">
        <v>47762.620887999998</v>
      </c>
      <c r="F33" s="382">
        <v>19359.612248000001</v>
      </c>
      <c r="G33" s="383">
        <v>18508.681807999998</v>
      </c>
      <c r="H33" s="382">
        <v>11960.798694000001</v>
      </c>
      <c r="I33" s="382">
        <v>961.641797</v>
      </c>
      <c r="J33" s="382">
        <v>465.55607700000002</v>
      </c>
      <c r="K33" s="382">
        <v>25740.344583999999</v>
      </c>
      <c r="L33" s="381">
        <v>50090.005836999997</v>
      </c>
      <c r="M33" s="382">
        <v>41968.129226000005</v>
      </c>
      <c r="N33" s="381">
        <v>24272.287441</v>
      </c>
      <c r="O33" s="382">
        <v>7739.5535539999992</v>
      </c>
      <c r="P33" s="382">
        <v>31326.129905999998</v>
      </c>
      <c r="Q33" s="381">
        <v>1872.1850870000001</v>
      </c>
      <c r="R33" s="378" t="s">
        <v>606</v>
      </c>
    </row>
    <row r="34" spans="1:18" ht="24" customHeight="1" x14ac:dyDescent="0.2">
      <c r="A34" s="379">
        <v>2010</v>
      </c>
      <c r="B34" s="365" t="s">
        <v>511</v>
      </c>
      <c r="C34" s="365"/>
      <c r="D34" s="380">
        <v>179685.13280300001</v>
      </c>
      <c r="E34" s="381">
        <v>60591.277884000003</v>
      </c>
      <c r="F34" s="382">
        <v>30680.36375</v>
      </c>
      <c r="G34" s="383">
        <v>29632.300919000001</v>
      </c>
      <c r="H34" s="382">
        <v>17441.063432999999</v>
      </c>
      <c r="I34" s="382">
        <v>4274.0220909999998</v>
      </c>
      <c r="J34" s="382">
        <v>415.94538</v>
      </c>
      <c r="K34" s="382">
        <v>27200.503124000003</v>
      </c>
      <c r="L34" s="381">
        <v>45436.614844999996</v>
      </c>
      <c r="M34" s="382">
        <v>38189.202485000002</v>
      </c>
      <c r="N34" s="381">
        <v>62576.631998999997</v>
      </c>
      <c r="O34" s="382">
        <v>6970.1984670000002</v>
      </c>
      <c r="P34" s="382">
        <v>25535.684189</v>
      </c>
      <c r="Q34" s="381">
        <v>11297.251044000001</v>
      </c>
      <c r="R34" s="378" t="s">
        <v>602</v>
      </c>
    </row>
    <row r="35" spans="1:18" ht="15.95" customHeight="1" x14ac:dyDescent="0.2">
      <c r="A35" s="379"/>
      <c r="B35" s="365" t="s">
        <v>603</v>
      </c>
      <c r="C35" s="365"/>
      <c r="D35" s="380">
        <v>46852.549142999997</v>
      </c>
      <c r="E35" s="381">
        <v>21141.10412</v>
      </c>
      <c r="F35" s="382">
        <v>14543.719574999999</v>
      </c>
      <c r="G35" s="383">
        <v>14139.184187000001</v>
      </c>
      <c r="H35" s="382">
        <v>6937.9836880000003</v>
      </c>
      <c r="I35" s="382">
        <v>3498.2256860000002</v>
      </c>
      <c r="J35" s="382">
        <v>35.296661</v>
      </c>
      <c r="K35" s="382">
        <v>5967.8799019999997</v>
      </c>
      <c r="L35" s="381">
        <v>5056.3923320000004</v>
      </c>
      <c r="M35" s="382">
        <v>3879.5058450000001</v>
      </c>
      <c r="N35" s="381">
        <v>10287.198714</v>
      </c>
      <c r="O35" s="382">
        <v>201.38790400000002</v>
      </c>
      <c r="P35" s="382">
        <v>961.81207900000004</v>
      </c>
      <c r="Q35" s="381">
        <v>10056.522485</v>
      </c>
      <c r="R35" s="378" t="s">
        <v>604</v>
      </c>
    </row>
    <row r="36" spans="1:18" ht="15.95" customHeight="1" x14ac:dyDescent="0.2">
      <c r="A36" s="379"/>
      <c r="B36" s="365" t="s">
        <v>605</v>
      </c>
      <c r="C36" s="365"/>
      <c r="D36" s="380">
        <v>132832.58366</v>
      </c>
      <c r="E36" s="381">
        <v>39450.173763999999</v>
      </c>
      <c r="F36" s="382">
        <v>16136.644175000001</v>
      </c>
      <c r="G36" s="383">
        <v>15493.116732</v>
      </c>
      <c r="H36" s="382">
        <v>10503.079744999999</v>
      </c>
      <c r="I36" s="382">
        <v>775.79640500000005</v>
      </c>
      <c r="J36" s="382">
        <v>380.64871899999997</v>
      </c>
      <c r="K36" s="382">
        <v>21232.623221999998</v>
      </c>
      <c r="L36" s="381">
        <v>40380.222512999993</v>
      </c>
      <c r="M36" s="382">
        <v>34309.696640000002</v>
      </c>
      <c r="N36" s="381">
        <v>52289.433284999999</v>
      </c>
      <c r="O36" s="382">
        <v>6768.810563</v>
      </c>
      <c r="P36" s="382">
        <v>24573.87211</v>
      </c>
      <c r="Q36" s="381">
        <v>1240.7285589999999</v>
      </c>
      <c r="R36" s="378" t="s">
        <v>606</v>
      </c>
    </row>
    <row r="37" spans="1:18" ht="24" customHeight="1" x14ac:dyDescent="0.2">
      <c r="A37" s="379">
        <v>2009</v>
      </c>
      <c r="B37" s="365" t="s">
        <v>511</v>
      </c>
      <c r="C37" s="365"/>
      <c r="D37" s="380">
        <v>127443.629065</v>
      </c>
      <c r="E37" s="381">
        <v>44247.160506</v>
      </c>
      <c r="F37" s="382">
        <v>22431.667164999999</v>
      </c>
      <c r="G37" s="383">
        <v>21830.78944</v>
      </c>
      <c r="H37" s="382">
        <v>13688.570379000001</v>
      </c>
      <c r="I37" s="382">
        <v>2743.0746779999999</v>
      </c>
      <c r="J37" s="382">
        <v>329.97968199999997</v>
      </c>
      <c r="K37" s="382">
        <v>20214.137728000002</v>
      </c>
      <c r="L37" s="381">
        <v>34300.336486</v>
      </c>
      <c r="M37" s="382">
        <v>29225.385734</v>
      </c>
      <c r="N37" s="381">
        <v>40594.659915999997</v>
      </c>
      <c r="O37" s="382">
        <v>5367.5699730000006</v>
      </c>
      <c r="P37" s="382">
        <v>15911.144513000001</v>
      </c>
      <c r="Q37" s="381">
        <v>8464.7711920000002</v>
      </c>
      <c r="R37" s="378" t="s">
        <v>602</v>
      </c>
    </row>
    <row r="38" spans="1:18" ht="15.95" customHeight="1" x14ac:dyDescent="0.2">
      <c r="A38" s="379"/>
      <c r="B38" s="365" t="s">
        <v>603</v>
      </c>
      <c r="C38" s="365"/>
      <c r="D38" s="380">
        <v>30657.727096000002</v>
      </c>
      <c r="E38" s="381">
        <v>13876.190254000001</v>
      </c>
      <c r="F38" s="382">
        <v>10505.343719</v>
      </c>
      <c r="G38" s="383">
        <v>10383.909995999999</v>
      </c>
      <c r="H38" s="382">
        <v>5801.6935400000002</v>
      </c>
      <c r="I38" s="382">
        <v>2319.773909</v>
      </c>
      <c r="J38" s="382">
        <v>25.333843000000002</v>
      </c>
      <c r="K38" s="382">
        <v>2950.9886570000003</v>
      </c>
      <c r="L38" s="381">
        <v>2964.2568930000002</v>
      </c>
      <c r="M38" s="382">
        <v>2287.846708</v>
      </c>
      <c r="N38" s="381">
        <v>5948.0870809999988</v>
      </c>
      <c r="O38" s="382">
        <v>100.132895</v>
      </c>
      <c r="P38" s="382">
        <v>479.48785900000001</v>
      </c>
      <c r="Q38" s="381">
        <v>7709.4706880000003</v>
      </c>
      <c r="R38" s="378" t="s">
        <v>604</v>
      </c>
    </row>
    <row r="39" spans="1:18" ht="15.95" customHeight="1" x14ac:dyDescent="0.2">
      <c r="A39" s="379"/>
      <c r="B39" s="365" t="s">
        <v>605</v>
      </c>
      <c r="C39" s="365"/>
      <c r="D39" s="380">
        <v>96785.901968999999</v>
      </c>
      <c r="E39" s="381">
        <v>30370.970251999999</v>
      </c>
      <c r="F39" s="382">
        <v>11926.323446</v>
      </c>
      <c r="G39" s="383">
        <v>11446.879444</v>
      </c>
      <c r="H39" s="382">
        <v>7886.8768389999996</v>
      </c>
      <c r="I39" s="382">
        <v>423.30076899999995</v>
      </c>
      <c r="J39" s="382">
        <v>304.64583899999997</v>
      </c>
      <c r="K39" s="382">
        <v>17263.149071</v>
      </c>
      <c r="L39" s="381">
        <v>31336.079592999999</v>
      </c>
      <c r="M39" s="382">
        <v>26937.539026000002</v>
      </c>
      <c r="N39" s="381">
        <v>34646.572834999999</v>
      </c>
      <c r="O39" s="382">
        <v>5267.4370779999999</v>
      </c>
      <c r="P39" s="382">
        <v>15431.656653999999</v>
      </c>
      <c r="Q39" s="381">
        <v>755.30050399999993</v>
      </c>
      <c r="R39" s="378" t="s">
        <v>606</v>
      </c>
    </row>
    <row r="40" spans="1:18" ht="24" customHeight="1" x14ac:dyDescent="0.2">
      <c r="A40" s="379">
        <v>2008</v>
      </c>
      <c r="B40" s="365" t="s">
        <v>511</v>
      </c>
      <c r="C40" s="365"/>
      <c r="D40" s="380">
        <v>172949.595317</v>
      </c>
      <c r="E40" s="381">
        <v>57221.638755</v>
      </c>
      <c r="F40" s="382">
        <v>28162.075801999999</v>
      </c>
      <c r="G40" s="383">
        <v>27445.339296999999</v>
      </c>
      <c r="H40" s="382">
        <v>15472.176244</v>
      </c>
      <c r="I40" s="382">
        <v>4686.1935650000005</v>
      </c>
      <c r="J40" s="382">
        <v>246.23756599999999</v>
      </c>
      <c r="K40" s="382">
        <v>25849.679698</v>
      </c>
      <c r="L40" s="381">
        <v>44787.714456000002</v>
      </c>
      <c r="M40" s="382">
        <v>36214.590291</v>
      </c>
      <c r="N40" s="381">
        <v>55015.010689000002</v>
      </c>
      <c r="O40" s="382">
        <v>6806.891705</v>
      </c>
      <c r="P40" s="382">
        <v>20040.022368000002</v>
      </c>
      <c r="Q40" s="381">
        <v>15756.421177999999</v>
      </c>
      <c r="R40" s="378" t="s">
        <v>602</v>
      </c>
    </row>
    <row r="41" spans="1:18" ht="15.95" customHeight="1" x14ac:dyDescent="0.2">
      <c r="A41" s="379"/>
      <c r="B41" s="365" t="s">
        <v>603</v>
      </c>
      <c r="C41" s="365"/>
      <c r="D41" s="380">
        <v>51377.180127</v>
      </c>
      <c r="E41" s="381">
        <v>19844.461922999999</v>
      </c>
      <c r="F41" s="382">
        <v>14838.067818</v>
      </c>
      <c r="G41" s="383">
        <v>14663.043893999999</v>
      </c>
      <c r="H41" s="382">
        <v>6823.2317720000001</v>
      </c>
      <c r="I41" s="382">
        <v>4261.6210620000002</v>
      </c>
      <c r="J41" s="382">
        <v>36.448154000000002</v>
      </c>
      <c r="K41" s="382">
        <v>4097.1495629999999</v>
      </c>
      <c r="L41" s="381">
        <v>5204.8374630000008</v>
      </c>
      <c r="M41" s="382">
        <v>3375.843813</v>
      </c>
      <c r="N41" s="381">
        <v>11940.509835000001</v>
      </c>
      <c r="O41" s="382">
        <v>212.99455300000002</v>
      </c>
      <c r="P41" s="382">
        <v>1166.634771</v>
      </c>
      <c r="Q41" s="381">
        <v>13989.298174000001</v>
      </c>
      <c r="R41" s="378" t="s">
        <v>604</v>
      </c>
    </row>
    <row r="42" spans="1:18" ht="15.95" customHeight="1" x14ac:dyDescent="0.2">
      <c r="A42" s="379"/>
      <c r="B42" s="365" t="s">
        <v>605</v>
      </c>
      <c r="C42" s="365"/>
      <c r="D42" s="380">
        <v>121572.41519</v>
      </c>
      <c r="E42" s="381">
        <v>37377.176832000005</v>
      </c>
      <c r="F42" s="382">
        <v>13324.007984</v>
      </c>
      <c r="G42" s="383">
        <v>12782.295403</v>
      </c>
      <c r="H42" s="382">
        <v>8648.9444719999992</v>
      </c>
      <c r="I42" s="382">
        <v>424.57250300000004</v>
      </c>
      <c r="J42" s="382">
        <v>209.789412</v>
      </c>
      <c r="K42" s="382">
        <v>21752.530135000001</v>
      </c>
      <c r="L42" s="381">
        <v>39582.876992999998</v>
      </c>
      <c r="M42" s="382">
        <v>32838.746478000001</v>
      </c>
      <c r="N42" s="381">
        <v>43074.500853999998</v>
      </c>
      <c r="O42" s="382">
        <v>6593.8971519999996</v>
      </c>
      <c r="P42" s="382">
        <v>18873.387597000001</v>
      </c>
      <c r="Q42" s="381">
        <v>1767.123004</v>
      </c>
      <c r="R42" s="378" t="s">
        <v>606</v>
      </c>
    </row>
    <row r="43" spans="1:18" ht="24" customHeight="1" x14ac:dyDescent="0.2">
      <c r="A43" s="379">
        <v>2007</v>
      </c>
      <c r="B43" s="365" t="s">
        <v>511</v>
      </c>
      <c r="C43" s="365"/>
      <c r="D43" s="380">
        <v>120543.912433</v>
      </c>
      <c r="E43" s="381">
        <v>41559.548537000002</v>
      </c>
      <c r="F43" s="382">
        <v>20961.283320999999</v>
      </c>
      <c r="G43" s="383">
        <v>20492.074809000002</v>
      </c>
      <c r="H43" s="382">
        <v>11976.162244000001</v>
      </c>
      <c r="I43" s="382">
        <v>3054.0843930000001</v>
      </c>
      <c r="J43" s="382">
        <v>176.16769200000002</v>
      </c>
      <c r="K43" s="382">
        <v>18889.840237</v>
      </c>
      <c r="L43" s="381">
        <v>32455.201260999998</v>
      </c>
      <c r="M43" s="382">
        <v>26743.178153999997</v>
      </c>
      <c r="N43" s="381">
        <v>35131.025777000003</v>
      </c>
      <c r="O43" s="382">
        <v>4609.5825599999998</v>
      </c>
      <c r="P43" s="382">
        <v>12617.754515000001</v>
      </c>
      <c r="Q43" s="381">
        <v>11332.499175000001</v>
      </c>
      <c r="R43" s="378" t="s">
        <v>602</v>
      </c>
    </row>
    <row r="44" spans="1:18" ht="15.95" customHeight="1" x14ac:dyDescent="0.2">
      <c r="A44" s="379"/>
      <c r="B44" s="365" t="s">
        <v>603</v>
      </c>
      <c r="C44" s="365"/>
      <c r="D44" s="380">
        <v>43486.147943999997</v>
      </c>
      <c r="E44" s="381">
        <v>15994.510699999999</v>
      </c>
      <c r="F44" s="382">
        <v>12040.775448</v>
      </c>
      <c r="G44" s="383">
        <v>11796.904954</v>
      </c>
      <c r="H44" s="382">
        <v>5679.861089</v>
      </c>
      <c r="I44" s="382">
        <v>2796.429678</v>
      </c>
      <c r="J44" s="382">
        <v>149.93859400000002</v>
      </c>
      <c r="K44" s="382">
        <v>3469.9081889999998</v>
      </c>
      <c r="L44" s="381">
        <v>4748.233303</v>
      </c>
      <c r="M44" s="382">
        <v>3254.3973609999998</v>
      </c>
      <c r="N44" s="381">
        <v>12083.891750999999</v>
      </c>
      <c r="O44" s="382">
        <v>505.20415600000001</v>
      </c>
      <c r="P44" s="382">
        <v>2739.6912069999998</v>
      </c>
      <c r="Q44" s="381">
        <v>10445.227749</v>
      </c>
      <c r="R44" s="378" t="s">
        <v>604</v>
      </c>
    </row>
    <row r="45" spans="1:18" ht="15.95" customHeight="1" x14ac:dyDescent="0.2">
      <c r="A45" s="379"/>
      <c r="B45" s="365" t="s">
        <v>605</v>
      </c>
      <c r="C45" s="365"/>
      <c r="D45" s="380">
        <v>77057.764488999994</v>
      </c>
      <c r="E45" s="381">
        <v>25565.037837</v>
      </c>
      <c r="F45" s="382">
        <v>8920.5078730000005</v>
      </c>
      <c r="G45" s="383">
        <v>8695.1698550000001</v>
      </c>
      <c r="H45" s="382">
        <v>6296.3011550000001</v>
      </c>
      <c r="I45" s="382">
        <v>257.65471500000001</v>
      </c>
      <c r="J45" s="382">
        <v>26.229098</v>
      </c>
      <c r="K45" s="382">
        <v>15419.932048000001</v>
      </c>
      <c r="L45" s="381">
        <v>27706.967958000001</v>
      </c>
      <c r="M45" s="382">
        <v>23488.780793000002</v>
      </c>
      <c r="N45" s="381">
        <v>23047.134026</v>
      </c>
      <c r="O45" s="382">
        <v>4104.378404</v>
      </c>
      <c r="P45" s="382">
        <v>9878.0633080000007</v>
      </c>
      <c r="Q45" s="381">
        <v>887.27142600000002</v>
      </c>
      <c r="R45" s="378" t="s">
        <v>606</v>
      </c>
    </row>
    <row r="46" spans="1:18" ht="24" customHeight="1" x14ac:dyDescent="0.2">
      <c r="A46" s="379">
        <v>2006</v>
      </c>
      <c r="B46" s="365" t="s">
        <v>511</v>
      </c>
      <c r="C46" s="365"/>
      <c r="D46" s="380">
        <v>91264.804082000002</v>
      </c>
      <c r="E46" s="381">
        <v>32643.322396000003</v>
      </c>
      <c r="F46" s="382">
        <v>16592.816630000001</v>
      </c>
      <c r="G46" s="383">
        <v>16265.99308</v>
      </c>
      <c r="H46" s="382">
        <v>9559.3978210000005</v>
      </c>
      <c r="I46" s="382">
        <v>2514.8144849999999</v>
      </c>
      <c r="J46" s="382">
        <v>129.023799</v>
      </c>
      <c r="K46" s="382">
        <v>14856.489424000001</v>
      </c>
      <c r="L46" s="381">
        <v>23443.891831000001</v>
      </c>
      <c r="M46" s="382">
        <v>20210.596063000001</v>
      </c>
      <c r="N46" s="381">
        <v>27048.940008999998</v>
      </c>
      <c r="O46" s="382">
        <v>3839.5234959999998</v>
      </c>
      <c r="P46" s="382">
        <v>7989.343057</v>
      </c>
      <c r="Q46" s="381">
        <v>8086.8087050000004</v>
      </c>
      <c r="R46" s="378" t="s">
        <v>602</v>
      </c>
    </row>
    <row r="47" spans="1:18" ht="15.95" customHeight="1" x14ac:dyDescent="0.2">
      <c r="A47" s="379"/>
      <c r="B47" s="365" t="s">
        <v>603</v>
      </c>
      <c r="C47" s="365"/>
      <c r="D47" s="380">
        <v>27208.042393</v>
      </c>
      <c r="E47" s="381">
        <v>11787.907447000001</v>
      </c>
      <c r="F47" s="382">
        <v>9515.8624899999995</v>
      </c>
      <c r="G47" s="383">
        <v>9460.1854989999993</v>
      </c>
      <c r="H47" s="382">
        <v>4615.4905369999997</v>
      </c>
      <c r="I47" s="382">
        <v>2336.3560739999998</v>
      </c>
      <c r="J47" s="382">
        <v>11.853705</v>
      </c>
      <c r="K47" s="382">
        <v>1895.019994</v>
      </c>
      <c r="L47" s="381">
        <v>2267.3074059999999</v>
      </c>
      <c r="M47" s="382">
        <v>1782.0997790000001</v>
      </c>
      <c r="N47" s="381">
        <v>5525.8063149999998</v>
      </c>
      <c r="O47" s="382">
        <v>155.52697899999998</v>
      </c>
      <c r="P47" s="382">
        <v>300.57775900000001</v>
      </c>
      <c r="Q47" s="381">
        <v>7504.0738619999993</v>
      </c>
      <c r="R47" s="378" t="s">
        <v>604</v>
      </c>
    </row>
    <row r="48" spans="1:18" ht="15.95" customHeight="1" x14ac:dyDescent="0.2">
      <c r="A48" s="379"/>
      <c r="B48" s="365" t="s">
        <v>605</v>
      </c>
      <c r="C48" s="365"/>
      <c r="D48" s="380">
        <v>64056.761689000006</v>
      </c>
      <c r="E48" s="381">
        <v>20855.414949000002</v>
      </c>
      <c r="F48" s="382">
        <v>7076.9541399999998</v>
      </c>
      <c r="G48" s="383">
        <v>6805.807581</v>
      </c>
      <c r="H48" s="382">
        <v>4943.9072839999999</v>
      </c>
      <c r="I48" s="382">
        <v>178.45841099999998</v>
      </c>
      <c r="J48" s="382">
        <v>117.17009399999999</v>
      </c>
      <c r="K48" s="382">
        <v>12961.469429999999</v>
      </c>
      <c r="L48" s="381">
        <v>21176.584425000001</v>
      </c>
      <c r="M48" s="382">
        <v>18428.496284000001</v>
      </c>
      <c r="N48" s="381">
        <v>21523.133694</v>
      </c>
      <c r="O48" s="382">
        <v>3683.996517</v>
      </c>
      <c r="P48" s="382">
        <v>7688.7652980000003</v>
      </c>
      <c r="Q48" s="381">
        <v>582.73484299999996</v>
      </c>
      <c r="R48" s="378" t="s">
        <v>606</v>
      </c>
    </row>
    <row r="49" spans="1:18" ht="24" customHeight="1" x14ac:dyDescent="0.2">
      <c r="A49" s="379">
        <v>2005</v>
      </c>
      <c r="B49" s="365" t="s">
        <v>511</v>
      </c>
      <c r="C49" s="365"/>
      <c r="D49" s="380">
        <v>73515.950576000003</v>
      </c>
      <c r="E49" s="381">
        <v>25721.426037000001</v>
      </c>
      <c r="F49" s="382">
        <v>11847.615328</v>
      </c>
      <c r="G49" s="383">
        <v>11577.227053999999</v>
      </c>
      <c r="H49" s="382">
        <v>7309.3046789999999</v>
      </c>
      <c r="I49" s="382">
        <v>1678.337309</v>
      </c>
      <c r="J49" s="382">
        <v>97.52788000000001</v>
      </c>
      <c r="K49" s="382">
        <v>12854.779946000001</v>
      </c>
      <c r="L49" s="381">
        <v>20943.215804000003</v>
      </c>
      <c r="M49" s="382">
        <v>18243.586142</v>
      </c>
      <c r="N49" s="381">
        <v>20130.309554000003</v>
      </c>
      <c r="O49" s="382">
        <v>3405.0210780000002</v>
      </c>
      <c r="P49" s="382">
        <v>5354.5191580000001</v>
      </c>
      <c r="Q49" s="381">
        <v>6656.6227399999998</v>
      </c>
      <c r="R49" s="378" t="s">
        <v>602</v>
      </c>
    </row>
    <row r="50" spans="1:18" ht="15.95" customHeight="1" x14ac:dyDescent="0.2">
      <c r="A50" s="379"/>
      <c r="B50" s="365" t="s">
        <v>603</v>
      </c>
      <c r="C50" s="365"/>
      <c r="D50" s="380">
        <v>20640.446862000001</v>
      </c>
      <c r="E50" s="381">
        <v>8229.4385149999998</v>
      </c>
      <c r="F50" s="382">
        <v>6369.6999310000001</v>
      </c>
      <c r="G50" s="383">
        <v>6322.178218</v>
      </c>
      <c r="H50" s="382">
        <v>3335.6113129999999</v>
      </c>
      <c r="I50" s="382">
        <v>1556.2089950000002</v>
      </c>
      <c r="J50" s="382">
        <v>3.456426</v>
      </c>
      <c r="K50" s="382">
        <v>1597.9023549999999</v>
      </c>
      <c r="L50" s="381">
        <v>1863.1702090000001</v>
      </c>
      <c r="M50" s="382">
        <v>1422.921014</v>
      </c>
      <c r="N50" s="381">
        <v>4300.6941040000002</v>
      </c>
      <c r="O50" s="382">
        <v>146.273248</v>
      </c>
      <c r="P50" s="382">
        <v>299.47112699999997</v>
      </c>
      <c r="Q50" s="381">
        <v>6133.5871399999996</v>
      </c>
      <c r="R50" s="378" t="s">
        <v>604</v>
      </c>
    </row>
    <row r="51" spans="1:18" ht="15.95" customHeight="1" x14ac:dyDescent="0.2">
      <c r="A51" s="379"/>
      <c r="B51" s="365" t="s">
        <v>605</v>
      </c>
      <c r="C51" s="365"/>
      <c r="D51" s="380">
        <v>52875.503713999999</v>
      </c>
      <c r="E51" s="381">
        <v>17491.987521999999</v>
      </c>
      <c r="F51" s="382">
        <v>5477.9153969999998</v>
      </c>
      <c r="G51" s="383">
        <v>5255.0488359999999</v>
      </c>
      <c r="H51" s="382">
        <v>3973.693366</v>
      </c>
      <c r="I51" s="382">
        <v>122.128314</v>
      </c>
      <c r="J51" s="382">
        <v>94.071454000000003</v>
      </c>
      <c r="K51" s="382">
        <v>11256.877591</v>
      </c>
      <c r="L51" s="381">
        <v>19080.045595</v>
      </c>
      <c r="M51" s="382">
        <v>16820.665127999997</v>
      </c>
      <c r="N51" s="381">
        <v>15829.615450000001</v>
      </c>
      <c r="O51" s="382">
        <v>3258.7478300000002</v>
      </c>
      <c r="P51" s="382">
        <v>5055.0480310000003</v>
      </c>
      <c r="Q51" s="381">
        <v>523.03559999999993</v>
      </c>
      <c r="R51" s="378" t="s">
        <v>606</v>
      </c>
    </row>
    <row r="52" spans="1:18" ht="24" customHeight="1" x14ac:dyDescent="0.2">
      <c r="A52" s="379">
        <v>2004</v>
      </c>
      <c r="B52" s="365" t="s">
        <v>511</v>
      </c>
      <c r="C52" s="365"/>
      <c r="D52" s="380">
        <v>62715.556467000002</v>
      </c>
      <c r="E52" s="381">
        <v>22637.33813</v>
      </c>
      <c r="F52" s="382">
        <v>10232.302470000001</v>
      </c>
      <c r="G52" s="383">
        <v>9980.8603380000004</v>
      </c>
      <c r="H52" s="382">
        <v>6589.5762980000009</v>
      </c>
      <c r="I52" s="382">
        <v>1288.7952</v>
      </c>
      <c r="J52" s="382">
        <v>79.283274999999989</v>
      </c>
      <c r="K52" s="382">
        <v>11538.691153000002</v>
      </c>
      <c r="L52" s="381">
        <v>18746.630357999999</v>
      </c>
      <c r="M52" s="382">
        <v>15998.973719</v>
      </c>
      <c r="N52" s="381">
        <v>15064.733407</v>
      </c>
      <c r="O52" s="382">
        <v>2868.6773760000001</v>
      </c>
      <c r="P52" s="382">
        <v>3710.4771529999998</v>
      </c>
      <c r="Q52" s="381">
        <v>6183.4504660000002</v>
      </c>
      <c r="R52" s="378" t="s">
        <v>602</v>
      </c>
    </row>
    <row r="53" spans="1:18" ht="15.95" customHeight="1" x14ac:dyDescent="0.2">
      <c r="A53" s="379"/>
      <c r="B53" s="365" t="s">
        <v>603</v>
      </c>
      <c r="C53" s="365"/>
      <c r="D53" s="380">
        <v>18003.887480999998</v>
      </c>
      <c r="E53" s="381">
        <v>7186.1068619999996</v>
      </c>
      <c r="F53" s="382">
        <v>5829.1361270000007</v>
      </c>
      <c r="G53" s="383">
        <v>5739.7356540000001</v>
      </c>
      <c r="H53" s="382">
        <v>3405.6619439999999</v>
      </c>
      <c r="I53" s="382">
        <v>1172.6991659999999</v>
      </c>
      <c r="J53" s="382">
        <v>1.603904</v>
      </c>
      <c r="K53" s="382">
        <v>1149.9175989999999</v>
      </c>
      <c r="L53" s="381">
        <v>1597.956872</v>
      </c>
      <c r="M53" s="382">
        <v>1221.071193</v>
      </c>
      <c r="N53" s="381">
        <v>3386.5689349999998</v>
      </c>
      <c r="O53" s="382">
        <v>111.365641</v>
      </c>
      <c r="P53" s="382">
        <v>432.433041</v>
      </c>
      <c r="Q53" s="381">
        <v>5706.7036770000004</v>
      </c>
      <c r="R53" s="378" t="s">
        <v>604</v>
      </c>
    </row>
    <row r="54" spans="1:18" ht="15.95" customHeight="1" x14ac:dyDescent="0.2">
      <c r="A54" s="379"/>
      <c r="B54" s="365" t="s">
        <v>605</v>
      </c>
      <c r="C54" s="365"/>
      <c r="D54" s="380">
        <v>44711.668986000004</v>
      </c>
      <c r="E54" s="381">
        <v>15451.231268</v>
      </c>
      <c r="F54" s="382">
        <v>4403.1663430000008</v>
      </c>
      <c r="G54" s="383">
        <v>4241.1246840000003</v>
      </c>
      <c r="H54" s="382">
        <v>3183.914354</v>
      </c>
      <c r="I54" s="382">
        <v>116.096034</v>
      </c>
      <c r="J54" s="382">
        <v>77.679371000000003</v>
      </c>
      <c r="K54" s="382">
        <v>10388.773553999999</v>
      </c>
      <c r="L54" s="381">
        <v>17148.673486</v>
      </c>
      <c r="M54" s="382">
        <v>14777.902526</v>
      </c>
      <c r="N54" s="381">
        <v>11678.164471999999</v>
      </c>
      <c r="O54" s="382">
        <v>2757.3117349999998</v>
      </c>
      <c r="P54" s="382">
        <v>3278.044112</v>
      </c>
      <c r="Q54" s="381">
        <v>476.74678899999998</v>
      </c>
      <c r="R54" s="378" t="s">
        <v>606</v>
      </c>
    </row>
    <row r="55" spans="1:18" ht="24" customHeight="1" x14ac:dyDescent="0.2">
      <c r="A55" s="379">
        <v>2003</v>
      </c>
      <c r="B55" s="365" t="s">
        <v>511</v>
      </c>
      <c r="C55" s="365"/>
      <c r="D55" s="380">
        <v>48206.964060000006</v>
      </c>
      <c r="E55" s="381">
        <v>18799.952311000001</v>
      </c>
      <c r="F55" s="382">
        <v>8317.6838360000002</v>
      </c>
      <c r="G55" s="383">
        <v>8187.7427860000007</v>
      </c>
      <c r="H55" s="382">
        <v>5960.3834230000002</v>
      </c>
      <c r="I55" s="382">
        <v>873.07992300000001</v>
      </c>
      <c r="J55" s="382">
        <v>50.015336000000005</v>
      </c>
      <c r="K55" s="382">
        <v>9731.9681930000006</v>
      </c>
      <c r="L55" s="381">
        <v>15153.90482</v>
      </c>
      <c r="M55" s="382">
        <v>13062.365836999999</v>
      </c>
      <c r="N55" s="381">
        <v>10859.784122000001</v>
      </c>
      <c r="O55" s="382">
        <v>2520.5423569999998</v>
      </c>
      <c r="P55" s="382">
        <v>2147.799004</v>
      </c>
      <c r="Q55" s="381">
        <v>3291.1664569999998</v>
      </c>
      <c r="R55" s="378" t="s">
        <v>602</v>
      </c>
    </row>
    <row r="56" spans="1:18" ht="15.95" customHeight="1" x14ac:dyDescent="0.2">
      <c r="A56" s="379"/>
      <c r="B56" s="365" t="s">
        <v>603</v>
      </c>
      <c r="C56" s="365"/>
      <c r="D56" s="380">
        <v>13264.099613</v>
      </c>
      <c r="E56" s="381">
        <v>6092.3991399999995</v>
      </c>
      <c r="F56" s="382">
        <v>4922.375994</v>
      </c>
      <c r="G56" s="383">
        <v>4902.0161859999998</v>
      </c>
      <c r="H56" s="382">
        <v>3488.0891699999997</v>
      </c>
      <c r="I56" s="382">
        <v>778.40618700000005</v>
      </c>
      <c r="J56" s="382">
        <v>1.1838820000000001</v>
      </c>
      <c r="K56" s="382">
        <v>944.89198400000009</v>
      </c>
      <c r="L56" s="381">
        <v>1553.4284029999999</v>
      </c>
      <c r="M56" s="382">
        <v>1234.317845</v>
      </c>
      <c r="N56" s="381">
        <v>2544.4845639999999</v>
      </c>
      <c r="O56" s="382">
        <v>67.526624999999996</v>
      </c>
      <c r="P56" s="382">
        <v>361.531655</v>
      </c>
      <c r="Q56" s="381">
        <v>2947.0553640000003</v>
      </c>
      <c r="R56" s="378" t="s">
        <v>604</v>
      </c>
    </row>
    <row r="57" spans="1:18" ht="15.95" customHeight="1" x14ac:dyDescent="0.2">
      <c r="A57" s="379"/>
      <c r="B57" s="365" t="s">
        <v>605</v>
      </c>
      <c r="C57" s="365"/>
      <c r="D57" s="380">
        <v>34942.864447</v>
      </c>
      <c r="E57" s="381">
        <v>12707.553171</v>
      </c>
      <c r="F57" s="382">
        <v>3395.3078420000002</v>
      </c>
      <c r="G57" s="383">
        <v>3285.7266</v>
      </c>
      <c r="H57" s="382">
        <v>2472.294253</v>
      </c>
      <c r="I57" s="382">
        <v>94.673736000000005</v>
      </c>
      <c r="J57" s="382">
        <v>48.831454000000001</v>
      </c>
      <c r="K57" s="382">
        <v>8787.0762090000007</v>
      </c>
      <c r="L57" s="381">
        <v>13600.476417</v>
      </c>
      <c r="M57" s="382">
        <v>11828.047992</v>
      </c>
      <c r="N57" s="381">
        <v>8315.2995579999988</v>
      </c>
      <c r="O57" s="382">
        <v>2453.0157319999998</v>
      </c>
      <c r="P57" s="382">
        <v>1786.267349</v>
      </c>
      <c r="Q57" s="381">
        <v>344.11109299999998</v>
      </c>
      <c r="R57" s="378" t="s">
        <v>606</v>
      </c>
    </row>
    <row r="58" spans="1:18" ht="24" customHeight="1" x14ac:dyDescent="0.2">
      <c r="A58" s="379">
        <v>2002</v>
      </c>
      <c r="B58" s="365" t="s">
        <v>511</v>
      </c>
      <c r="C58" s="365"/>
      <c r="D58" s="380">
        <v>47187.674757000001</v>
      </c>
      <c r="E58" s="381">
        <v>19492.257277000001</v>
      </c>
      <c r="F58" s="382">
        <v>8311.9737540000006</v>
      </c>
      <c r="G58" s="383">
        <v>8210.9695850000007</v>
      </c>
      <c r="H58" s="382">
        <v>6244.7802690000008</v>
      </c>
      <c r="I58" s="382">
        <v>737.01916799999992</v>
      </c>
      <c r="J58" s="382">
        <v>34.188779000000004</v>
      </c>
      <c r="K58" s="382">
        <v>10440.316218</v>
      </c>
      <c r="L58" s="381">
        <v>15230.513222</v>
      </c>
      <c r="M58" s="382">
        <v>13503.834366000001</v>
      </c>
      <c r="N58" s="381">
        <v>9748.5797500000008</v>
      </c>
      <c r="O58" s="382">
        <v>2347.5278130000002</v>
      </c>
      <c r="P58" s="382">
        <v>1553.9936399999999</v>
      </c>
      <c r="Q58" s="381">
        <v>2675.6128210000002</v>
      </c>
      <c r="R58" s="378" t="s">
        <v>602</v>
      </c>
    </row>
    <row r="59" spans="1:18" ht="15.95" customHeight="1" x14ac:dyDescent="0.2">
      <c r="A59" s="379"/>
      <c r="B59" s="365" t="s">
        <v>603</v>
      </c>
      <c r="C59" s="365"/>
      <c r="D59" s="380">
        <v>12171.088436</v>
      </c>
      <c r="E59" s="381">
        <v>5833.0110979999999</v>
      </c>
      <c r="F59" s="382">
        <v>4712.1968849999994</v>
      </c>
      <c r="G59" s="383">
        <v>4687.9321030000001</v>
      </c>
      <c r="H59" s="382">
        <v>3582.3566310000001</v>
      </c>
      <c r="I59" s="382">
        <v>632.36044499999991</v>
      </c>
      <c r="J59" s="382">
        <v>1.3896220000000001</v>
      </c>
      <c r="K59" s="382">
        <v>960.13047600000004</v>
      </c>
      <c r="L59" s="381">
        <v>1518.0361110000001</v>
      </c>
      <c r="M59" s="382">
        <v>1223.0590319999999</v>
      </c>
      <c r="N59" s="381">
        <v>2324.655651</v>
      </c>
      <c r="O59" s="382">
        <v>67.127499999999998</v>
      </c>
      <c r="P59" s="382">
        <v>274.95898999999997</v>
      </c>
      <c r="Q59" s="381">
        <v>2425.2485529999999</v>
      </c>
      <c r="R59" s="378" t="s">
        <v>604</v>
      </c>
    </row>
    <row r="60" spans="1:18" ht="15.95" customHeight="1" x14ac:dyDescent="0.2">
      <c r="A60" s="379"/>
      <c r="B60" s="365" t="s">
        <v>605</v>
      </c>
      <c r="C60" s="365"/>
      <c r="D60" s="380">
        <v>35016.586321000002</v>
      </c>
      <c r="E60" s="381">
        <v>13659.246179</v>
      </c>
      <c r="F60" s="382">
        <v>3599.7768689999998</v>
      </c>
      <c r="G60" s="383">
        <v>3523.0374819999997</v>
      </c>
      <c r="H60" s="382">
        <v>2662.4236379999998</v>
      </c>
      <c r="I60" s="382">
        <v>104.65872299999999</v>
      </c>
      <c r="J60" s="382">
        <v>32.799157000000001</v>
      </c>
      <c r="K60" s="382">
        <v>9480.1857419999997</v>
      </c>
      <c r="L60" s="381">
        <v>13712.477111</v>
      </c>
      <c r="M60" s="382">
        <v>12280.775334</v>
      </c>
      <c r="N60" s="381">
        <v>7423.9240989999998</v>
      </c>
      <c r="O60" s="382">
        <v>2280.4003130000001</v>
      </c>
      <c r="P60" s="382">
        <v>1279.0346499999998</v>
      </c>
      <c r="Q60" s="381">
        <v>250.36426800000001</v>
      </c>
      <c r="R60" s="378" t="s">
        <v>606</v>
      </c>
    </row>
    <row r="61" spans="1:18" ht="24" customHeight="1" x14ac:dyDescent="0.2">
      <c r="A61" s="379">
        <v>2001</v>
      </c>
      <c r="B61" s="365" t="s">
        <v>511</v>
      </c>
      <c r="C61" s="365"/>
      <c r="D61" s="380">
        <v>55513.897379000002</v>
      </c>
      <c r="E61" s="381">
        <v>24064.201392000003</v>
      </c>
      <c r="F61" s="382">
        <v>10086.403835000001</v>
      </c>
      <c r="G61" s="383">
        <v>9989.1932620000007</v>
      </c>
      <c r="H61" s="382">
        <v>7756.6573170000001</v>
      </c>
      <c r="I61" s="382">
        <v>693.28545299999996</v>
      </c>
      <c r="J61" s="382">
        <v>38.228252999999995</v>
      </c>
      <c r="K61" s="382">
        <v>13050.768718000001</v>
      </c>
      <c r="L61" s="381">
        <v>17349.170364000001</v>
      </c>
      <c r="M61" s="382">
        <v>15451.906018</v>
      </c>
      <c r="N61" s="381">
        <v>10739.574935999999</v>
      </c>
      <c r="O61" s="382">
        <v>3063.6291269999997</v>
      </c>
      <c r="P61" s="382">
        <v>1328.3893109999999</v>
      </c>
      <c r="Q61" s="381">
        <v>3330.934843</v>
      </c>
      <c r="R61" s="378" t="s">
        <v>602</v>
      </c>
    </row>
    <row r="62" spans="1:18" ht="15.95" customHeight="1" x14ac:dyDescent="0.2">
      <c r="A62" s="379"/>
      <c r="B62" s="365" t="s">
        <v>603</v>
      </c>
      <c r="C62" s="365"/>
      <c r="D62" s="380">
        <v>13247.918571</v>
      </c>
      <c r="E62" s="381">
        <v>6436.7846090000003</v>
      </c>
      <c r="F62" s="382">
        <v>5251.9260429999995</v>
      </c>
      <c r="G62" s="383">
        <v>5229.4457359999997</v>
      </c>
      <c r="H62" s="382">
        <v>4044.0912490000001</v>
      </c>
      <c r="I62" s="382">
        <v>554.52264700000001</v>
      </c>
      <c r="J62" s="382">
        <v>1.0738510000000001</v>
      </c>
      <c r="K62" s="382">
        <v>1015.569387</v>
      </c>
      <c r="L62" s="381">
        <v>1582.018998</v>
      </c>
      <c r="M62" s="382">
        <v>1261.967011</v>
      </c>
      <c r="N62" s="381">
        <v>2079.0973050000002</v>
      </c>
      <c r="O62" s="382">
        <v>65.147597000000005</v>
      </c>
      <c r="P62" s="382">
        <v>165.16559799999999</v>
      </c>
      <c r="Q62" s="381">
        <v>3069.7721080000001</v>
      </c>
      <c r="R62" s="378" t="s">
        <v>604</v>
      </c>
    </row>
    <row r="63" spans="1:18" ht="15.95" customHeight="1" x14ac:dyDescent="0.2">
      <c r="A63" s="379"/>
      <c r="B63" s="365" t="s">
        <v>605</v>
      </c>
      <c r="C63" s="365"/>
      <c r="D63" s="380">
        <v>42265.978808</v>
      </c>
      <c r="E63" s="381">
        <v>17627.416783000001</v>
      </c>
      <c r="F63" s="382">
        <v>4834.4777920000006</v>
      </c>
      <c r="G63" s="383">
        <v>4759.7475259999992</v>
      </c>
      <c r="H63" s="382">
        <v>3712.5660680000001</v>
      </c>
      <c r="I63" s="382">
        <v>138.76280600000001</v>
      </c>
      <c r="J63" s="382">
        <v>37.154402000000005</v>
      </c>
      <c r="K63" s="382">
        <v>12035.199331</v>
      </c>
      <c r="L63" s="381">
        <v>15767.151366</v>
      </c>
      <c r="M63" s="382">
        <v>14189.939006999999</v>
      </c>
      <c r="N63" s="381">
        <v>8660.4776310000016</v>
      </c>
      <c r="O63" s="382">
        <v>2998.48153</v>
      </c>
      <c r="P63" s="382">
        <v>1163.2237130000001</v>
      </c>
      <c r="Q63" s="381">
        <v>261.162735</v>
      </c>
      <c r="R63" s="378" t="s">
        <v>606</v>
      </c>
    </row>
    <row r="64" spans="1:18" ht="24" customHeight="1" x14ac:dyDescent="0.2">
      <c r="A64" s="379">
        <v>2000</v>
      </c>
      <c r="B64" s="365" t="s">
        <v>511</v>
      </c>
      <c r="C64" s="365"/>
      <c r="D64" s="380">
        <v>55726.832747</v>
      </c>
      <c r="E64" s="381">
        <v>25882.191515000002</v>
      </c>
      <c r="F64" s="382">
        <v>11757.707028999999</v>
      </c>
      <c r="G64" s="383">
        <v>11631.955729000001</v>
      </c>
      <c r="H64" s="382">
        <v>9123.880701</v>
      </c>
      <c r="I64" s="382">
        <v>785.50455899999997</v>
      </c>
      <c r="J64" s="382">
        <v>31.998069000000001</v>
      </c>
      <c r="K64" s="382">
        <v>13037.379870999999</v>
      </c>
      <c r="L64" s="381">
        <v>16346.936288000001</v>
      </c>
      <c r="M64" s="382">
        <v>14544.305350999999</v>
      </c>
      <c r="N64" s="381">
        <v>10492.199892999999</v>
      </c>
      <c r="O64" s="382">
        <v>2961.2680269999996</v>
      </c>
      <c r="P64" s="382">
        <v>1222.098317</v>
      </c>
      <c r="Q64" s="381">
        <v>2907.0411960000001</v>
      </c>
      <c r="R64" s="378" t="s">
        <v>602</v>
      </c>
    </row>
    <row r="65" spans="1:18" ht="15.95" customHeight="1" x14ac:dyDescent="0.2">
      <c r="A65" s="379"/>
      <c r="B65" s="365" t="s">
        <v>603</v>
      </c>
      <c r="C65" s="365"/>
      <c r="D65" s="380">
        <v>14754.570399</v>
      </c>
      <c r="E65" s="381">
        <v>8254.2054019999996</v>
      </c>
      <c r="F65" s="382">
        <v>7007.3265780000002</v>
      </c>
      <c r="G65" s="383">
        <v>6944.7107529999994</v>
      </c>
      <c r="H65" s="382">
        <v>5505.1525229999997</v>
      </c>
      <c r="I65" s="382">
        <v>648.87698699999999</v>
      </c>
      <c r="J65" s="382">
        <v>1.2958019999999999</v>
      </c>
      <c r="K65" s="382">
        <v>1025.9437759999998</v>
      </c>
      <c r="L65" s="381">
        <v>1651.3534460000001</v>
      </c>
      <c r="M65" s="382">
        <v>1306.8512250000001</v>
      </c>
      <c r="N65" s="381">
        <v>2062.2921369999999</v>
      </c>
      <c r="O65" s="382">
        <v>72.719012000000006</v>
      </c>
      <c r="P65" s="382">
        <v>115.860658</v>
      </c>
      <c r="Q65" s="381">
        <v>2689.1654830000002</v>
      </c>
      <c r="R65" s="378" t="s">
        <v>604</v>
      </c>
    </row>
    <row r="66" spans="1:18" ht="15.95" customHeight="1" x14ac:dyDescent="0.2">
      <c r="A66" s="379"/>
      <c r="B66" s="365" t="s">
        <v>605</v>
      </c>
      <c r="C66" s="365"/>
      <c r="D66" s="380">
        <v>40972.262347999997</v>
      </c>
      <c r="E66" s="381">
        <v>17627.986113000003</v>
      </c>
      <c r="F66" s="382">
        <v>4750.380451</v>
      </c>
      <c r="G66" s="383">
        <v>4687.244976</v>
      </c>
      <c r="H66" s="382">
        <v>3618.7281779999998</v>
      </c>
      <c r="I66" s="382">
        <v>136.62757199999999</v>
      </c>
      <c r="J66" s="382">
        <v>30.702266999999999</v>
      </c>
      <c r="K66" s="382">
        <v>12011.436095000001</v>
      </c>
      <c r="L66" s="381">
        <v>14695.582842</v>
      </c>
      <c r="M66" s="382">
        <v>13237.454126000001</v>
      </c>
      <c r="N66" s="381">
        <v>8429.9077560000005</v>
      </c>
      <c r="O66" s="382">
        <v>2888.5490150000001</v>
      </c>
      <c r="P66" s="382">
        <v>1106.2376589999999</v>
      </c>
      <c r="Q66" s="381">
        <v>217.87571299999999</v>
      </c>
      <c r="R66" s="378" t="s">
        <v>606</v>
      </c>
    </row>
    <row r="67" spans="1:18" x14ac:dyDescent="0.2">
      <c r="A67" s="388"/>
      <c r="B67" s="363"/>
      <c r="C67" s="363"/>
      <c r="D67" s="389"/>
      <c r="E67" s="390"/>
      <c r="F67" s="391"/>
      <c r="G67" s="392"/>
      <c r="H67" s="391"/>
      <c r="I67" s="391"/>
      <c r="J67" s="391"/>
      <c r="K67" s="391"/>
      <c r="L67" s="390"/>
      <c r="M67" s="391"/>
      <c r="N67" s="390"/>
      <c r="O67" s="391"/>
      <c r="P67" s="391"/>
      <c r="Q67" s="392"/>
      <c r="R67" s="393"/>
    </row>
    <row r="69" spans="1:18" s="355" customFormat="1" x14ac:dyDescent="0.2">
      <c r="A69" s="394" t="s">
        <v>594</v>
      </c>
      <c r="D69" s="395"/>
    </row>
    <row r="70" spans="1:18" s="355" customFormat="1" x14ac:dyDescent="0.2">
      <c r="A70" s="394" t="s">
        <v>607</v>
      </c>
      <c r="D70" s="395"/>
    </row>
    <row r="71" spans="1:18" s="355" customFormat="1" x14ac:dyDescent="0.2">
      <c r="A71" s="394" t="s">
        <v>608</v>
      </c>
      <c r="D71" s="395"/>
    </row>
    <row r="72" spans="1:18" s="355" customFormat="1" x14ac:dyDescent="0.2">
      <c r="A72" s="394" t="s">
        <v>609</v>
      </c>
      <c r="D72" s="395"/>
    </row>
    <row r="73" spans="1:18" s="355" customFormat="1" x14ac:dyDescent="0.2">
      <c r="A73" s="394" t="s">
        <v>610</v>
      </c>
      <c r="D73" s="395"/>
    </row>
    <row r="74" spans="1:18" s="355" customFormat="1" x14ac:dyDescent="0.2">
      <c r="A74" s="394" t="s">
        <v>596</v>
      </c>
      <c r="D74" s="395"/>
    </row>
    <row r="75" spans="1:18" s="355" customFormat="1" x14ac:dyDescent="0.2">
      <c r="A75" s="394" t="s">
        <v>611</v>
      </c>
      <c r="D75" s="395"/>
    </row>
    <row r="76" spans="1:18" s="355" customFormat="1" x14ac:dyDescent="0.2">
      <c r="A76" s="394" t="s">
        <v>612</v>
      </c>
      <c r="D76" s="395"/>
    </row>
    <row r="77" spans="1:18" s="355" customFormat="1" x14ac:dyDescent="0.2">
      <c r="A77" s="394" t="s">
        <v>613</v>
      </c>
      <c r="D77" s="395"/>
    </row>
    <row r="78" spans="1:18" s="355" customFormat="1" x14ac:dyDescent="0.2">
      <c r="A78" s="408"/>
      <c r="D78" s="395"/>
    </row>
    <row r="79" spans="1:18" s="355" customFormat="1" x14ac:dyDescent="0.2">
      <c r="A79" s="408"/>
      <c r="D79" s="395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transitionEvaluation="1">
    <pageSetUpPr fitToPage="1"/>
  </sheetPr>
  <dimension ref="A1:W81"/>
  <sheetViews>
    <sheetView showGridLines="0" workbookViewId="0"/>
  </sheetViews>
  <sheetFormatPr defaultColWidth="12.5" defaultRowHeight="12" customHeight="1" x14ac:dyDescent="0.2"/>
  <cols>
    <col min="1" max="1" width="28.5" style="416" customWidth="1"/>
    <col min="2" max="4" width="8.6640625" style="416" customWidth="1"/>
    <col min="5" max="5" width="8.6640625" style="421" customWidth="1"/>
    <col min="6" max="20" width="8.6640625" style="416" customWidth="1"/>
    <col min="21" max="21" width="2.1640625" style="416" customWidth="1"/>
    <col min="22" max="22" width="31.83203125" style="416" customWidth="1"/>
    <col min="23" max="16384" width="12.5" style="416"/>
  </cols>
  <sheetData>
    <row r="1" spans="1:23" s="412" customFormat="1" ht="12" customHeight="1" x14ac:dyDescent="0.2">
      <c r="A1" s="411" t="s">
        <v>616</v>
      </c>
      <c r="E1" s="413"/>
      <c r="M1" s="414"/>
      <c r="N1" s="414"/>
      <c r="O1" s="414"/>
      <c r="P1" s="414"/>
      <c r="Q1" s="414"/>
      <c r="R1" s="414"/>
      <c r="S1" s="414"/>
      <c r="T1" s="414"/>
      <c r="U1" s="414"/>
      <c r="V1" s="413"/>
      <c r="W1" s="415"/>
    </row>
    <row r="2" spans="1:23" ht="12" customHeight="1" x14ac:dyDescent="0.2">
      <c r="A2" s="165" t="s">
        <v>0</v>
      </c>
      <c r="B2" s="209"/>
      <c r="C2" s="209"/>
      <c r="D2" s="209"/>
      <c r="E2" s="85"/>
      <c r="V2" s="603" t="s">
        <v>1</v>
      </c>
    </row>
    <row r="3" spans="1:23" ht="12" customHeight="1" x14ac:dyDescent="0.2">
      <c r="A3" s="417" t="s">
        <v>810</v>
      </c>
      <c r="B3" s="209"/>
      <c r="C3" s="209"/>
      <c r="D3" s="85"/>
      <c r="E3" s="85"/>
      <c r="V3" s="604" t="s">
        <v>26</v>
      </c>
    </row>
    <row r="4" spans="1:23" s="418" customFormat="1" ht="12" customHeight="1" x14ac:dyDescent="0.2">
      <c r="A4" s="211" t="s">
        <v>617</v>
      </c>
      <c r="B4" s="209"/>
      <c r="C4" s="209"/>
      <c r="E4" s="85"/>
      <c r="V4" s="211" t="s">
        <v>618</v>
      </c>
    </row>
    <row r="5" spans="1:23" ht="12" customHeight="1" x14ac:dyDescent="0.2">
      <c r="A5" s="213"/>
      <c r="B5" s="214"/>
      <c r="C5" s="214"/>
      <c r="D5" s="216"/>
      <c r="E5" s="216"/>
      <c r="F5" s="419"/>
      <c r="G5" s="419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419"/>
      <c r="V5" s="211"/>
    </row>
    <row r="6" spans="1:23" s="420" customFormat="1" ht="12" customHeight="1" x14ac:dyDescent="0.2">
      <c r="A6" s="596"/>
      <c r="B6" s="597">
        <v>2000</v>
      </c>
      <c r="C6" s="597">
        <v>2001</v>
      </c>
      <c r="D6" s="597">
        <v>2002</v>
      </c>
      <c r="E6" s="598">
        <v>2003</v>
      </c>
      <c r="F6" s="599">
        <v>2004</v>
      </c>
      <c r="G6" s="599">
        <v>2005</v>
      </c>
      <c r="H6" s="600">
        <v>2006</v>
      </c>
      <c r="I6" s="600">
        <v>2007</v>
      </c>
      <c r="J6" s="600">
        <v>2008</v>
      </c>
      <c r="K6" s="600">
        <v>2009</v>
      </c>
      <c r="L6" s="600">
        <v>2010</v>
      </c>
      <c r="M6" s="600">
        <v>2011</v>
      </c>
      <c r="N6" s="600">
        <v>2012</v>
      </c>
      <c r="O6" s="600">
        <v>2013</v>
      </c>
      <c r="P6" s="600">
        <v>2014</v>
      </c>
      <c r="Q6" s="600">
        <v>2015</v>
      </c>
      <c r="R6" s="600">
        <v>2016</v>
      </c>
      <c r="S6" s="600">
        <v>2017</v>
      </c>
      <c r="T6" s="600">
        <v>2018</v>
      </c>
      <c r="U6" s="601"/>
      <c r="V6" s="602"/>
    </row>
    <row r="7" spans="1:23" ht="12" customHeight="1" x14ac:dyDescent="0.2"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V7" s="422"/>
    </row>
    <row r="8" spans="1:23" s="427" customFormat="1" ht="21.95" customHeight="1" x14ac:dyDescent="0.2">
      <c r="A8" s="423" t="s">
        <v>619</v>
      </c>
      <c r="B8" s="424">
        <v>236055.15695067265</v>
      </c>
      <c r="C8" s="424">
        <v>227813.15979277331</v>
      </c>
      <c r="D8" s="424">
        <v>230067.80362276896</v>
      </c>
      <c r="E8" s="424">
        <v>237943.21182667298</v>
      </c>
      <c r="F8" s="424">
        <v>222736.853789769</v>
      </c>
      <c r="G8" s="424">
        <v>192694.30454397414</v>
      </c>
      <c r="H8" s="424">
        <v>217618.43933919788</v>
      </c>
      <c r="I8" s="424">
        <v>261672.00298331733</v>
      </c>
      <c r="J8" s="424">
        <v>289572.9844785647</v>
      </c>
      <c r="K8" s="424">
        <v>333606.6249761291</v>
      </c>
      <c r="L8" s="424">
        <v>452780.43642114254</v>
      </c>
      <c r="M8" s="424">
        <v>516030.34082481032</v>
      </c>
      <c r="N8" s="424">
        <v>570830.68955685431</v>
      </c>
      <c r="O8" s="424">
        <v>621438.72610390757</v>
      </c>
      <c r="P8" s="424">
        <v>712655.06448754063</v>
      </c>
      <c r="Q8" s="424">
        <v>665100.5150610893</v>
      </c>
      <c r="R8" s="424">
        <v>676647.28609056654</v>
      </c>
      <c r="S8" s="424">
        <v>667102.64450478298</v>
      </c>
      <c r="T8" s="424">
        <v>665777.12619970459</v>
      </c>
      <c r="U8" s="425"/>
      <c r="V8" s="426" t="s">
        <v>620</v>
      </c>
    </row>
    <row r="9" spans="1:23" s="432" customFormat="1" ht="21.95" customHeight="1" x14ac:dyDescent="0.2">
      <c r="A9" s="428" t="s">
        <v>621</v>
      </c>
      <c r="B9" s="429">
        <v>105280.6</v>
      </c>
      <c r="C9" s="429">
        <v>108209.1</v>
      </c>
      <c r="D9" s="429">
        <v>125245.1</v>
      </c>
      <c r="E9" s="429">
        <v>135688.9</v>
      </c>
      <c r="F9" s="429">
        <v>132258.6</v>
      </c>
      <c r="G9" s="429">
        <v>100284.4</v>
      </c>
      <c r="H9" s="429">
        <v>89245.3</v>
      </c>
      <c r="I9" s="429">
        <v>85955.6</v>
      </c>
      <c r="J9" s="429">
        <v>84160.4</v>
      </c>
      <c r="K9" s="429">
        <v>95501.7</v>
      </c>
      <c r="L9" s="429">
        <v>82846.889775999996</v>
      </c>
      <c r="M9" s="429">
        <v>77300.049361790007</v>
      </c>
      <c r="N9" s="429">
        <v>82245.245307809993</v>
      </c>
      <c r="O9" s="429">
        <v>122641.44093654482</v>
      </c>
      <c r="P9" s="429">
        <v>139051.09250809532</v>
      </c>
      <c r="Q9" s="429">
        <v>130587.41654424519</v>
      </c>
      <c r="R9" s="429">
        <v>130274.01657027582</v>
      </c>
      <c r="S9" s="429">
        <v>125491.6310798546</v>
      </c>
      <c r="T9" s="429">
        <v>129138.74944009002</v>
      </c>
      <c r="U9" s="430"/>
      <c r="V9" s="431" t="s">
        <v>622</v>
      </c>
    </row>
    <row r="10" spans="1:23" s="432" customFormat="1" ht="21.95" customHeight="1" x14ac:dyDescent="0.2">
      <c r="A10" s="428" t="s">
        <v>623</v>
      </c>
      <c r="B10" s="429">
        <v>130774.55695067265</v>
      </c>
      <c r="C10" s="429">
        <v>119604.0597927733</v>
      </c>
      <c r="D10" s="429">
        <v>104822.70362276895</v>
      </c>
      <c r="E10" s="429">
        <v>102254.31182667299</v>
      </c>
      <c r="F10" s="429">
        <v>90478.253789768991</v>
      </c>
      <c r="G10" s="429">
        <v>92409.904543974146</v>
      </c>
      <c r="H10" s="429">
        <v>128373.13933919788</v>
      </c>
      <c r="I10" s="429">
        <v>175716.40298331733</v>
      </c>
      <c r="J10" s="429">
        <v>205412.58447856471</v>
      </c>
      <c r="K10" s="429">
        <v>238104.92497612908</v>
      </c>
      <c r="L10" s="429">
        <v>348840.40826715052</v>
      </c>
      <c r="M10" s="429">
        <v>413589.7263385923</v>
      </c>
      <c r="N10" s="429">
        <v>442576.73238031589</v>
      </c>
      <c r="O10" s="429">
        <v>498797.28516736277</v>
      </c>
      <c r="P10" s="429">
        <v>573603.97197944531</v>
      </c>
      <c r="Q10" s="429">
        <v>534513.0985168441</v>
      </c>
      <c r="R10" s="429">
        <v>546373.26952029066</v>
      </c>
      <c r="S10" s="429">
        <v>541611.01342492842</v>
      </c>
      <c r="T10" s="429">
        <v>536638.37675961456</v>
      </c>
      <c r="U10" s="430"/>
      <c r="V10" s="431" t="s">
        <v>624</v>
      </c>
    </row>
    <row r="11" spans="1:23" s="427" customFormat="1" ht="12" customHeight="1" x14ac:dyDescent="0.2">
      <c r="A11" s="433"/>
      <c r="B11" s="434"/>
      <c r="C11" s="435"/>
      <c r="D11" s="435"/>
      <c r="E11" s="435"/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36"/>
      <c r="V11" s="437" t="s">
        <v>625</v>
      </c>
    </row>
    <row r="12" spans="1:23" s="427" customFormat="1" ht="12" customHeight="1" x14ac:dyDescent="0.2">
      <c r="A12" s="99" t="s">
        <v>179</v>
      </c>
      <c r="B12" s="438"/>
      <c r="C12" s="438"/>
      <c r="D12" s="438"/>
      <c r="E12" s="439"/>
      <c r="F12" s="440"/>
      <c r="G12" s="440"/>
      <c r="H12" s="440"/>
      <c r="I12" s="440"/>
      <c r="J12" s="440"/>
      <c r="K12" s="440"/>
      <c r="L12" s="440"/>
      <c r="M12" s="440"/>
      <c r="N12" s="440"/>
      <c r="O12" s="440"/>
      <c r="P12" s="440"/>
      <c r="Q12" s="440"/>
      <c r="R12" s="440"/>
      <c r="S12" s="440"/>
      <c r="T12" s="440"/>
      <c r="U12" s="441"/>
      <c r="V12"/>
    </row>
    <row r="13" spans="1:23" s="432" customFormat="1" ht="18" customHeight="1" x14ac:dyDescent="0.2">
      <c r="A13" s="442" t="s">
        <v>626</v>
      </c>
      <c r="B13" s="443"/>
      <c r="C13" s="443"/>
      <c r="D13" s="438"/>
      <c r="E13" s="439"/>
      <c r="F13" s="442"/>
      <c r="G13" s="440"/>
      <c r="H13" s="440"/>
      <c r="I13" s="440"/>
      <c r="J13" s="440"/>
      <c r="K13" s="440"/>
      <c r="L13" s="440"/>
      <c r="M13" s="440"/>
      <c r="N13" s="440"/>
      <c r="O13" s="440"/>
      <c r="P13" s="440"/>
      <c r="Q13" s="440"/>
      <c r="R13" s="440"/>
      <c r="S13" s="440"/>
      <c r="T13" s="440"/>
      <c r="U13" s="444"/>
      <c r="V13"/>
    </row>
    <row r="14" spans="1:23" s="432" customFormat="1" ht="12" customHeight="1" x14ac:dyDescent="0.2">
      <c r="A14" s="445" t="s">
        <v>627</v>
      </c>
      <c r="B14" s="443"/>
      <c r="C14" s="443"/>
      <c r="D14" s="438"/>
      <c r="E14" s="439"/>
      <c r="F14" s="445"/>
      <c r="G14" s="440"/>
      <c r="H14" s="440"/>
      <c r="I14" s="440"/>
      <c r="J14" s="440"/>
      <c r="K14" s="440"/>
      <c r="L14" s="440"/>
      <c r="M14" s="440"/>
      <c r="N14" s="440"/>
      <c r="O14" s="440"/>
      <c r="P14" s="440"/>
      <c r="Q14" s="440"/>
      <c r="R14" s="440"/>
      <c r="S14" s="440"/>
      <c r="T14" s="440"/>
      <c r="U14" s="430"/>
      <c r="V14"/>
    </row>
    <row r="15" spans="1:23" s="432" customFormat="1" ht="12" customHeight="1" x14ac:dyDescent="0.2">
      <c r="A15" s="446" t="s">
        <v>628</v>
      </c>
      <c r="B15" s="443"/>
      <c r="C15" s="443"/>
      <c r="D15" s="438"/>
      <c r="E15" s="439"/>
      <c r="F15" s="446"/>
      <c r="G15" s="440"/>
      <c r="H15" s="440"/>
      <c r="I15" s="440"/>
      <c r="J15" s="440"/>
      <c r="K15" s="440"/>
      <c r="L15" s="440"/>
      <c r="M15" s="440"/>
      <c r="N15" s="440"/>
      <c r="O15" s="440"/>
      <c r="P15" s="440"/>
      <c r="Q15" s="440"/>
      <c r="R15" s="440"/>
      <c r="S15" s="440"/>
      <c r="T15" s="440"/>
      <c r="U15" s="447"/>
      <c r="V15"/>
    </row>
    <row r="16" spans="1:23" s="432" customFormat="1" ht="12" customHeight="1" x14ac:dyDescent="0.2">
      <c r="A16" s="416" t="s">
        <v>629</v>
      </c>
      <c r="B16" s="443"/>
      <c r="C16" s="443"/>
      <c r="D16" s="438"/>
      <c r="E16" s="439"/>
      <c r="F16" s="416"/>
      <c r="G16" s="440"/>
      <c r="H16" s="440"/>
      <c r="I16" s="440"/>
      <c r="J16" s="440"/>
      <c r="K16" s="440"/>
      <c r="L16" s="440"/>
      <c r="M16" s="440"/>
      <c r="N16" s="440"/>
      <c r="O16" s="440"/>
      <c r="P16" s="440"/>
      <c r="Q16" s="440"/>
      <c r="R16" s="440"/>
      <c r="S16" s="440"/>
      <c r="T16" s="440"/>
      <c r="U16" s="444"/>
      <c r="V16"/>
    </row>
    <row r="17" spans="1:22" s="432" customFormat="1" ht="11.25" x14ac:dyDescent="0.2">
      <c r="A17" s="416"/>
      <c r="B17" s="443"/>
      <c r="C17" s="443"/>
      <c r="D17" s="438"/>
      <c r="E17" s="439"/>
      <c r="F17" s="416"/>
      <c r="G17" s="440"/>
      <c r="H17" s="440"/>
      <c r="I17" s="440"/>
      <c r="J17" s="440"/>
      <c r="K17" s="440"/>
      <c r="L17" s="440"/>
      <c r="M17" s="440"/>
      <c r="N17" s="440"/>
      <c r="O17" s="440"/>
      <c r="P17" s="440"/>
      <c r="Q17" s="440"/>
      <c r="R17" s="440"/>
      <c r="S17" s="440"/>
      <c r="T17" s="440"/>
      <c r="U17" s="430"/>
      <c r="V17"/>
    </row>
    <row r="18" spans="1:22" s="432" customFormat="1" ht="12" customHeight="1" x14ac:dyDescent="0.2">
      <c r="A18" s="442" t="s">
        <v>186</v>
      </c>
      <c r="B18" s="443"/>
      <c r="C18" s="443"/>
      <c r="D18" s="438"/>
      <c r="E18" s="439"/>
      <c r="F18" s="428"/>
      <c r="G18" s="440"/>
      <c r="H18" s="440"/>
      <c r="I18" s="440"/>
      <c r="J18" s="440"/>
      <c r="K18" s="440"/>
      <c r="L18" s="440"/>
      <c r="M18" s="440"/>
      <c r="N18" s="440"/>
      <c r="O18" s="440"/>
      <c r="P18" s="440"/>
      <c r="Q18" s="440"/>
      <c r="R18" s="440"/>
      <c r="S18" s="440"/>
      <c r="T18" s="440"/>
      <c r="U18" s="447"/>
      <c r="V18"/>
    </row>
    <row r="19" spans="1:22" s="432" customFormat="1" ht="12" customHeight="1" x14ac:dyDescent="0.2">
      <c r="A19" s="418" t="s">
        <v>630</v>
      </c>
      <c r="B19" s="443"/>
      <c r="C19" s="443"/>
      <c r="D19" s="438"/>
      <c r="E19" s="439"/>
      <c r="F19" s="442"/>
      <c r="G19" s="440"/>
      <c r="H19" s="440"/>
      <c r="I19" s="440"/>
      <c r="J19" s="440"/>
      <c r="K19" s="440"/>
      <c r="L19" s="440"/>
      <c r="M19" s="440"/>
      <c r="N19" s="440"/>
      <c r="O19" s="440"/>
      <c r="P19" s="440"/>
      <c r="Q19" s="440"/>
      <c r="R19" s="440"/>
      <c r="S19" s="440"/>
      <c r="T19" s="440"/>
      <c r="U19" s="447"/>
      <c r="V19"/>
    </row>
    <row r="20" spans="1:22" s="432" customFormat="1" ht="12" customHeight="1" x14ac:dyDescent="0.2">
      <c r="A20" s="416" t="s">
        <v>631</v>
      </c>
      <c r="B20" s="443"/>
      <c r="C20" s="443"/>
      <c r="D20" s="438"/>
      <c r="E20" s="439"/>
      <c r="F20" s="416"/>
      <c r="G20" s="440"/>
      <c r="H20" s="440"/>
      <c r="I20" s="440"/>
      <c r="J20" s="440"/>
      <c r="K20" s="440"/>
      <c r="L20" s="440"/>
      <c r="M20" s="440"/>
      <c r="N20" s="440"/>
      <c r="O20" s="440"/>
      <c r="P20" s="440"/>
      <c r="Q20" s="440"/>
      <c r="R20" s="440"/>
      <c r="S20" s="440"/>
      <c r="T20" s="440"/>
      <c r="U20" s="447"/>
      <c r="V20"/>
    </row>
    <row r="21" spans="1:22" s="432" customFormat="1" ht="12" customHeight="1" x14ac:dyDescent="0.2">
      <c r="A21" s="418" t="s">
        <v>632</v>
      </c>
      <c r="B21" s="443"/>
      <c r="C21" s="443"/>
      <c r="D21" s="438"/>
      <c r="E21" s="439"/>
      <c r="F21" s="442"/>
      <c r="G21" s="440"/>
      <c r="H21" s="440"/>
      <c r="I21" s="440"/>
      <c r="J21" s="440"/>
      <c r="K21" s="440"/>
      <c r="L21" s="440"/>
      <c r="M21" s="440"/>
      <c r="N21" s="440"/>
      <c r="O21" s="440"/>
      <c r="P21" s="440"/>
      <c r="Q21" s="440"/>
      <c r="R21" s="440"/>
      <c r="S21" s="440"/>
      <c r="T21" s="440"/>
      <c r="U21" s="447"/>
      <c r="V21"/>
    </row>
    <row r="22" spans="1:22" s="432" customFormat="1" ht="12" customHeight="1" x14ac:dyDescent="0.2">
      <c r="A22" s="416" t="s">
        <v>633</v>
      </c>
      <c r="B22" s="438"/>
      <c r="C22" s="438"/>
      <c r="D22" s="438"/>
      <c r="E22" s="439"/>
      <c r="F22" s="442"/>
      <c r="G22" s="440"/>
      <c r="H22" s="440"/>
      <c r="I22" s="440"/>
      <c r="J22" s="440"/>
      <c r="K22" s="440"/>
      <c r="L22" s="440"/>
      <c r="M22" s="440"/>
      <c r="N22" s="440"/>
      <c r="O22" s="440"/>
      <c r="P22" s="440"/>
      <c r="Q22" s="440"/>
      <c r="R22" s="440"/>
      <c r="S22" s="440"/>
      <c r="T22" s="440"/>
      <c r="U22" s="447"/>
      <c r="V22"/>
    </row>
    <row r="23" spans="1:22" s="432" customFormat="1" ht="12" customHeight="1" x14ac:dyDescent="0.2">
      <c r="A23" s="416"/>
      <c r="B23" s="438"/>
      <c r="C23" s="438"/>
      <c r="D23" s="438"/>
      <c r="E23" s="439"/>
      <c r="F23" s="416"/>
      <c r="G23" s="440"/>
      <c r="H23" s="440"/>
      <c r="I23" s="440"/>
      <c r="J23" s="440"/>
      <c r="K23" s="440"/>
      <c r="L23" s="440"/>
      <c r="M23" s="440"/>
      <c r="N23" s="440"/>
      <c r="O23" s="440"/>
      <c r="P23" s="440"/>
      <c r="Q23" s="440"/>
      <c r="R23" s="440"/>
      <c r="S23" s="440"/>
      <c r="T23" s="440"/>
      <c r="U23" s="447"/>
      <c r="V23"/>
    </row>
    <row r="24" spans="1:22" s="432" customFormat="1" ht="20.100000000000001" customHeight="1" x14ac:dyDescent="0.2">
      <c r="B24" s="448"/>
      <c r="C24" s="448"/>
      <c r="D24" s="448"/>
      <c r="E24" s="448"/>
      <c r="U24" s="449"/>
      <c r="V24"/>
    </row>
    <row r="25" spans="1:22" s="432" customFormat="1" ht="12" customHeight="1" x14ac:dyDescent="0.2">
      <c r="B25" s="416"/>
      <c r="C25" s="416"/>
      <c r="D25" s="416"/>
      <c r="E25" s="421"/>
      <c r="F25" s="416"/>
      <c r="G25" s="416"/>
      <c r="H25" s="416"/>
      <c r="I25" s="416"/>
      <c r="J25" s="416"/>
      <c r="K25" s="416"/>
      <c r="L25" s="416"/>
      <c r="M25" s="447"/>
      <c r="N25" s="447"/>
      <c r="O25" s="447"/>
      <c r="P25" s="447"/>
      <c r="Q25" s="447"/>
      <c r="R25" s="447"/>
      <c r="S25" s="447"/>
      <c r="T25" s="447"/>
      <c r="U25" s="447"/>
      <c r="V25"/>
    </row>
    <row r="26" spans="1:22" s="432" customFormat="1" ht="12" customHeight="1" x14ac:dyDescent="0.2">
      <c r="B26" s="416"/>
      <c r="C26" s="416"/>
      <c r="D26" s="416"/>
      <c r="E26" s="421"/>
      <c r="F26" s="416"/>
      <c r="G26" s="416"/>
      <c r="H26" s="416"/>
      <c r="I26" s="416"/>
      <c r="J26" s="416"/>
      <c r="K26" s="416"/>
      <c r="L26" s="416"/>
      <c r="M26" s="447"/>
      <c r="N26" s="447"/>
      <c r="O26" s="447"/>
      <c r="P26" s="447"/>
      <c r="Q26" s="447"/>
      <c r="R26" s="447"/>
      <c r="S26" s="447"/>
      <c r="T26" s="447"/>
      <c r="U26" s="447"/>
      <c r="V26"/>
    </row>
    <row r="27" spans="1:22" s="432" customFormat="1" ht="12" customHeight="1" x14ac:dyDescent="0.2">
      <c r="B27" s="416"/>
      <c r="C27" s="416"/>
      <c r="D27" s="416"/>
      <c r="E27" s="421"/>
      <c r="F27" s="416"/>
      <c r="G27" s="416"/>
      <c r="H27" s="416"/>
      <c r="I27" s="416"/>
      <c r="J27" s="416"/>
      <c r="K27" s="416"/>
      <c r="L27" s="416"/>
      <c r="M27" s="447"/>
      <c r="N27" s="447"/>
      <c r="O27" s="447"/>
      <c r="P27" s="447"/>
      <c r="Q27" s="447"/>
      <c r="R27" s="447"/>
      <c r="S27" s="447"/>
      <c r="T27" s="447"/>
      <c r="U27" s="447"/>
      <c r="V27"/>
    </row>
    <row r="28" spans="1:22" s="432" customFormat="1" ht="12" customHeight="1" x14ac:dyDescent="0.2">
      <c r="B28" s="416"/>
      <c r="C28" s="416"/>
      <c r="D28" s="416"/>
      <c r="E28" s="421"/>
      <c r="F28" s="416"/>
      <c r="G28" s="416"/>
      <c r="H28" s="416"/>
      <c r="I28" s="416"/>
      <c r="J28" s="416"/>
      <c r="K28" s="416"/>
      <c r="L28" s="416"/>
      <c r="M28" s="416"/>
      <c r="N28" s="416"/>
      <c r="O28" s="416"/>
      <c r="P28" s="416"/>
      <c r="Q28" s="416"/>
      <c r="R28" s="416"/>
      <c r="S28" s="416"/>
      <c r="T28" s="416"/>
      <c r="U28" s="447"/>
      <c r="V28"/>
    </row>
    <row r="29" spans="1:22" s="432" customFormat="1" ht="19.5" customHeight="1" x14ac:dyDescent="0.2">
      <c r="B29" s="416"/>
      <c r="C29" s="416"/>
      <c r="D29" s="416"/>
      <c r="E29" s="421"/>
      <c r="F29" s="416"/>
      <c r="G29" s="416"/>
      <c r="H29" s="416"/>
      <c r="I29" s="416"/>
      <c r="J29" s="416"/>
      <c r="K29" s="416"/>
      <c r="L29" s="416"/>
      <c r="M29" s="416"/>
      <c r="N29" s="416"/>
      <c r="O29" s="416"/>
      <c r="P29" s="416"/>
      <c r="Q29" s="416"/>
      <c r="R29" s="416"/>
      <c r="S29" s="416"/>
      <c r="T29" s="416"/>
      <c r="U29" s="441"/>
      <c r="V29"/>
    </row>
    <row r="30" spans="1:22" s="432" customFormat="1" ht="12" customHeight="1" x14ac:dyDescent="0.2">
      <c r="B30" s="416"/>
      <c r="C30" s="416"/>
      <c r="D30" s="416"/>
      <c r="E30" s="421"/>
      <c r="F30" s="416"/>
      <c r="G30" s="416"/>
      <c r="H30" s="416"/>
      <c r="I30" s="416"/>
      <c r="J30" s="416"/>
      <c r="K30" s="416"/>
      <c r="L30" s="416"/>
      <c r="M30" s="416"/>
      <c r="N30" s="416"/>
      <c r="O30" s="416"/>
      <c r="P30" s="416"/>
      <c r="Q30" s="416"/>
      <c r="R30" s="416"/>
      <c r="S30" s="416"/>
      <c r="T30" s="416"/>
      <c r="U30" s="444"/>
      <c r="V30"/>
    </row>
    <row r="31" spans="1:22" s="432" customFormat="1" ht="12" customHeight="1" x14ac:dyDescent="0.2">
      <c r="A31" s="416"/>
      <c r="B31" s="416"/>
      <c r="C31" s="416"/>
      <c r="D31" s="416"/>
      <c r="E31" s="421"/>
      <c r="F31" s="416"/>
      <c r="G31" s="416"/>
      <c r="H31" s="416"/>
      <c r="I31" s="416"/>
      <c r="J31" s="416"/>
      <c r="K31" s="416"/>
      <c r="L31" s="416"/>
      <c r="M31" s="416"/>
      <c r="N31" s="416"/>
      <c r="O31" s="416"/>
      <c r="P31" s="416"/>
      <c r="Q31" s="416"/>
      <c r="R31" s="416"/>
      <c r="S31" s="416"/>
      <c r="T31" s="416"/>
      <c r="U31" s="430"/>
      <c r="V31"/>
    </row>
    <row r="32" spans="1:22" s="432" customFormat="1" ht="12" customHeight="1" x14ac:dyDescent="0.2">
      <c r="A32" s="418"/>
      <c r="B32" s="416"/>
      <c r="C32" s="416"/>
      <c r="D32" s="416"/>
      <c r="E32" s="416"/>
      <c r="F32" s="416"/>
      <c r="G32" s="416"/>
      <c r="H32" s="416"/>
      <c r="I32" s="416"/>
      <c r="J32" s="416"/>
      <c r="K32" s="416"/>
      <c r="L32" s="416"/>
      <c r="M32" s="416"/>
      <c r="N32" s="416"/>
      <c r="O32" s="416"/>
      <c r="P32" s="416"/>
      <c r="Q32" s="416"/>
      <c r="R32" s="416"/>
      <c r="S32" s="416"/>
      <c r="T32" s="416"/>
      <c r="U32" s="447"/>
      <c r="V32"/>
    </row>
    <row r="33" spans="1:22" s="432" customFormat="1" ht="12" customHeight="1" x14ac:dyDescent="0.2">
      <c r="A33" s="416"/>
      <c r="B33" s="416"/>
      <c r="C33" s="416"/>
      <c r="D33" s="416"/>
      <c r="E33" s="416"/>
      <c r="F33" s="416"/>
      <c r="G33" s="416"/>
      <c r="H33" s="416"/>
      <c r="I33" s="416"/>
      <c r="J33" s="416"/>
      <c r="K33" s="416"/>
      <c r="L33" s="416"/>
      <c r="M33" s="416"/>
      <c r="N33" s="416"/>
      <c r="O33" s="416"/>
      <c r="P33" s="416"/>
      <c r="Q33" s="416"/>
      <c r="R33" s="416"/>
      <c r="S33" s="416"/>
      <c r="T33" s="416"/>
      <c r="U33" s="444"/>
      <c r="V33"/>
    </row>
    <row r="34" spans="1:22" s="432" customFormat="1" ht="12" customHeight="1" x14ac:dyDescent="0.2">
      <c r="A34" s="418"/>
      <c r="B34" s="416"/>
      <c r="C34" s="416"/>
      <c r="D34" s="416"/>
      <c r="E34" s="416"/>
      <c r="F34" s="416"/>
      <c r="G34" s="416"/>
      <c r="H34" s="416"/>
      <c r="I34" s="416"/>
      <c r="J34" s="416"/>
      <c r="K34" s="416"/>
      <c r="L34" s="416"/>
      <c r="M34" s="416"/>
      <c r="N34" s="416"/>
      <c r="O34" s="416"/>
      <c r="P34" s="416"/>
      <c r="Q34" s="416"/>
      <c r="R34" s="416"/>
      <c r="S34" s="416"/>
      <c r="T34" s="416"/>
      <c r="U34" s="430"/>
      <c r="V34"/>
    </row>
    <row r="35" spans="1:22" s="432" customFormat="1" ht="12" customHeight="1" x14ac:dyDescent="0.2">
      <c r="A35" s="418"/>
      <c r="B35" s="416"/>
      <c r="C35" s="416"/>
      <c r="D35" s="416"/>
      <c r="E35" s="416"/>
      <c r="F35" s="416"/>
      <c r="G35" s="416"/>
      <c r="H35" s="416"/>
      <c r="I35" s="416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47"/>
      <c r="V35"/>
    </row>
    <row r="36" spans="1:22" s="432" customFormat="1" ht="12" customHeight="1" x14ac:dyDescent="0.2">
      <c r="A36" s="416"/>
      <c r="B36" s="416"/>
      <c r="C36" s="416"/>
      <c r="D36" s="416"/>
      <c r="E36" s="416"/>
      <c r="F36" s="416"/>
      <c r="G36" s="416"/>
      <c r="H36" s="416"/>
      <c r="I36" s="416"/>
      <c r="J36" s="416"/>
      <c r="K36" s="416"/>
      <c r="L36" s="416"/>
      <c r="M36" s="416"/>
      <c r="N36" s="416"/>
      <c r="O36" s="416"/>
      <c r="P36" s="416"/>
      <c r="Q36" s="416"/>
      <c r="R36" s="416"/>
      <c r="S36" s="416"/>
      <c r="T36" s="416"/>
      <c r="U36" s="447"/>
      <c r="V36"/>
    </row>
    <row r="37" spans="1:22" s="432" customFormat="1" ht="12" customHeight="1" x14ac:dyDescent="0.2">
      <c r="A37" s="450"/>
      <c r="B37" s="429"/>
      <c r="C37" s="429"/>
      <c r="D37" s="429"/>
      <c r="E37" s="429"/>
      <c r="F37" s="429"/>
      <c r="G37" s="429"/>
      <c r="H37" s="429"/>
      <c r="I37" s="429"/>
      <c r="J37" s="429"/>
      <c r="K37" s="429"/>
      <c r="L37" s="429"/>
      <c r="M37" s="429"/>
      <c r="N37" s="429"/>
      <c r="O37" s="429"/>
      <c r="P37" s="429"/>
      <c r="Q37" s="429"/>
      <c r="R37" s="429"/>
      <c r="S37" s="429"/>
      <c r="T37" s="429"/>
      <c r="U37" s="447"/>
      <c r="V37"/>
    </row>
    <row r="38" spans="1:22" s="432" customFormat="1" ht="12" customHeight="1" x14ac:dyDescent="0.2">
      <c r="A38" s="450"/>
      <c r="B38" s="429"/>
      <c r="C38" s="429"/>
      <c r="D38" s="429"/>
      <c r="E38" s="429"/>
      <c r="F38" s="429"/>
      <c r="G38" s="429"/>
      <c r="H38" s="429"/>
      <c r="I38" s="429"/>
      <c r="J38" s="429"/>
      <c r="K38" s="429"/>
      <c r="L38" s="429"/>
      <c r="M38" s="429"/>
      <c r="N38" s="429"/>
      <c r="O38" s="429"/>
      <c r="P38" s="429"/>
      <c r="Q38" s="429"/>
      <c r="R38" s="429"/>
      <c r="S38" s="429"/>
      <c r="T38" s="429"/>
      <c r="U38" s="447"/>
      <c r="V38"/>
    </row>
    <row r="39" spans="1:22" s="432" customFormat="1" ht="12" customHeight="1" x14ac:dyDescent="0.2">
      <c r="A39" s="450"/>
      <c r="B39" s="429"/>
      <c r="C39" s="429"/>
      <c r="D39" s="429"/>
      <c r="E39" s="429"/>
      <c r="F39" s="429"/>
      <c r="G39" s="429"/>
      <c r="H39" s="429"/>
      <c r="I39" s="429"/>
      <c r="J39" s="429"/>
      <c r="K39" s="429"/>
      <c r="L39" s="429"/>
      <c r="M39" s="429"/>
      <c r="N39" s="429"/>
      <c r="O39" s="429"/>
      <c r="P39" s="429"/>
      <c r="Q39" s="429"/>
      <c r="R39" s="429"/>
      <c r="S39" s="429"/>
      <c r="T39" s="429"/>
      <c r="U39" s="447"/>
      <c r="V39"/>
    </row>
    <row r="40" spans="1:22" s="432" customFormat="1" ht="12" customHeight="1" x14ac:dyDescent="0.2">
      <c r="A40" s="450"/>
      <c r="B40" s="429"/>
      <c r="C40" s="429"/>
      <c r="D40" s="429"/>
      <c r="E40" s="429"/>
      <c r="F40" s="429"/>
      <c r="G40" s="429"/>
      <c r="H40" s="429"/>
      <c r="I40" s="429"/>
      <c r="J40" s="429"/>
      <c r="K40" s="429"/>
      <c r="L40" s="429"/>
      <c r="M40" s="429"/>
      <c r="N40" s="429"/>
      <c r="O40" s="429"/>
      <c r="P40" s="429"/>
      <c r="Q40" s="429"/>
      <c r="R40" s="429"/>
      <c r="S40" s="429"/>
      <c r="T40" s="429"/>
      <c r="U40" s="447"/>
      <c r="V40"/>
    </row>
    <row r="41" spans="1:22" s="432" customFormat="1" ht="12" customHeight="1" x14ac:dyDescent="0.2">
      <c r="A41" s="451"/>
      <c r="B41" s="429"/>
      <c r="C41" s="429"/>
      <c r="D41" s="429"/>
      <c r="E41" s="429"/>
      <c r="F41" s="429"/>
      <c r="G41" s="429"/>
      <c r="H41" s="429"/>
      <c r="I41" s="429"/>
      <c r="J41" s="429"/>
      <c r="K41" s="429"/>
      <c r="L41" s="429"/>
      <c r="M41" s="429"/>
      <c r="N41" s="429"/>
      <c r="O41" s="429"/>
      <c r="P41" s="429"/>
      <c r="Q41" s="429"/>
      <c r="R41" s="429"/>
      <c r="S41" s="429"/>
      <c r="T41" s="429"/>
      <c r="U41" s="449"/>
      <c r="V41"/>
    </row>
    <row r="42" spans="1:22" s="432" customFormat="1" ht="12" customHeight="1" x14ac:dyDescent="0.2">
      <c r="A42" s="450"/>
      <c r="B42" s="429"/>
      <c r="C42" s="429"/>
      <c r="D42" s="429"/>
      <c r="E42" s="429"/>
      <c r="F42" s="429"/>
      <c r="G42" s="429"/>
      <c r="H42" s="429"/>
      <c r="I42" s="429"/>
      <c r="J42" s="429"/>
      <c r="K42" s="429"/>
      <c r="L42" s="429"/>
      <c r="M42" s="429"/>
      <c r="N42" s="429"/>
      <c r="O42" s="429"/>
      <c r="P42" s="429"/>
      <c r="Q42" s="429"/>
      <c r="R42" s="429"/>
      <c r="S42" s="429"/>
      <c r="T42" s="429"/>
      <c r="U42" s="447"/>
      <c r="V42"/>
    </row>
    <row r="43" spans="1:22" s="432" customFormat="1" ht="12" customHeight="1" x14ac:dyDescent="0.2">
      <c r="A43" s="450"/>
      <c r="B43" s="429"/>
      <c r="C43" s="429"/>
      <c r="D43" s="429"/>
      <c r="E43" s="429"/>
      <c r="F43" s="429"/>
      <c r="G43" s="429"/>
      <c r="H43" s="429"/>
      <c r="I43" s="429"/>
      <c r="J43" s="429"/>
      <c r="K43" s="429"/>
      <c r="L43" s="429"/>
      <c r="M43" s="429"/>
      <c r="N43" s="429"/>
      <c r="O43" s="429"/>
      <c r="P43" s="429"/>
      <c r="Q43" s="429"/>
      <c r="R43" s="429"/>
      <c r="S43" s="429"/>
      <c r="T43" s="429"/>
      <c r="U43" s="447"/>
      <c r="V43"/>
    </row>
    <row r="44" spans="1:22" s="432" customFormat="1" ht="12" customHeight="1" x14ac:dyDescent="0.2">
      <c r="A44" s="450"/>
      <c r="B44" s="429"/>
      <c r="C44" s="429"/>
      <c r="D44" s="429"/>
      <c r="E44" s="429"/>
      <c r="F44" s="429"/>
      <c r="G44" s="429"/>
      <c r="H44" s="429"/>
      <c r="I44" s="429"/>
      <c r="J44" s="429"/>
      <c r="K44" s="429"/>
      <c r="L44" s="429"/>
      <c r="M44" s="429"/>
      <c r="N44" s="429"/>
      <c r="O44" s="429"/>
      <c r="P44" s="429"/>
      <c r="Q44" s="429"/>
      <c r="R44" s="429"/>
      <c r="S44" s="429"/>
      <c r="T44" s="429"/>
      <c r="U44" s="447"/>
      <c r="V44"/>
    </row>
    <row r="45" spans="1:22" s="432" customFormat="1" ht="12" customHeight="1" x14ac:dyDescent="0.2">
      <c r="U45" s="433"/>
      <c r="V45"/>
    </row>
    <row r="46" spans="1:22" s="427" customFormat="1" ht="19.5" customHeight="1" x14ac:dyDescent="0.2">
      <c r="V46"/>
    </row>
    <row r="47" spans="1:22" s="432" customFormat="1" ht="12" customHeight="1" x14ac:dyDescent="0.2">
      <c r="V47"/>
    </row>
    <row r="48" spans="1:22" s="432" customFormat="1" ht="12" customHeight="1" x14ac:dyDescent="0.2">
      <c r="V48"/>
    </row>
    <row r="49" spans="22:22" s="432" customFormat="1" ht="12" customHeight="1" x14ac:dyDescent="0.2">
      <c r="V49"/>
    </row>
    <row r="50" spans="22:22" s="432" customFormat="1" ht="12" customHeight="1" x14ac:dyDescent="0.2">
      <c r="V50"/>
    </row>
    <row r="51" spans="22:22" s="432" customFormat="1" ht="12" customHeight="1" x14ac:dyDescent="0.2">
      <c r="V51"/>
    </row>
    <row r="52" spans="22:22" s="432" customFormat="1" ht="12" customHeight="1" x14ac:dyDescent="0.2">
      <c r="V52"/>
    </row>
    <row r="53" spans="22:22" s="432" customFormat="1" ht="12" customHeight="1" x14ac:dyDescent="0.2">
      <c r="V53"/>
    </row>
    <row r="54" spans="22:22" s="432" customFormat="1" ht="12" customHeight="1" x14ac:dyDescent="0.2">
      <c r="V54"/>
    </row>
    <row r="55" spans="22:22" s="432" customFormat="1" ht="12" customHeight="1" x14ac:dyDescent="0.2">
      <c r="V55"/>
    </row>
    <row r="56" spans="22:22" s="432" customFormat="1" ht="12" customHeight="1" x14ac:dyDescent="0.2">
      <c r="V56"/>
    </row>
    <row r="57" spans="22:22" s="432" customFormat="1" ht="12" customHeight="1" x14ac:dyDescent="0.2">
      <c r="V57"/>
    </row>
    <row r="58" spans="22:22" s="432" customFormat="1" ht="12" customHeight="1" x14ac:dyDescent="0.2">
      <c r="V58"/>
    </row>
    <row r="59" spans="22:22" ht="12" customHeight="1" x14ac:dyDescent="0.2">
      <c r="V59"/>
    </row>
    <row r="60" spans="22:22" ht="12" customHeight="1" x14ac:dyDescent="0.2">
      <c r="V60"/>
    </row>
    <row r="61" spans="22:22" ht="12" customHeight="1" x14ac:dyDescent="0.2">
      <c r="V61"/>
    </row>
    <row r="62" spans="22:22" ht="12" customHeight="1" x14ac:dyDescent="0.2">
      <c r="V62"/>
    </row>
    <row r="63" spans="22:22" ht="12" customHeight="1" x14ac:dyDescent="0.2">
      <c r="V63"/>
    </row>
    <row r="64" spans="22:22" ht="12" customHeight="1" x14ac:dyDescent="0.2">
      <c r="V64"/>
    </row>
    <row r="65" spans="1:22" ht="12" customHeight="1" x14ac:dyDescent="0.2">
      <c r="V65"/>
    </row>
    <row r="66" spans="1:22" ht="12" customHeight="1" x14ac:dyDescent="0.2">
      <c r="V66"/>
    </row>
    <row r="76" spans="1:22" ht="12" customHeight="1" x14ac:dyDescent="0.2">
      <c r="A76" s="418"/>
      <c r="E76" s="416"/>
    </row>
    <row r="81" spans="5:5" ht="12" customHeight="1" x14ac:dyDescent="0.2">
      <c r="E81" s="416"/>
    </row>
  </sheetData>
  <pageMargins left="0.15748031496062992" right="0.15748031496062992" top="0.98425196850393704" bottom="0.98425196850393704" header="0.51181102362204722" footer="0.51181102362204722"/>
  <pageSetup scale="69" orientation="landscape" r:id="rId1"/>
  <headerFooter alignWithMargins="0">
    <oddFooter>&amp;R &amp;A  &amp;D  &amp;T  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syncVertical="1" syncRef="A1" transitionEvaluation="1">
    <pageSetUpPr fitToPage="1"/>
  </sheetPr>
  <dimension ref="A1:S38"/>
  <sheetViews>
    <sheetView showGridLines="0" workbookViewId="0"/>
  </sheetViews>
  <sheetFormatPr defaultColWidth="11.33203125" defaultRowHeight="12" customHeight="1" x14ac:dyDescent="0.2"/>
  <cols>
    <col min="1" max="1" width="44.5" style="455" customWidth="1"/>
    <col min="2" max="2" width="3.5" style="455" customWidth="1"/>
    <col min="3" max="7" width="10.83203125" style="455" customWidth="1"/>
    <col min="8" max="17" width="10.83203125" style="456" customWidth="1"/>
    <col min="18" max="18" width="2" style="455" customWidth="1"/>
    <col min="19" max="19" width="45.6640625" style="455" customWidth="1"/>
    <col min="20" max="21" width="10.6640625" style="455" customWidth="1"/>
    <col min="22" max="22" width="2.83203125" style="455" bestFit="1" customWidth="1"/>
    <col min="23" max="36" width="10.6640625" style="455" customWidth="1"/>
    <col min="37" max="16384" width="11.33203125" style="455"/>
  </cols>
  <sheetData>
    <row r="1" spans="1:19" s="452" customFormat="1" ht="12" customHeight="1" x14ac:dyDescent="0.2">
      <c r="A1" s="452" t="s">
        <v>634</v>
      </c>
      <c r="H1" s="453"/>
      <c r="I1" s="453"/>
      <c r="J1" s="453"/>
      <c r="K1" s="453"/>
      <c r="L1" s="453"/>
      <c r="M1" s="453"/>
      <c r="N1" s="453"/>
      <c r="O1" s="453"/>
      <c r="P1" s="453"/>
      <c r="Q1" s="453"/>
      <c r="S1" s="454" t="s">
        <v>634</v>
      </c>
    </row>
    <row r="2" spans="1:19" ht="12" customHeight="1" x14ac:dyDescent="0.2">
      <c r="A2" s="165" t="s">
        <v>0</v>
      </c>
      <c r="B2" s="165"/>
      <c r="S2" s="235" t="s">
        <v>1</v>
      </c>
    </row>
    <row r="3" spans="1:19" ht="12" customHeight="1" x14ac:dyDescent="0.2">
      <c r="A3" s="457" t="s">
        <v>635</v>
      </c>
      <c r="B3" s="457"/>
      <c r="S3" s="457" t="s">
        <v>636</v>
      </c>
    </row>
    <row r="4" spans="1:19" ht="12" customHeight="1" x14ac:dyDescent="0.2">
      <c r="A4" s="458" t="s">
        <v>637</v>
      </c>
      <c r="B4" s="458"/>
      <c r="S4" s="459" t="s">
        <v>638</v>
      </c>
    </row>
    <row r="5" spans="1:19" ht="12" customHeight="1" x14ac:dyDescent="0.2">
      <c r="A5" s="460"/>
      <c r="B5" s="460"/>
      <c r="C5" s="460"/>
      <c r="D5" s="460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460"/>
      <c r="S5" s="460"/>
    </row>
    <row r="6" spans="1:19" s="461" customFormat="1" ht="12" customHeight="1" x14ac:dyDescent="0.2">
      <c r="A6" s="588"/>
      <c r="B6" s="588"/>
      <c r="C6" s="589">
        <v>2004</v>
      </c>
      <c r="D6" s="589">
        <v>2005</v>
      </c>
      <c r="E6" s="571">
        <v>2006</v>
      </c>
      <c r="F6" s="571">
        <v>2007</v>
      </c>
      <c r="G6" s="571">
        <v>2008</v>
      </c>
      <c r="H6" s="571">
        <v>2009</v>
      </c>
      <c r="I6" s="571">
        <v>2010</v>
      </c>
      <c r="J6" s="571">
        <v>2011</v>
      </c>
      <c r="K6" s="571">
        <v>2012</v>
      </c>
      <c r="L6" s="571">
        <v>2013</v>
      </c>
      <c r="M6" s="571">
        <v>2014</v>
      </c>
      <c r="N6" s="571">
        <v>2015</v>
      </c>
      <c r="O6" s="571">
        <v>2016</v>
      </c>
      <c r="P6" s="571">
        <v>2017</v>
      </c>
      <c r="Q6" s="571">
        <v>2018</v>
      </c>
      <c r="R6" s="588" t="s">
        <v>416</v>
      </c>
      <c r="S6" s="588"/>
    </row>
    <row r="7" spans="1:19" ht="12" customHeight="1" x14ac:dyDescent="0.2">
      <c r="C7" s="462"/>
      <c r="D7" s="462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spans="1:19" s="466" customFormat="1" ht="12" customHeight="1" x14ac:dyDescent="0.2">
      <c r="A8" s="463" t="s">
        <v>639</v>
      </c>
      <c r="B8" s="464"/>
      <c r="C8" s="463">
        <v>1434787</v>
      </c>
      <c r="D8" s="463">
        <v>1733444</v>
      </c>
      <c r="E8" s="463">
        <v>2129898</v>
      </c>
      <c r="F8" s="463">
        <v>2610475</v>
      </c>
      <c r="G8" s="463">
        <v>3014664</v>
      </c>
      <c r="H8" s="465">
        <v>3355623</v>
      </c>
      <c r="I8" s="465">
        <v>3996167</v>
      </c>
      <c r="J8" s="465">
        <v>4639750</v>
      </c>
      <c r="K8" s="465">
        <v>5393963</v>
      </c>
      <c r="L8" s="465">
        <v>5972740</v>
      </c>
      <c r="M8" s="465">
        <v>6683581</v>
      </c>
      <c r="N8" s="465">
        <v>7508601</v>
      </c>
      <c r="O8" s="465">
        <v>7937899</v>
      </c>
      <c r="P8" s="465">
        <v>8269646</v>
      </c>
      <c r="Q8" s="465">
        <v>8976415</v>
      </c>
      <c r="S8" s="463" t="s">
        <v>640</v>
      </c>
    </row>
    <row r="9" spans="1:19" s="466" customFormat="1" ht="12" customHeight="1" x14ac:dyDescent="0.2">
      <c r="A9" s="463"/>
      <c r="B9" s="467"/>
      <c r="S9" s="463"/>
    </row>
    <row r="10" spans="1:19" ht="12" customHeight="1" x14ac:dyDescent="0.2">
      <c r="A10" s="468" t="s">
        <v>641</v>
      </c>
      <c r="B10" s="469"/>
      <c r="C10" s="470">
        <v>7414</v>
      </c>
      <c r="D10" s="470">
        <v>78694</v>
      </c>
      <c r="E10" s="470">
        <v>132221</v>
      </c>
      <c r="F10" s="470">
        <v>235268</v>
      </c>
      <c r="G10" s="470">
        <v>343071</v>
      </c>
      <c r="H10" s="471">
        <v>340058</v>
      </c>
      <c r="I10" s="471">
        <v>367225</v>
      </c>
      <c r="J10" s="471">
        <v>475385</v>
      </c>
      <c r="K10" s="471">
        <v>527499</v>
      </c>
      <c r="L10" s="471">
        <v>638191</v>
      </c>
      <c r="M10" s="471">
        <v>705260</v>
      </c>
      <c r="N10" s="471">
        <v>1089321</v>
      </c>
      <c r="O10" s="471">
        <v>968148</v>
      </c>
      <c r="P10" s="471">
        <v>971239</v>
      </c>
      <c r="Q10" s="471">
        <v>1171727</v>
      </c>
      <c r="S10" s="468" t="s">
        <v>642</v>
      </c>
    </row>
    <row r="11" spans="1:19" ht="12" customHeight="1" x14ac:dyDescent="0.2">
      <c r="A11" s="472"/>
      <c r="B11" s="469"/>
      <c r="C11" s="470"/>
      <c r="D11" s="470"/>
      <c r="E11" s="470"/>
      <c r="F11" s="470"/>
      <c r="G11" s="470"/>
      <c r="H11" s="471"/>
      <c r="I11" s="471"/>
      <c r="J11" s="471"/>
      <c r="K11" s="471"/>
      <c r="L11" s="471"/>
      <c r="M11" s="471"/>
      <c r="N11" s="471"/>
      <c r="O11" s="471"/>
      <c r="P11" s="471"/>
      <c r="Q11" s="471"/>
      <c r="S11" s="472"/>
    </row>
    <row r="12" spans="1:19" ht="12" customHeight="1" x14ac:dyDescent="0.2">
      <c r="A12" s="468" t="s">
        <v>643</v>
      </c>
      <c r="B12" s="467"/>
      <c r="C12" s="470">
        <v>1427372</v>
      </c>
      <c r="D12" s="470">
        <v>1654749</v>
      </c>
      <c r="E12" s="470">
        <v>1997677</v>
      </c>
      <c r="F12" s="470">
        <v>2375207</v>
      </c>
      <c r="G12" s="470">
        <v>2671594</v>
      </c>
      <c r="H12" s="471">
        <v>3015566</v>
      </c>
      <c r="I12" s="471">
        <v>3628942</v>
      </c>
      <c r="J12" s="471">
        <v>4164366</v>
      </c>
      <c r="K12" s="471">
        <v>4866464</v>
      </c>
      <c r="L12" s="471">
        <v>5334549</v>
      </c>
      <c r="M12" s="471">
        <v>5978321</v>
      </c>
      <c r="N12" s="471">
        <v>6419280</v>
      </c>
      <c r="O12" s="471">
        <v>6969750</v>
      </c>
      <c r="P12" s="471">
        <v>7298407</v>
      </c>
      <c r="Q12" s="471">
        <v>7804688</v>
      </c>
      <c r="S12" s="468" t="s">
        <v>644</v>
      </c>
    </row>
    <row r="13" spans="1:19" ht="12" customHeight="1" x14ac:dyDescent="0.2">
      <c r="A13" s="468" t="s">
        <v>645</v>
      </c>
      <c r="C13" s="470">
        <v>822579</v>
      </c>
      <c r="D13" s="470">
        <v>899190</v>
      </c>
      <c r="E13" s="470">
        <v>1011566</v>
      </c>
      <c r="F13" s="470">
        <v>1063359</v>
      </c>
      <c r="G13" s="470">
        <v>1000229</v>
      </c>
      <c r="H13" s="470">
        <v>1200578</v>
      </c>
      <c r="I13" s="470">
        <v>1284405</v>
      </c>
      <c r="J13" s="470">
        <v>1279918</v>
      </c>
      <c r="K13" s="470">
        <v>1472633</v>
      </c>
      <c r="L13" s="470">
        <v>1478384</v>
      </c>
      <c r="M13" s="470">
        <v>1666467</v>
      </c>
      <c r="N13" s="470">
        <v>1886275</v>
      </c>
      <c r="O13" s="470">
        <v>2543864</v>
      </c>
      <c r="P13" s="470">
        <v>3044245</v>
      </c>
      <c r="Q13" s="470">
        <v>3323915</v>
      </c>
      <c r="S13" s="468" t="s">
        <v>646</v>
      </c>
    </row>
    <row r="14" spans="1:19" ht="12" customHeight="1" x14ac:dyDescent="0.2">
      <c r="A14" s="473" t="s">
        <v>647</v>
      </c>
      <c r="B14" s="469"/>
      <c r="C14" s="470">
        <v>802946</v>
      </c>
      <c r="D14" s="470">
        <v>880175</v>
      </c>
      <c r="E14" s="470">
        <v>994571</v>
      </c>
      <c r="F14" s="470">
        <v>1045751</v>
      </c>
      <c r="G14" s="470">
        <v>974713</v>
      </c>
      <c r="H14" s="471">
        <v>1147889</v>
      </c>
      <c r="I14" s="471">
        <v>1225684</v>
      </c>
      <c r="J14" s="471">
        <v>1210141</v>
      </c>
      <c r="K14" s="471">
        <v>1368644</v>
      </c>
      <c r="L14" s="471">
        <v>1346111</v>
      </c>
      <c r="M14" s="471">
        <v>1489315</v>
      </c>
      <c r="N14" s="471">
        <v>1628086</v>
      </c>
      <c r="O14" s="471">
        <v>2310085</v>
      </c>
      <c r="P14" s="471">
        <v>2823311</v>
      </c>
      <c r="Q14" s="471">
        <v>3108532</v>
      </c>
      <c r="S14" s="473" t="s">
        <v>648</v>
      </c>
    </row>
    <row r="15" spans="1:19" ht="12" customHeight="1" x14ac:dyDescent="0.2">
      <c r="A15" s="473" t="s">
        <v>649</v>
      </c>
      <c r="B15" s="474"/>
      <c r="C15" s="470">
        <v>19633</v>
      </c>
      <c r="D15" s="470">
        <v>19015</v>
      </c>
      <c r="E15" s="470">
        <v>16995</v>
      </c>
      <c r="F15" s="470">
        <v>17608</v>
      </c>
      <c r="G15" s="470">
        <v>25516</v>
      </c>
      <c r="H15" s="470">
        <v>52689</v>
      </c>
      <c r="I15" s="470">
        <v>58721</v>
      </c>
      <c r="J15" s="470">
        <v>69777</v>
      </c>
      <c r="K15" s="470">
        <v>103989</v>
      </c>
      <c r="L15" s="470">
        <v>132273</v>
      </c>
      <c r="M15" s="470">
        <v>177152</v>
      </c>
      <c r="N15" s="470">
        <v>258189</v>
      </c>
      <c r="O15" s="470">
        <v>233779</v>
      </c>
      <c r="P15" s="470">
        <v>220934</v>
      </c>
      <c r="Q15" s="470">
        <v>215383</v>
      </c>
      <c r="S15" s="475" t="s">
        <v>650</v>
      </c>
    </row>
    <row r="16" spans="1:19" ht="12" customHeight="1" x14ac:dyDescent="0.2">
      <c r="A16" s="468" t="s">
        <v>651</v>
      </c>
      <c r="B16" s="474"/>
      <c r="C16" s="471">
        <v>575046</v>
      </c>
      <c r="D16" s="471">
        <v>691109</v>
      </c>
      <c r="E16" s="471">
        <v>853552</v>
      </c>
      <c r="F16" s="471">
        <v>1106901</v>
      </c>
      <c r="G16" s="471">
        <v>1423738</v>
      </c>
      <c r="H16" s="471">
        <v>1583003</v>
      </c>
      <c r="I16" s="471">
        <v>2050354</v>
      </c>
      <c r="J16" s="471">
        <v>2541737</v>
      </c>
      <c r="K16" s="471">
        <v>3010154</v>
      </c>
      <c r="L16" s="471">
        <v>3424529</v>
      </c>
      <c r="M16" s="471">
        <v>3815757</v>
      </c>
      <c r="N16" s="471">
        <v>4006967</v>
      </c>
      <c r="O16" s="471">
        <v>3899146</v>
      </c>
      <c r="P16" s="471">
        <v>3917327</v>
      </c>
      <c r="Q16" s="471">
        <v>4226175</v>
      </c>
      <c r="S16" s="468" t="s">
        <v>652</v>
      </c>
    </row>
    <row r="17" spans="1:19" ht="12" customHeight="1" x14ac:dyDescent="0.2">
      <c r="A17" s="468" t="s">
        <v>653</v>
      </c>
      <c r="B17" s="474"/>
      <c r="C17" s="470">
        <v>29748</v>
      </c>
      <c r="D17" s="470">
        <v>64450</v>
      </c>
      <c r="E17" s="470">
        <v>132559</v>
      </c>
      <c r="F17" s="470">
        <v>204947</v>
      </c>
      <c r="G17" s="470">
        <v>247626</v>
      </c>
      <c r="H17" s="471">
        <v>231984</v>
      </c>
      <c r="I17" s="471">
        <v>294184</v>
      </c>
      <c r="J17" s="471">
        <v>342711</v>
      </c>
      <c r="K17" s="471">
        <v>383676</v>
      </c>
      <c r="L17" s="471">
        <v>431635</v>
      </c>
      <c r="M17" s="471">
        <v>496098</v>
      </c>
      <c r="N17" s="471">
        <v>526038</v>
      </c>
      <c r="O17" s="471">
        <v>526739</v>
      </c>
      <c r="P17" s="471">
        <v>336835</v>
      </c>
      <c r="Q17" s="471">
        <v>254597</v>
      </c>
      <c r="S17" s="468" t="s">
        <v>654</v>
      </c>
    </row>
    <row r="18" spans="1:19" ht="12" customHeight="1" x14ac:dyDescent="0.2">
      <c r="A18" s="476"/>
      <c r="B18" s="474"/>
      <c r="C18" s="470"/>
      <c r="D18" s="470"/>
      <c r="E18" s="470"/>
      <c r="F18" s="470"/>
      <c r="G18" s="470"/>
      <c r="H18" s="471"/>
      <c r="I18" s="471"/>
      <c r="J18" s="471"/>
      <c r="K18" s="471"/>
      <c r="L18" s="471"/>
      <c r="M18" s="471"/>
      <c r="N18" s="471"/>
      <c r="O18" s="471"/>
      <c r="P18" s="471"/>
      <c r="Q18" s="471"/>
      <c r="S18" s="472"/>
    </row>
    <row r="19" spans="1:19" s="466" customFormat="1" ht="12" customHeight="1" x14ac:dyDescent="0.2">
      <c r="A19" s="477" t="s">
        <v>655</v>
      </c>
      <c r="B19" s="464"/>
      <c r="C19" s="465">
        <v>1434787</v>
      </c>
      <c r="D19" s="465">
        <v>1733444</v>
      </c>
      <c r="E19" s="465">
        <v>2129898</v>
      </c>
      <c r="F19" s="465">
        <v>2610475</v>
      </c>
      <c r="G19" s="465">
        <v>3014664</v>
      </c>
      <c r="H19" s="465">
        <v>3355623</v>
      </c>
      <c r="I19" s="465">
        <v>3996167</v>
      </c>
      <c r="J19" s="465">
        <v>4639750</v>
      </c>
      <c r="K19" s="465">
        <v>5393963</v>
      </c>
      <c r="L19" s="465">
        <v>5972740</v>
      </c>
      <c r="M19" s="465">
        <v>6712445</v>
      </c>
      <c r="N19" s="465">
        <v>7508601</v>
      </c>
      <c r="O19" s="465">
        <v>7937899</v>
      </c>
      <c r="P19" s="465">
        <v>8269646</v>
      </c>
      <c r="Q19" s="465">
        <v>8976415</v>
      </c>
      <c r="S19" s="477" t="s">
        <v>656</v>
      </c>
    </row>
    <row r="20" spans="1:19" s="466" customFormat="1" ht="12" customHeight="1" x14ac:dyDescent="0.2">
      <c r="A20" s="477"/>
      <c r="R20" s="465"/>
      <c r="S20" s="472"/>
    </row>
    <row r="21" spans="1:19" ht="12" customHeight="1" x14ac:dyDescent="0.2">
      <c r="A21" s="468" t="s">
        <v>657</v>
      </c>
      <c r="B21" s="467"/>
      <c r="C21" s="471">
        <v>989331</v>
      </c>
      <c r="D21" s="471">
        <v>1172891</v>
      </c>
      <c r="E21" s="471">
        <v>1383858</v>
      </c>
      <c r="F21" s="471">
        <v>1631808</v>
      </c>
      <c r="G21" s="471">
        <v>1921865</v>
      </c>
      <c r="H21" s="471">
        <v>2235175</v>
      </c>
      <c r="I21" s="471">
        <v>2588689</v>
      </c>
      <c r="J21" s="471">
        <v>3067856</v>
      </c>
      <c r="K21" s="471">
        <v>3555787</v>
      </c>
      <c r="L21" s="471">
        <v>3872684</v>
      </c>
      <c r="M21" s="471">
        <v>4396761</v>
      </c>
      <c r="N21" s="471">
        <v>4823162</v>
      </c>
      <c r="O21" s="471">
        <v>5420648</v>
      </c>
      <c r="P21" s="471">
        <v>5672266</v>
      </c>
      <c r="Q21" s="471">
        <v>6192203</v>
      </c>
      <c r="S21" s="468" t="s">
        <v>658</v>
      </c>
    </row>
    <row r="22" spans="1:19" ht="12" customHeight="1" x14ac:dyDescent="0.2">
      <c r="A22" s="468" t="s">
        <v>659</v>
      </c>
      <c r="B22" s="469"/>
      <c r="C22" s="470">
        <v>51940</v>
      </c>
      <c r="D22" s="470">
        <v>58174</v>
      </c>
      <c r="E22" s="470">
        <v>68806</v>
      </c>
      <c r="F22" s="470">
        <v>82010</v>
      </c>
      <c r="G22" s="470">
        <v>92172</v>
      </c>
      <c r="H22" s="471">
        <v>105565</v>
      </c>
      <c r="I22" s="471">
        <v>121695</v>
      </c>
      <c r="J22" s="471">
        <v>131363</v>
      </c>
      <c r="K22" s="471">
        <v>149627</v>
      </c>
      <c r="L22" s="471">
        <v>163863</v>
      </c>
      <c r="M22" s="471">
        <v>178259</v>
      </c>
      <c r="N22" s="471">
        <v>185286</v>
      </c>
      <c r="O22" s="471">
        <v>192024</v>
      </c>
      <c r="P22" s="471">
        <v>203918</v>
      </c>
      <c r="Q22" s="471">
        <v>218153</v>
      </c>
      <c r="S22" s="478" t="s">
        <v>660</v>
      </c>
    </row>
    <row r="23" spans="1:19" ht="12" customHeight="1" x14ac:dyDescent="0.2">
      <c r="A23" s="468" t="s">
        <v>661</v>
      </c>
      <c r="B23" s="469"/>
      <c r="C23" s="470">
        <v>77333</v>
      </c>
      <c r="D23" s="470">
        <v>88002</v>
      </c>
      <c r="E23" s="470">
        <v>107344</v>
      </c>
      <c r="F23" s="470">
        <v>153626</v>
      </c>
      <c r="G23" s="470">
        <v>133917</v>
      </c>
      <c r="H23" s="471">
        <v>147823</v>
      </c>
      <c r="I23" s="471">
        <v>165171</v>
      </c>
      <c r="J23" s="471">
        <v>159835</v>
      </c>
      <c r="K23" s="471">
        <v>182279</v>
      </c>
      <c r="L23" s="471">
        <v>189793</v>
      </c>
      <c r="M23" s="471">
        <v>183891</v>
      </c>
      <c r="N23" s="471">
        <v>160874</v>
      </c>
      <c r="O23" s="471">
        <v>169762</v>
      </c>
      <c r="P23" s="471">
        <v>178099</v>
      </c>
      <c r="Q23" s="471">
        <v>190021</v>
      </c>
      <c r="S23" s="479" t="s">
        <v>662</v>
      </c>
    </row>
    <row r="24" spans="1:19" ht="12" customHeight="1" x14ac:dyDescent="0.2">
      <c r="A24" s="468" t="s">
        <v>663</v>
      </c>
      <c r="B24" s="469"/>
      <c r="C24" s="470">
        <v>735712</v>
      </c>
      <c r="D24" s="470">
        <v>868904</v>
      </c>
      <c r="E24" s="470">
        <v>1033582</v>
      </c>
      <c r="F24" s="470">
        <v>1211310</v>
      </c>
      <c r="G24" s="470">
        <v>1294423</v>
      </c>
      <c r="H24" s="471">
        <v>1584207</v>
      </c>
      <c r="I24" s="471">
        <v>1810573</v>
      </c>
      <c r="J24" s="471">
        <v>2050320</v>
      </c>
      <c r="K24" s="471">
        <v>2413474</v>
      </c>
      <c r="L24" s="471">
        <v>2628259</v>
      </c>
      <c r="M24" s="471">
        <v>2995118</v>
      </c>
      <c r="N24" s="471">
        <v>3270671</v>
      </c>
      <c r="O24" s="471">
        <v>3773154</v>
      </c>
      <c r="P24" s="471">
        <v>4084282</v>
      </c>
      <c r="Q24" s="471">
        <v>4568604</v>
      </c>
      <c r="S24" s="468" t="s">
        <v>664</v>
      </c>
    </row>
    <row r="25" spans="1:19" ht="12" customHeight="1" x14ac:dyDescent="0.2">
      <c r="A25" s="468" t="s">
        <v>665</v>
      </c>
      <c r="B25" s="469"/>
      <c r="C25" s="470">
        <v>124347</v>
      </c>
      <c r="D25" s="470">
        <v>157811</v>
      </c>
      <c r="E25" s="470">
        <v>174126</v>
      </c>
      <c r="F25" s="470">
        <v>184862</v>
      </c>
      <c r="G25" s="470">
        <v>401353</v>
      </c>
      <c r="H25" s="471">
        <v>397580</v>
      </c>
      <c r="I25" s="471">
        <v>491251</v>
      </c>
      <c r="J25" s="471">
        <v>726338</v>
      </c>
      <c r="K25" s="471">
        <v>810407</v>
      </c>
      <c r="L25" s="471">
        <v>890770</v>
      </c>
      <c r="M25" s="471">
        <v>1039492</v>
      </c>
      <c r="N25" s="471">
        <v>1206331</v>
      </c>
      <c r="O25" s="471">
        <v>1285708</v>
      </c>
      <c r="P25" s="471">
        <v>1205967</v>
      </c>
      <c r="Q25" s="471">
        <v>1215425</v>
      </c>
      <c r="S25" s="468" t="s">
        <v>666</v>
      </c>
    </row>
    <row r="26" spans="1:19" ht="12" customHeight="1" x14ac:dyDescent="0.2">
      <c r="A26" s="468" t="s">
        <v>667</v>
      </c>
      <c r="B26" s="467"/>
      <c r="C26" s="470">
        <v>222569</v>
      </c>
      <c r="D26" s="470">
        <v>281935</v>
      </c>
      <c r="E26" s="470">
        <v>348267</v>
      </c>
      <c r="F26" s="470">
        <v>445923</v>
      </c>
      <c r="G26" s="470">
        <v>404010</v>
      </c>
      <c r="H26" s="471">
        <v>409386</v>
      </c>
      <c r="I26" s="471">
        <v>510527</v>
      </c>
      <c r="J26" s="471">
        <v>581171</v>
      </c>
      <c r="K26" s="471">
        <v>518266</v>
      </c>
      <c r="L26" s="471">
        <v>575218</v>
      </c>
      <c r="M26" s="471">
        <v>568456</v>
      </c>
      <c r="N26" s="471">
        <v>650285</v>
      </c>
      <c r="O26" s="471">
        <v>696750</v>
      </c>
      <c r="P26" s="471">
        <v>662241</v>
      </c>
      <c r="Q26" s="471">
        <v>643000</v>
      </c>
      <c r="S26" s="468" t="s">
        <v>668</v>
      </c>
    </row>
    <row r="27" spans="1:19" ht="12" customHeight="1" x14ac:dyDescent="0.2">
      <c r="A27" s="468" t="s">
        <v>669</v>
      </c>
      <c r="B27" s="467"/>
      <c r="C27" s="470">
        <v>942</v>
      </c>
      <c r="D27" s="470">
        <v>2660</v>
      </c>
      <c r="E27" s="470">
        <v>4745</v>
      </c>
      <c r="F27" s="470">
        <v>20468</v>
      </c>
      <c r="G27" s="470">
        <v>3807</v>
      </c>
      <c r="H27" s="471">
        <v>8144</v>
      </c>
      <c r="I27" s="471">
        <v>15235</v>
      </c>
      <c r="J27" s="471">
        <v>23257</v>
      </c>
      <c r="K27" s="471">
        <v>28684</v>
      </c>
      <c r="L27" s="471">
        <v>25585</v>
      </c>
      <c r="M27" s="471">
        <v>15739</v>
      </c>
      <c r="N27" s="471">
        <v>14057</v>
      </c>
      <c r="O27" s="471">
        <v>16675</v>
      </c>
      <c r="P27" s="471">
        <v>12196</v>
      </c>
      <c r="Q27" s="471">
        <v>4675</v>
      </c>
      <c r="S27" s="480" t="s">
        <v>670</v>
      </c>
    </row>
    <row r="28" spans="1:19" ht="12" customHeight="1" x14ac:dyDescent="0.2">
      <c r="A28" s="480" t="s">
        <v>671</v>
      </c>
      <c r="B28" s="467"/>
      <c r="C28" s="470">
        <v>202677</v>
      </c>
      <c r="D28" s="470">
        <v>216431</v>
      </c>
      <c r="E28" s="470">
        <v>273934</v>
      </c>
      <c r="F28" s="470">
        <v>335773</v>
      </c>
      <c r="G28" s="470">
        <v>514353</v>
      </c>
      <c r="H28" s="471">
        <v>490108</v>
      </c>
      <c r="I28" s="471">
        <v>613180</v>
      </c>
      <c r="J28" s="471">
        <v>631186</v>
      </c>
      <c r="K28" s="471">
        <v>793368</v>
      </c>
      <c r="L28" s="471">
        <v>791582</v>
      </c>
      <c r="M28" s="471">
        <v>857861</v>
      </c>
      <c r="N28" s="471">
        <v>855271</v>
      </c>
      <c r="O28" s="471">
        <v>761939</v>
      </c>
      <c r="P28" s="471">
        <v>888264</v>
      </c>
      <c r="Q28" s="471">
        <v>1048330</v>
      </c>
      <c r="S28" s="481" t="s">
        <v>672</v>
      </c>
    </row>
    <row r="29" spans="1:19" ht="12" customHeight="1" x14ac:dyDescent="0.2">
      <c r="A29" s="455" t="s">
        <v>673</v>
      </c>
      <c r="B29" s="467"/>
      <c r="C29" s="470">
        <v>19268</v>
      </c>
      <c r="D29" s="470">
        <v>59527</v>
      </c>
      <c r="E29" s="470">
        <v>119095</v>
      </c>
      <c r="F29" s="470">
        <v>176502</v>
      </c>
      <c r="G29" s="470">
        <v>170629</v>
      </c>
      <c r="H29" s="471">
        <v>212811</v>
      </c>
      <c r="I29" s="471">
        <v>268536</v>
      </c>
      <c r="J29" s="471">
        <v>336280</v>
      </c>
      <c r="K29" s="471">
        <v>497859</v>
      </c>
      <c r="L29" s="471">
        <v>707672</v>
      </c>
      <c r="M29" s="471">
        <v>873629</v>
      </c>
      <c r="N29" s="471">
        <v>1165826</v>
      </c>
      <c r="O29" s="471">
        <v>1041886</v>
      </c>
      <c r="P29" s="471">
        <v>1034679</v>
      </c>
      <c r="Q29" s="471">
        <v>1088207</v>
      </c>
      <c r="S29" s="481" t="s">
        <v>674</v>
      </c>
    </row>
    <row r="30" spans="1:19" ht="12" customHeight="1" x14ac:dyDescent="0.2">
      <c r="A30" s="482"/>
      <c r="B30" s="482"/>
      <c r="C30" s="482"/>
      <c r="D30" s="482"/>
      <c r="E30" s="482"/>
      <c r="F30" s="482"/>
      <c r="G30" s="482"/>
      <c r="H30" s="483"/>
      <c r="I30" s="483"/>
      <c r="J30" s="483"/>
      <c r="K30" s="483"/>
      <c r="L30" s="483"/>
      <c r="M30" s="483"/>
      <c r="N30" s="483"/>
      <c r="O30" s="483"/>
      <c r="P30" s="483"/>
      <c r="Q30" s="483"/>
      <c r="R30" s="482"/>
      <c r="S30" s="482"/>
    </row>
    <row r="31" spans="1:19" s="466" customFormat="1" ht="12" customHeight="1" x14ac:dyDescent="0.2">
      <c r="H31" s="484"/>
      <c r="I31" s="484"/>
      <c r="J31" s="484"/>
      <c r="K31" s="484"/>
      <c r="L31" s="484"/>
      <c r="M31" s="484"/>
      <c r="N31" s="484"/>
      <c r="O31" s="484"/>
      <c r="P31" s="484"/>
      <c r="Q31" s="484"/>
      <c r="S31" s="463"/>
    </row>
    <row r="32" spans="1:19" ht="12" customHeight="1" x14ac:dyDescent="0.2">
      <c r="A32" s="470" t="s">
        <v>675</v>
      </c>
      <c r="B32" s="485"/>
      <c r="C32" s="471"/>
      <c r="D32" s="471"/>
      <c r="E32" s="471"/>
      <c r="F32" s="471"/>
      <c r="G32" s="471"/>
      <c r="H32" s="471"/>
      <c r="I32" s="471"/>
      <c r="J32" s="471"/>
      <c r="K32" s="471"/>
      <c r="L32" s="471"/>
      <c r="M32" s="471"/>
      <c r="N32" s="471"/>
      <c r="O32" s="471"/>
      <c r="P32" s="471"/>
      <c r="Q32" s="471"/>
    </row>
    <row r="33" spans="1:17" ht="12" customHeight="1" x14ac:dyDescent="0.2">
      <c r="A33" s="468" t="s">
        <v>676</v>
      </c>
      <c r="B33" s="485"/>
      <c r="C33" s="471"/>
      <c r="D33" s="471"/>
      <c r="E33" s="471"/>
      <c r="F33" s="471"/>
      <c r="G33" s="471"/>
      <c r="H33" s="471"/>
      <c r="I33" s="471"/>
      <c r="J33" s="471"/>
      <c r="K33" s="471"/>
      <c r="L33" s="471"/>
      <c r="M33" s="471"/>
      <c r="N33" s="471"/>
      <c r="O33" s="471"/>
      <c r="P33" s="471"/>
      <c r="Q33" s="471"/>
    </row>
    <row r="34" spans="1:17" ht="12" customHeight="1" x14ac:dyDescent="0.2">
      <c r="A34" s="468" t="s">
        <v>677</v>
      </c>
      <c r="B34" s="486"/>
      <c r="C34" s="470"/>
      <c r="D34" s="470"/>
      <c r="E34" s="470"/>
      <c r="F34" s="470"/>
      <c r="G34" s="470"/>
      <c r="H34" s="470"/>
      <c r="I34" s="470"/>
      <c r="J34" s="470"/>
      <c r="K34" s="470"/>
      <c r="L34" s="470"/>
      <c r="M34" s="470"/>
      <c r="N34" s="470"/>
      <c r="O34" s="470"/>
      <c r="P34" s="470"/>
      <c r="Q34" s="470"/>
    </row>
    <row r="35" spans="1:17" ht="12" customHeight="1" x14ac:dyDescent="0.2">
      <c r="A35" s="468"/>
      <c r="B35" s="486"/>
      <c r="C35" s="470"/>
      <c r="D35" s="470"/>
      <c r="E35" s="470"/>
      <c r="F35" s="470"/>
      <c r="G35" s="470"/>
      <c r="H35" s="470"/>
      <c r="I35" s="470"/>
      <c r="J35" s="470"/>
      <c r="K35" s="470"/>
      <c r="L35" s="470"/>
      <c r="M35" s="470"/>
      <c r="N35" s="470"/>
      <c r="O35" s="470"/>
      <c r="P35" s="470"/>
      <c r="Q35" s="470"/>
    </row>
    <row r="36" spans="1:17" ht="12" customHeight="1" x14ac:dyDescent="0.2">
      <c r="A36" s="487" t="s">
        <v>678</v>
      </c>
      <c r="B36" s="486"/>
      <c r="C36" s="470"/>
      <c r="D36" s="470"/>
      <c r="E36" s="470"/>
      <c r="F36" s="470"/>
      <c r="G36" s="470"/>
      <c r="H36" s="470"/>
      <c r="I36" s="470"/>
      <c r="J36" s="470"/>
      <c r="K36" s="470"/>
      <c r="L36" s="470"/>
      <c r="M36" s="470"/>
      <c r="N36" s="470"/>
      <c r="O36" s="470"/>
      <c r="P36" s="470"/>
      <c r="Q36" s="470"/>
    </row>
    <row r="37" spans="1:17" ht="12" customHeight="1" x14ac:dyDescent="0.2">
      <c r="A37" s="468" t="s">
        <v>679</v>
      </c>
      <c r="B37" s="486"/>
      <c r="C37" s="470"/>
      <c r="D37" s="470"/>
      <c r="E37" s="470"/>
      <c r="F37" s="470"/>
      <c r="G37" s="470"/>
      <c r="H37" s="470"/>
      <c r="I37" s="470"/>
      <c r="J37" s="470"/>
      <c r="K37" s="470"/>
      <c r="L37" s="470"/>
      <c r="M37" s="470"/>
      <c r="N37" s="470"/>
      <c r="O37" s="470"/>
      <c r="P37" s="470"/>
      <c r="Q37" s="470"/>
    </row>
    <row r="38" spans="1:17" ht="12" customHeight="1" x14ac:dyDescent="0.2">
      <c r="A38" s="468" t="s">
        <v>508</v>
      </c>
      <c r="B38" s="468"/>
      <c r="H38" s="455" t="s">
        <v>625</v>
      </c>
      <c r="I38" s="455"/>
      <c r="J38" s="455"/>
      <c r="K38" s="455"/>
      <c r="L38" s="455"/>
      <c r="M38" s="455"/>
      <c r="N38" s="455"/>
      <c r="O38" s="455"/>
      <c r="P38" s="455"/>
      <c r="Q38" s="455"/>
    </row>
  </sheetData>
  <pageMargins left="0" right="0" top="0.5" bottom="0" header="0" footer="0"/>
  <pageSetup scale="76" orientation="landscape" r:id="rId1"/>
  <headerFooter alignWithMargins="0">
    <oddHeader>&amp;R&amp;F  &amp;A  &amp;D  &amp;T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Z59"/>
  <sheetViews>
    <sheetView showGridLines="0" workbookViewId="0"/>
  </sheetViews>
  <sheetFormatPr defaultColWidth="11.6640625" defaultRowHeight="12" customHeight="1" x14ac:dyDescent="0.2"/>
  <cols>
    <col min="1" max="1" width="41.5" style="496" customWidth="1"/>
    <col min="2" max="20" width="10.33203125" style="496" customWidth="1"/>
    <col min="21" max="21" width="2.5" style="496" customWidth="1"/>
    <col min="22" max="22" width="34" style="496" customWidth="1"/>
    <col min="23" max="23" width="48.33203125" style="496" customWidth="1"/>
    <col min="24" max="26" width="11.6640625" style="496"/>
    <col min="27" max="27" width="3.1640625" style="496" bestFit="1" customWidth="1"/>
    <col min="28" max="16384" width="11.6640625" style="496"/>
  </cols>
  <sheetData>
    <row r="1" spans="1:26" s="491" customFormat="1" ht="12" customHeight="1" x14ac:dyDescent="0.2">
      <c r="A1" s="488" t="s">
        <v>680</v>
      </c>
      <c r="B1" s="489"/>
      <c r="C1" s="489"/>
      <c r="D1" s="489"/>
      <c r="E1" s="489"/>
      <c r="F1" s="490"/>
      <c r="N1" s="492"/>
      <c r="O1" s="492"/>
      <c r="P1" s="492"/>
      <c r="Q1" s="492"/>
      <c r="R1" s="492"/>
      <c r="S1" s="492"/>
      <c r="T1" s="492"/>
      <c r="U1" s="492"/>
      <c r="V1" s="411"/>
      <c r="W1" s="493"/>
    </row>
    <row r="2" spans="1:26" ht="12" customHeight="1" x14ac:dyDescent="0.2">
      <c r="A2" s="494" t="s">
        <v>0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V2" s="497" t="s">
        <v>1</v>
      </c>
    </row>
    <row r="3" spans="1:26" ht="14.25" customHeight="1" x14ac:dyDescent="0.2">
      <c r="A3" s="494" t="s">
        <v>681</v>
      </c>
      <c r="B3" s="495"/>
      <c r="C3" s="495"/>
      <c r="D3" s="495"/>
      <c r="E3" s="495"/>
      <c r="F3" s="498"/>
      <c r="G3" s="499"/>
      <c r="H3" s="499"/>
      <c r="I3" s="499"/>
      <c r="J3" s="499"/>
      <c r="K3" s="499"/>
      <c r="L3" s="499"/>
      <c r="M3" s="499"/>
      <c r="N3" s="499"/>
      <c r="O3" s="499"/>
      <c r="P3" s="499"/>
      <c r="Q3" s="499"/>
      <c r="R3" s="499"/>
      <c r="S3" s="499"/>
      <c r="T3" s="499"/>
      <c r="V3" s="500" t="s">
        <v>682</v>
      </c>
    </row>
    <row r="4" spans="1:26" ht="12" customHeight="1" x14ac:dyDescent="0.2">
      <c r="A4" s="501" t="s">
        <v>683</v>
      </c>
      <c r="B4" s="495"/>
      <c r="C4" s="495"/>
      <c r="D4" s="495"/>
      <c r="E4" s="495"/>
      <c r="F4" s="498"/>
      <c r="G4" s="499"/>
      <c r="H4" s="499"/>
      <c r="I4" s="499"/>
      <c r="J4" s="499"/>
      <c r="K4" s="499"/>
      <c r="L4" s="499"/>
      <c r="M4" s="499"/>
      <c r="N4" s="499"/>
      <c r="O4" s="499"/>
      <c r="P4" s="499"/>
      <c r="Q4" s="499"/>
      <c r="R4" s="499"/>
      <c r="S4" s="499"/>
      <c r="T4" s="499"/>
      <c r="V4" s="501" t="s">
        <v>684</v>
      </c>
    </row>
    <row r="5" spans="1:26" ht="12" customHeight="1" x14ac:dyDescent="0.2">
      <c r="A5" s="502"/>
      <c r="B5" s="503"/>
      <c r="C5" s="503"/>
      <c r="D5" s="503"/>
      <c r="E5" s="503"/>
      <c r="F5" s="502"/>
      <c r="G5" s="502"/>
      <c r="H5" s="502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502"/>
      <c r="V5" s="502"/>
      <c r="W5" s="504"/>
    </row>
    <row r="6" spans="1:26" s="142" customFormat="1" ht="14.1" customHeight="1" x14ac:dyDescent="0.2">
      <c r="A6" s="605"/>
      <c r="B6" s="606">
        <v>2000</v>
      </c>
      <c r="C6" s="606">
        <v>2001</v>
      </c>
      <c r="D6" s="606">
        <v>2002</v>
      </c>
      <c r="E6" s="607">
        <v>2003</v>
      </c>
      <c r="F6" s="607">
        <v>2004</v>
      </c>
      <c r="G6" s="607">
        <v>2005</v>
      </c>
      <c r="H6" s="607">
        <v>2006</v>
      </c>
      <c r="I6" s="607">
        <v>2007</v>
      </c>
      <c r="J6" s="607">
        <v>2008</v>
      </c>
      <c r="K6" s="607">
        <v>2009</v>
      </c>
      <c r="L6" s="607">
        <v>2010</v>
      </c>
      <c r="M6" s="607">
        <v>2011</v>
      </c>
      <c r="N6" s="607">
        <v>2012</v>
      </c>
      <c r="O6" s="607">
        <v>2013</v>
      </c>
      <c r="P6" s="607">
        <v>2014</v>
      </c>
      <c r="Q6" s="607">
        <v>2015</v>
      </c>
      <c r="R6" s="607">
        <v>2016</v>
      </c>
      <c r="S6" s="607">
        <v>2017</v>
      </c>
      <c r="T6" s="607">
        <v>2018</v>
      </c>
      <c r="U6" s="608"/>
      <c r="V6" s="605"/>
      <c r="W6" s="608"/>
    </row>
    <row r="7" spans="1:26" ht="14.1" customHeight="1" x14ac:dyDescent="0.2">
      <c r="A7" s="499"/>
      <c r="B7" s="505"/>
      <c r="C7" s="505"/>
      <c r="D7" s="505"/>
      <c r="E7" s="505"/>
      <c r="F7" s="505"/>
      <c r="G7" s="505"/>
      <c r="H7" s="50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V7" s="499"/>
    </row>
    <row r="8" spans="1:26" s="508" customFormat="1" ht="24" customHeight="1" x14ac:dyDescent="0.2">
      <c r="A8" s="506" t="s">
        <v>685</v>
      </c>
      <c r="B8" s="507">
        <v>235051.9264603559</v>
      </c>
      <c r="C8" s="507">
        <v>270441.18113834597</v>
      </c>
      <c r="D8" s="507">
        <v>320056.45485952095</v>
      </c>
      <c r="E8" s="507">
        <v>356131.53487670014</v>
      </c>
      <c r="F8" s="507">
        <v>418993.28915699339</v>
      </c>
      <c r="G8" s="507">
        <v>487822.08090402954</v>
      </c>
      <c r="H8" s="507">
        <v>542810.00541032897</v>
      </c>
      <c r="I8" s="507">
        <v>618352.10846039292</v>
      </c>
      <c r="J8" s="507">
        <v>715615.89529064007</v>
      </c>
      <c r="K8" s="507">
        <v>738124.94594997982</v>
      </c>
      <c r="L8" s="507">
        <v>918531.36949622864</v>
      </c>
      <c r="M8" s="507">
        <v>988270.07665692002</v>
      </c>
      <c r="N8" s="507">
        <v>1072289.4194307346</v>
      </c>
      <c r="O8" s="507">
        <v>1178983.23858507</v>
      </c>
      <c r="P8" s="507">
        <v>1221474.1323409199</v>
      </c>
      <c r="Q8" s="507">
        <v>1248644.34399339</v>
      </c>
      <c r="R8" s="507">
        <v>1314952.8750676063</v>
      </c>
      <c r="S8" s="507">
        <v>1383081.6181134591</v>
      </c>
      <c r="T8" s="507">
        <v>1488259.1047260242</v>
      </c>
      <c r="V8" s="509" t="s">
        <v>686</v>
      </c>
      <c r="Z8" s="510"/>
    </row>
    <row r="9" spans="1:26" ht="14.1" customHeight="1" x14ac:dyDescent="0.2">
      <c r="A9" s="511" t="s">
        <v>687</v>
      </c>
      <c r="B9" s="512">
        <v>235051.9264603559</v>
      </c>
      <c r="C9" s="512">
        <v>270441.18113834591</v>
      </c>
      <c r="D9" s="512">
        <v>320056.45485952095</v>
      </c>
      <c r="E9" s="512">
        <v>356131.53487670003</v>
      </c>
      <c r="F9" s="512">
        <v>418993.28915699339</v>
      </c>
      <c r="G9" s="512">
        <v>487822.08090402948</v>
      </c>
      <c r="H9" s="512">
        <v>542810.00541032886</v>
      </c>
      <c r="I9" s="512">
        <v>618352.10846039292</v>
      </c>
      <c r="J9" s="512">
        <v>715615.89529063995</v>
      </c>
      <c r="K9" s="512">
        <v>738124.94594997994</v>
      </c>
      <c r="L9" s="512">
        <v>918531.36949622852</v>
      </c>
      <c r="M9" s="512">
        <v>988270.07665692002</v>
      </c>
      <c r="N9" s="512">
        <v>1059889.4194307344</v>
      </c>
      <c r="O9" s="512">
        <v>1178983.2385850705</v>
      </c>
      <c r="P9" s="512">
        <v>1221474.1323409202</v>
      </c>
      <c r="Q9" s="512">
        <v>1247789.3439933902</v>
      </c>
      <c r="R9" s="512">
        <v>1314952.8750676066</v>
      </c>
      <c r="S9" s="512">
        <v>1383081.6181134589</v>
      </c>
      <c r="T9" s="512">
        <v>1484238.129690584</v>
      </c>
      <c r="V9" s="513" t="s">
        <v>688</v>
      </c>
      <c r="Z9" s="499"/>
    </row>
    <row r="10" spans="1:26" ht="14.1" customHeight="1" x14ac:dyDescent="0.2">
      <c r="A10" s="511" t="s">
        <v>689</v>
      </c>
      <c r="B10" s="512">
        <v>215273.2055311639</v>
      </c>
      <c r="C10" s="512">
        <v>250727.73595318949</v>
      </c>
      <c r="D10" s="512">
        <v>303643.6140951846</v>
      </c>
      <c r="E10" s="512">
        <v>340370.08388260705</v>
      </c>
      <c r="F10" s="512">
        <v>400352.2324736634</v>
      </c>
      <c r="G10" s="512">
        <v>466675.19944746199</v>
      </c>
      <c r="H10" s="512">
        <v>513139.12564263091</v>
      </c>
      <c r="I10" s="512">
        <v>587674.893429572</v>
      </c>
      <c r="J10" s="512">
        <v>670126.75660498999</v>
      </c>
      <c r="K10" s="512">
        <v>674652.48799836996</v>
      </c>
      <c r="L10" s="512">
        <v>787119.51673696155</v>
      </c>
      <c r="M10" s="512">
        <v>926505.68541186</v>
      </c>
      <c r="N10" s="512">
        <v>983985.0892828845</v>
      </c>
      <c r="O10" s="512">
        <v>1094102.6854467303</v>
      </c>
      <c r="P10" s="512">
        <v>1149302.9132476302</v>
      </c>
      <c r="Q10" s="512">
        <v>1180035.2715576203</v>
      </c>
      <c r="R10" s="512">
        <v>1238532.474475102</v>
      </c>
      <c r="S10" s="512">
        <v>1284016.0634486219</v>
      </c>
      <c r="T10" s="512">
        <v>1396943.482100487</v>
      </c>
      <c r="V10" s="513" t="s">
        <v>690</v>
      </c>
      <c r="Z10" s="499"/>
    </row>
    <row r="11" spans="1:26" ht="14.1" customHeight="1" x14ac:dyDescent="0.2">
      <c r="A11" s="511" t="s">
        <v>691</v>
      </c>
      <c r="B11" s="512">
        <v>19778.720929192008</v>
      </c>
      <c r="C11" s="512">
        <v>19713.445185156423</v>
      </c>
      <c r="D11" s="512">
        <v>16412.840764336346</v>
      </c>
      <c r="E11" s="512">
        <v>15761.450994092987</v>
      </c>
      <c r="F11" s="512">
        <v>18641.056683329985</v>
      </c>
      <c r="G11" s="512">
        <v>21146.88145656752</v>
      </c>
      <c r="H11" s="512">
        <v>29670.879767697996</v>
      </c>
      <c r="I11" s="512">
        <v>30677.21503082096</v>
      </c>
      <c r="J11" s="512">
        <v>45489.138685649974</v>
      </c>
      <c r="K11" s="512">
        <v>63472.457951609947</v>
      </c>
      <c r="L11" s="512">
        <v>131411.852759267</v>
      </c>
      <c r="M11" s="512">
        <v>61764.391245059989</v>
      </c>
      <c r="N11" s="512">
        <v>75904.330147849963</v>
      </c>
      <c r="O11" s="512">
        <v>84880.553138340052</v>
      </c>
      <c r="P11" s="512">
        <v>72171.219093289867</v>
      </c>
      <c r="Q11" s="512">
        <v>67754.072435770009</v>
      </c>
      <c r="R11" s="512">
        <v>76420.400592504477</v>
      </c>
      <c r="S11" s="512">
        <v>99065.554664836993</v>
      </c>
      <c r="T11" s="512">
        <v>87294.647590097011</v>
      </c>
      <c r="V11" s="513" t="s">
        <v>692</v>
      </c>
      <c r="Z11" s="499"/>
    </row>
    <row r="12" spans="1:26" ht="14.1" customHeight="1" x14ac:dyDescent="0.2">
      <c r="A12" s="511" t="s">
        <v>693</v>
      </c>
      <c r="B12" s="512" t="s">
        <v>124</v>
      </c>
      <c r="C12" s="512" t="s">
        <v>124</v>
      </c>
      <c r="D12" s="512" t="s">
        <v>124</v>
      </c>
      <c r="E12" s="512" t="s">
        <v>124</v>
      </c>
      <c r="F12" s="512" t="s">
        <v>124</v>
      </c>
      <c r="G12" s="512" t="s">
        <v>124</v>
      </c>
      <c r="H12" s="512" t="s">
        <v>124</v>
      </c>
      <c r="I12" s="512" t="s">
        <v>124</v>
      </c>
      <c r="J12" s="512" t="s">
        <v>124</v>
      </c>
      <c r="K12" s="512" t="s">
        <v>124</v>
      </c>
      <c r="L12" s="512" t="s">
        <v>124</v>
      </c>
      <c r="M12" s="512" t="s">
        <v>124</v>
      </c>
      <c r="N12" s="512">
        <v>12400</v>
      </c>
      <c r="O12" s="512" t="s">
        <v>124</v>
      </c>
      <c r="P12" s="512" t="s">
        <v>124</v>
      </c>
      <c r="Q12" s="512">
        <v>855</v>
      </c>
      <c r="R12" s="512" t="s">
        <v>124</v>
      </c>
      <c r="S12" s="512" t="s">
        <v>124</v>
      </c>
      <c r="T12" s="512">
        <v>4020.9750354400003</v>
      </c>
      <c r="V12" s="513" t="s">
        <v>694</v>
      </c>
      <c r="Z12" s="514"/>
    </row>
    <row r="13" spans="1:26" ht="14.1" customHeight="1" x14ac:dyDescent="0.2">
      <c r="A13" s="511" t="s">
        <v>695</v>
      </c>
      <c r="B13" s="512" t="s">
        <v>124</v>
      </c>
      <c r="C13" s="512" t="s">
        <v>124</v>
      </c>
      <c r="D13" s="512" t="s">
        <v>124</v>
      </c>
      <c r="E13" s="512" t="s">
        <v>124</v>
      </c>
      <c r="F13" s="512" t="s">
        <v>124</v>
      </c>
      <c r="G13" s="512" t="s">
        <v>124</v>
      </c>
      <c r="H13" s="512" t="s">
        <v>124</v>
      </c>
      <c r="I13" s="512" t="s">
        <v>124</v>
      </c>
      <c r="J13" s="512" t="s">
        <v>124</v>
      </c>
      <c r="K13" s="512" t="s">
        <v>124</v>
      </c>
      <c r="L13" s="512" t="s">
        <v>124</v>
      </c>
      <c r="M13" s="512" t="s">
        <v>124</v>
      </c>
      <c r="N13" s="512" t="s">
        <v>124</v>
      </c>
      <c r="O13" s="512" t="s">
        <v>124</v>
      </c>
      <c r="P13" s="512" t="s">
        <v>124</v>
      </c>
      <c r="Q13" s="512" t="s">
        <v>124</v>
      </c>
      <c r="R13" s="512" t="s">
        <v>124</v>
      </c>
      <c r="S13" s="512" t="s">
        <v>124</v>
      </c>
      <c r="T13" s="512" t="s">
        <v>124</v>
      </c>
      <c r="V13" s="513" t="s">
        <v>696</v>
      </c>
      <c r="Z13" s="515"/>
    </row>
    <row r="14" spans="1:26" s="508" customFormat="1" ht="24" customHeight="1" x14ac:dyDescent="0.2">
      <c r="A14" s="506" t="s">
        <v>697</v>
      </c>
      <c r="B14" s="512">
        <v>257162.4023517367</v>
      </c>
      <c r="C14" s="512">
        <v>298204.45082875772</v>
      </c>
      <c r="D14" s="512">
        <v>338077.27024040237</v>
      </c>
      <c r="E14" s="512">
        <v>430054.59646687069</v>
      </c>
      <c r="F14" s="512">
        <v>455349.68385011388</v>
      </c>
      <c r="G14" s="512">
        <v>565308.0131753115</v>
      </c>
      <c r="H14" s="512">
        <v>611344.85537006473</v>
      </c>
      <c r="I14" s="512">
        <v>668784.06959319301</v>
      </c>
      <c r="J14" s="512">
        <v>752737.96614978963</v>
      </c>
      <c r="K14" s="512">
        <v>851160.47708686511</v>
      </c>
      <c r="L14" s="512">
        <v>981961.72459128662</v>
      </c>
      <c r="M14" s="512">
        <v>1095804.0171266538</v>
      </c>
      <c r="N14" s="512">
        <v>1159745.2305881309</v>
      </c>
      <c r="O14" s="512">
        <v>1319855.7586404607</v>
      </c>
      <c r="P14" s="512">
        <v>1512544.3641006739</v>
      </c>
      <c r="Q14" s="512">
        <v>1791612.9938507352</v>
      </c>
      <c r="R14" s="512">
        <v>1792431.4422223894</v>
      </c>
      <c r="S14" s="512">
        <v>1887302.3458838237</v>
      </c>
      <c r="T14" s="512">
        <v>1989391.5206676286</v>
      </c>
      <c r="V14" s="509" t="s">
        <v>698</v>
      </c>
      <c r="Z14" s="516"/>
    </row>
    <row r="15" spans="1:26" ht="14.1" customHeight="1" x14ac:dyDescent="0.2">
      <c r="A15" s="511" t="s">
        <v>699</v>
      </c>
      <c r="B15" s="512">
        <v>254243.73033433669</v>
      </c>
      <c r="C15" s="512">
        <v>294657.94590324984</v>
      </c>
      <c r="D15" s="512">
        <v>335996.50688675238</v>
      </c>
      <c r="E15" s="512">
        <v>424918.70180661068</v>
      </c>
      <c r="F15" s="512">
        <v>450975.92115384387</v>
      </c>
      <c r="G15" s="512">
        <v>555638.88590272528</v>
      </c>
      <c r="H15" s="512">
        <v>603495.01525733969</v>
      </c>
      <c r="I15" s="512">
        <v>639112.22189756297</v>
      </c>
      <c r="J15" s="512">
        <v>707050.36876643496</v>
      </c>
      <c r="K15" s="512">
        <v>814493.45602935087</v>
      </c>
      <c r="L15" s="512">
        <v>932478.20054050873</v>
      </c>
      <c r="M15" s="512">
        <v>1036455.2761408939</v>
      </c>
      <c r="N15" s="512">
        <v>1092699.4177724919</v>
      </c>
      <c r="O15" s="512">
        <v>1242814.2511224207</v>
      </c>
      <c r="P15" s="512">
        <v>1421455.2112603239</v>
      </c>
      <c r="Q15" s="512">
        <v>1681313.3338621985</v>
      </c>
      <c r="R15" s="512">
        <v>1704015.0406493482</v>
      </c>
      <c r="S15" s="512">
        <v>1822951.2674319348</v>
      </c>
      <c r="T15" s="512">
        <v>1920926.0697675573</v>
      </c>
      <c r="V15" s="513" t="s">
        <v>700</v>
      </c>
      <c r="Z15" s="515"/>
    </row>
    <row r="16" spans="1:26" ht="14.1" customHeight="1" x14ac:dyDescent="0.2">
      <c r="A16" s="511" t="s">
        <v>701</v>
      </c>
      <c r="B16" s="512">
        <v>54515.738617350005</v>
      </c>
      <c r="C16" s="512">
        <v>63217.923769579997</v>
      </c>
      <c r="D16" s="512">
        <v>71856.275922150002</v>
      </c>
      <c r="E16" s="512">
        <v>76617.995299210015</v>
      </c>
      <c r="F16" s="512">
        <v>84594.613425160016</v>
      </c>
      <c r="G16" s="512">
        <v>93206.931234430012</v>
      </c>
      <c r="H16" s="512">
        <v>106634.30071949</v>
      </c>
      <c r="I16" s="512">
        <v>117585.73922634238</v>
      </c>
      <c r="J16" s="512">
        <v>132396.68643885999</v>
      </c>
      <c r="K16" s="512">
        <v>153403.64169386</v>
      </c>
      <c r="L16" s="512">
        <v>168404.68505739002</v>
      </c>
      <c r="M16" s="512">
        <v>181439.49653964001</v>
      </c>
      <c r="N16" s="512">
        <v>188394.48391232002</v>
      </c>
      <c r="O16" s="512">
        <v>205152.91340865</v>
      </c>
      <c r="P16" s="512">
        <v>222375.43913155</v>
      </c>
      <c r="Q16" s="512">
        <v>238499.02406698998</v>
      </c>
      <c r="R16" s="512">
        <v>257871.83341549998</v>
      </c>
      <c r="S16" s="512">
        <v>284041.09886991</v>
      </c>
      <c r="T16" s="512">
        <v>298020.89774992998</v>
      </c>
      <c r="V16" s="513" t="s">
        <v>702</v>
      </c>
      <c r="Z16" s="514"/>
    </row>
    <row r="17" spans="1:26" ht="14.1" customHeight="1" x14ac:dyDescent="0.2">
      <c r="A17" s="511" t="s">
        <v>703</v>
      </c>
      <c r="B17" s="512" t="s">
        <v>124</v>
      </c>
      <c r="C17" s="512" t="s">
        <v>124</v>
      </c>
      <c r="D17" s="512" t="s">
        <v>124</v>
      </c>
      <c r="E17" s="512" t="s">
        <v>124</v>
      </c>
      <c r="F17" s="512" t="s">
        <v>124</v>
      </c>
      <c r="G17" s="512" t="s">
        <v>124</v>
      </c>
      <c r="H17" s="512" t="s">
        <v>124</v>
      </c>
      <c r="I17" s="512" t="s">
        <v>124</v>
      </c>
      <c r="J17" s="512" t="s">
        <v>124</v>
      </c>
      <c r="K17" s="512" t="s">
        <v>124</v>
      </c>
      <c r="L17" s="512" t="s">
        <v>124</v>
      </c>
      <c r="M17" s="512" t="s">
        <v>124</v>
      </c>
      <c r="N17" s="512" t="s">
        <v>124</v>
      </c>
      <c r="O17" s="512" t="s">
        <v>124</v>
      </c>
      <c r="P17" s="512" t="s">
        <v>124</v>
      </c>
      <c r="Q17" s="512" t="s">
        <v>124</v>
      </c>
      <c r="R17" s="512" t="s">
        <v>124</v>
      </c>
      <c r="S17" s="512" t="s">
        <v>124</v>
      </c>
      <c r="T17" s="512" t="s">
        <v>124</v>
      </c>
      <c r="V17" s="513" t="s">
        <v>704</v>
      </c>
      <c r="Z17" s="499"/>
    </row>
    <row r="18" spans="1:26" ht="14.1" customHeight="1" x14ac:dyDescent="0.2">
      <c r="A18" s="511" t="s">
        <v>705</v>
      </c>
      <c r="B18" s="512">
        <v>43092.68</v>
      </c>
      <c r="C18" s="512">
        <v>49500.37</v>
      </c>
      <c r="D18" s="512">
        <v>49598.02</v>
      </c>
      <c r="E18" s="512">
        <v>113003.11</v>
      </c>
      <c r="F18" s="512">
        <v>85697.82</v>
      </c>
      <c r="G18" s="512">
        <v>130159.1</v>
      </c>
      <c r="H18" s="512">
        <v>117283.08000000002</v>
      </c>
      <c r="I18" s="512">
        <v>108082.35</v>
      </c>
      <c r="J18" s="512">
        <v>108560.46</v>
      </c>
      <c r="K18" s="512">
        <v>152471.94999999998</v>
      </c>
      <c r="L18" s="512">
        <v>142203.22</v>
      </c>
      <c r="M18" s="512">
        <v>201057.5</v>
      </c>
      <c r="N18" s="512">
        <v>175718.34999999998</v>
      </c>
      <c r="O18" s="512">
        <v>217866.13</v>
      </c>
      <c r="P18" s="512">
        <v>273859.61</v>
      </c>
      <c r="Q18" s="512">
        <v>428227.82999999996</v>
      </c>
      <c r="R18" s="512">
        <v>323223.20999999996</v>
      </c>
      <c r="S18" s="512">
        <v>386177.27999999991</v>
      </c>
      <c r="T18" s="512">
        <v>385425.74</v>
      </c>
      <c r="V18" s="513" t="s">
        <v>706</v>
      </c>
      <c r="Z18" s="499"/>
    </row>
    <row r="19" spans="1:26" ht="14.1" customHeight="1" x14ac:dyDescent="0.2">
      <c r="A19" s="511" t="s">
        <v>707</v>
      </c>
      <c r="B19" s="512">
        <v>107120.86016699667</v>
      </c>
      <c r="C19" s="512">
        <v>124023.79157582985</v>
      </c>
      <c r="D19" s="512">
        <v>147242.92618290841</v>
      </c>
      <c r="E19" s="512">
        <v>176794.66296943233</v>
      </c>
      <c r="F19" s="512">
        <v>206834.18693969384</v>
      </c>
      <c r="G19" s="512">
        <v>246971.30271301197</v>
      </c>
      <c r="H19" s="512">
        <v>282305.13216677972</v>
      </c>
      <c r="I19" s="512">
        <v>319395.45271527662</v>
      </c>
      <c r="J19" s="512">
        <v>363368.58968094504</v>
      </c>
      <c r="K19" s="512">
        <v>390428.51032439084</v>
      </c>
      <c r="L19" s="512">
        <v>440540.02262322477</v>
      </c>
      <c r="M19" s="512">
        <v>503883.2334744439</v>
      </c>
      <c r="N19" s="512">
        <v>556406.16022480209</v>
      </c>
      <c r="O19" s="512">
        <v>617077.16709918086</v>
      </c>
      <c r="P19" s="512">
        <v>685095.36781971401</v>
      </c>
      <c r="Q19" s="512">
        <v>730807.31551126111</v>
      </c>
      <c r="R19" s="512">
        <v>839710.43572102452</v>
      </c>
      <c r="S19" s="512">
        <v>893822.44032153976</v>
      </c>
      <c r="T19" s="512">
        <v>952848.20920006046</v>
      </c>
      <c r="V19" s="513" t="s">
        <v>708</v>
      </c>
      <c r="Z19" s="499"/>
    </row>
    <row r="20" spans="1:26" ht="14.1" customHeight="1" x14ac:dyDescent="0.2">
      <c r="A20" s="511" t="s">
        <v>709</v>
      </c>
      <c r="B20" s="512">
        <v>49514.451549990015</v>
      </c>
      <c r="C20" s="512">
        <v>57915.860557840002</v>
      </c>
      <c r="D20" s="512">
        <v>67299.284781694019</v>
      </c>
      <c r="E20" s="512">
        <v>58502.933537968325</v>
      </c>
      <c r="F20" s="512">
        <v>73849.300788990004</v>
      </c>
      <c r="G20" s="512">
        <v>85301.551955283314</v>
      </c>
      <c r="H20" s="512">
        <v>97272.50237106999</v>
      </c>
      <c r="I20" s="512">
        <v>94048.679955943953</v>
      </c>
      <c r="J20" s="512">
        <v>102724.63264662998</v>
      </c>
      <c r="K20" s="512">
        <v>118189.35401109997</v>
      </c>
      <c r="L20" s="512">
        <v>181330.27285989397</v>
      </c>
      <c r="M20" s="512">
        <v>150075.04612681002</v>
      </c>
      <c r="N20" s="512">
        <v>172180.42363536998</v>
      </c>
      <c r="O20" s="512">
        <v>202718.0406145899</v>
      </c>
      <c r="P20" s="512">
        <v>240124.79430905997</v>
      </c>
      <c r="Q20" s="512">
        <v>283779.16428394767</v>
      </c>
      <c r="R20" s="512">
        <v>283209.56151282362</v>
      </c>
      <c r="S20" s="512">
        <v>258910.44824048501</v>
      </c>
      <c r="T20" s="512">
        <v>284631.222817567</v>
      </c>
      <c r="V20" s="513" t="s">
        <v>527</v>
      </c>
      <c r="Z20" s="514"/>
    </row>
    <row r="21" spans="1:26" ht="14.1" customHeight="1" x14ac:dyDescent="0.2">
      <c r="A21" s="511" t="s">
        <v>710</v>
      </c>
      <c r="B21" s="512">
        <v>2918.6720173999997</v>
      </c>
      <c r="C21" s="512">
        <v>3546.504925507852</v>
      </c>
      <c r="D21" s="512">
        <v>2080.7633536500002</v>
      </c>
      <c r="E21" s="512">
        <v>5135.8946602599999</v>
      </c>
      <c r="F21" s="512">
        <v>4373.7626962699997</v>
      </c>
      <c r="G21" s="512">
        <v>9669.1272725861727</v>
      </c>
      <c r="H21" s="512">
        <v>7849.8401127250363</v>
      </c>
      <c r="I21" s="512">
        <v>29671.847695630004</v>
      </c>
      <c r="J21" s="512">
        <v>45687.597383354645</v>
      </c>
      <c r="K21" s="512">
        <v>36667.021057514241</v>
      </c>
      <c r="L21" s="512">
        <v>49483.524050777924</v>
      </c>
      <c r="M21" s="512">
        <v>59348.740985759992</v>
      </c>
      <c r="N21" s="512">
        <v>67045.812815639016</v>
      </c>
      <c r="O21" s="512">
        <v>77041.507518040002</v>
      </c>
      <c r="P21" s="512">
        <v>91089.152840350027</v>
      </c>
      <c r="Q21" s="512">
        <v>110299.65998853679</v>
      </c>
      <c r="R21" s="512">
        <v>88416.401573041105</v>
      </c>
      <c r="S21" s="512">
        <v>64351.078451888883</v>
      </c>
      <c r="T21" s="512">
        <v>68465.450900071286</v>
      </c>
      <c r="V21" s="513" t="s">
        <v>711</v>
      </c>
      <c r="Z21" s="517"/>
    </row>
    <row r="22" spans="1:26" ht="14.1" customHeight="1" x14ac:dyDescent="0.2">
      <c r="A22" s="511" t="s">
        <v>712</v>
      </c>
      <c r="B22" s="512" t="s">
        <v>124</v>
      </c>
      <c r="C22" s="512" t="s">
        <v>124</v>
      </c>
      <c r="D22" s="512" t="s">
        <v>124</v>
      </c>
      <c r="E22" s="512" t="s">
        <v>124</v>
      </c>
      <c r="F22" s="512" t="s">
        <v>124</v>
      </c>
      <c r="G22" s="512" t="s">
        <v>124</v>
      </c>
      <c r="H22" s="512" t="s">
        <v>124</v>
      </c>
      <c r="I22" s="512" t="s">
        <v>124</v>
      </c>
      <c r="J22" s="512" t="s">
        <v>124</v>
      </c>
      <c r="K22" s="512" t="s">
        <v>124</v>
      </c>
      <c r="L22" s="512" t="s">
        <v>124</v>
      </c>
      <c r="M22" s="512" t="s">
        <v>124</v>
      </c>
      <c r="N22" s="512" t="s">
        <v>124</v>
      </c>
      <c r="O22" s="512" t="s">
        <v>124</v>
      </c>
      <c r="P22" s="512" t="s">
        <v>124</v>
      </c>
      <c r="Q22" s="512" t="s">
        <v>124</v>
      </c>
      <c r="R22" s="512" t="s">
        <v>124</v>
      </c>
      <c r="S22" s="512" t="s">
        <v>124</v>
      </c>
      <c r="T22" s="512" t="s">
        <v>124</v>
      </c>
      <c r="V22" s="513" t="s">
        <v>713</v>
      </c>
      <c r="Z22" s="517"/>
    </row>
    <row r="23" spans="1:26" ht="14.1" customHeight="1" x14ac:dyDescent="0.2">
      <c r="A23" s="511" t="s">
        <v>714</v>
      </c>
      <c r="B23" s="512" t="s">
        <v>124</v>
      </c>
      <c r="C23" s="512" t="s">
        <v>124</v>
      </c>
      <c r="D23" s="512" t="s">
        <v>124</v>
      </c>
      <c r="E23" s="512" t="s">
        <v>124</v>
      </c>
      <c r="F23" s="512" t="s">
        <v>124</v>
      </c>
      <c r="G23" s="512" t="s">
        <v>124</v>
      </c>
      <c r="H23" s="512" t="s">
        <v>124</v>
      </c>
      <c r="I23" s="512" t="s">
        <v>124</v>
      </c>
      <c r="J23" s="512">
        <v>14244</v>
      </c>
      <c r="K23" s="512" t="s">
        <v>124</v>
      </c>
      <c r="L23" s="512" t="s">
        <v>124</v>
      </c>
      <c r="M23" s="512" t="s">
        <v>124</v>
      </c>
      <c r="N23" s="512" t="s">
        <v>124</v>
      </c>
      <c r="O23" s="512">
        <v>7867.99684901</v>
      </c>
      <c r="P23" s="512">
        <v>9207.7357341000006</v>
      </c>
      <c r="Q23" s="512">
        <v>1260.75709725</v>
      </c>
      <c r="R23" s="512">
        <v>303.99477767000002</v>
      </c>
      <c r="S23" s="512" t="s">
        <v>124</v>
      </c>
      <c r="T23" s="512" t="s">
        <v>124</v>
      </c>
      <c r="U23" s="508"/>
      <c r="V23" s="513" t="s">
        <v>715</v>
      </c>
      <c r="Z23" s="518"/>
    </row>
    <row r="24" spans="1:26" ht="14.1" customHeight="1" x14ac:dyDescent="0.2">
      <c r="A24" s="511" t="s">
        <v>716</v>
      </c>
      <c r="B24" s="512">
        <v>2918.6720173999997</v>
      </c>
      <c r="C24" s="512">
        <v>3546.504925507852</v>
      </c>
      <c r="D24" s="512">
        <v>2080.7633536500002</v>
      </c>
      <c r="E24" s="512">
        <v>5135.8946602599999</v>
      </c>
      <c r="F24" s="512">
        <v>4373.7626962699997</v>
      </c>
      <c r="G24" s="512">
        <v>9669.1272725861727</v>
      </c>
      <c r="H24" s="512">
        <v>7849.8401127250363</v>
      </c>
      <c r="I24" s="512">
        <v>29671.847695630004</v>
      </c>
      <c r="J24" s="512">
        <v>31443.597383354641</v>
      </c>
      <c r="K24" s="512">
        <v>36667.021057514241</v>
      </c>
      <c r="L24" s="512">
        <v>49483.524050777924</v>
      </c>
      <c r="M24" s="512">
        <v>59348.740985759992</v>
      </c>
      <c r="N24" s="512">
        <v>67045.812815639016</v>
      </c>
      <c r="O24" s="512">
        <v>69173.510669030002</v>
      </c>
      <c r="P24" s="512">
        <v>81881.417106250025</v>
      </c>
      <c r="Q24" s="512">
        <v>109038.90289128679</v>
      </c>
      <c r="R24" s="512">
        <v>88112.406795371106</v>
      </c>
      <c r="S24" s="512">
        <v>64351.078451888883</v>
      </c>
      <c r="T24" s="512">
        <v>68465.450900071286</v>
      </c>
      <c r="V24" s="513" t="s">
        <v>527</v>
      </c>
      <c r="Z24" s="518"/>
    </row>
    <row r="25" spans="1:26" s="508" customFormat="1" ht="14.1" customHeight="1" x14ac:dyDescent="0.2">
      <c r="A25" s="511" t="s">
        <v>717</v>
      </c>
      <c r="B25" s="512" t="s">
        <v>124</v>
      </c>
      <c r="C25" s="512" t="s">
        <v>124</v>
      </c>
      <c r="D25" s="512" t="s">
        <v>124</v>
      </c>
      <c r="E25" s="512" t="s">
        <v>124</v>
      </c>
      <c r="F25" s="512" t="s">
        <v>124</v>
      </c>
      <c r="G25" s="512" t="s">
        <v>124</v>
      </c>
      <c r="H25" s="512" t="s">
        <v>124</v>
      </c>
      <c r="I25" s="512" t="s">
        <v>124</v>
      </c>
      <c r="J25" s="512" t="s">
        <v>124</v>
      </c>
      <c r="K25" s="512" t="s">
        <v>124</v>
      </c>
      <c r="L25" s="512" t="s">
        <v>124</v>
      </c>
      <c r="M25" s="512" t="s">
        <v>124</v>
      </c>
      <c r="N25" s="512" t="s">
        <v>124</v>
      </c>
      <c r="O25" s="512" t="s">
        <v>124</v>
      </c>
      <c r="P25" s="512" t="s">
        <v>124</v>
      </c>
      <c r="Q25" s="512" t="s">
        <v>124</v>
      </c>
      <c r="R25" s="512" t="s">
        <v>124</v>
      </c>
      <c r="S25" s="512" t="s">
        <v>124</v>
      </c>
      <c r="T25" s="512" t="s">
        <v>124</v>
      </c>
      <c r="V25" s="513" t="s">
        <v>718</v>
      </c>
      <c r="Z25" s="519"/>
    </row>
    <row r="26" spans="1:26" s="508" customFormat="1" ht="24" customHeight="1" x14ac:dyDescent="0.2">
      <c r="A26" s="506" t="s">
        <v>719</v>
      </c>
      <c r="B26" s="507">
        <v>20982.204108619197</v>
      </c>
      <c r="C26" s="507">
        <v>21737.100309588255</v>
      </c>
      <c r="D26" s="507">
        <v>31577.204619118573</v>
      </c>
      <c r="E26" s="507">
        <v>39080.048409829455</v>
      </c>
      <c r="F26" s="507">
        <v>49341.425306879508</v>
      </c>
      <c r="G26" s="507">
        <v>52673.16772871805</v>
      </c>
      <c r="H26" s="507">
        <v>48748.230040264258</v>
      </c>
      <c r="I26" s="507">
        <v>57650.388867199916</v>
      </c>
      <c r="J26" s="507">
        <v>71438.389140850442</v>
      </c>
      <c r="K26" s="507">
        <v>39436.418863114697</v>
      </c>
      <c r="L26" s="507">
        <v>78772.86490494202</v>
      </c>
      <c r="M26" s="507">
        <v>93523.559530266211</v>
      </c>
      <c r="N26" s="507">
        <v>88262.538842603681</v>
      </c>
      <c r="O26" s="507">
        <v>76993.609944609343</v>
      </c>
      <c r="P26" s="507">
        <v>-17210.621759754024</v>
      </c>
      <c r="Q26" s="507">
        <v>-114740.81985734531</v>
      </c>
      <c r="R26" s="507">
        <v>-154255.35715478309</v>
      </c>
      <c r="S26" s="507">
        <v>-118043.4477703647</v>
      </c>
      <c r="T26" s="507">
        <v>-115706.67594160442</v>
      </c>
      <c r="V26" s="509" t="s">
        <v>720</v>
      </c>
      <c r="Z26" s="519"/>
    </row>
    <row r="27" spans="1:26" s="508" customFormat="1" ht="24" customHeight="1" x14ac:dyDescent="0.2">
      <c r="A27" s="506" t="s">
        <v>721</v>
      </c>
      <c r="B27" s="507">
        <v>-22110.475891380804</v>
      </c>
      <c r="C27" s="507">
        <v>-27763.269690411747</v>
      </c>
      <c r="D27" s="507">
        <v>-18020.815380881424</v>
      </c>
      <c r="E27" s="507">
        <v>-73923.061590170546</v>
      </c>
      <c r="F27" s="507">
        <v>-36356.394693120499</v>
      </c>
      <c r="G27" s="507">
        <v>-77485.932271281956</v>
      </c>
      <c r="H27" s="507">
        <v>-68534.849959735759</v>
      </c>
      <c r="I27" s="507">
        <v>-50431.96113280009</v>
      </c>
      <c r="J27" s="507">
        <v>-37122.070859149564</v>
      </c>
      <c r="K27" s="507">
        <v>-113035.53113688529</v>
      </c>
      <c r="L27" s="507">
        <v>-63430.355095057981</v>
      </c>
      <c r="M27" s="507">
        <v>-107533.94046973379</v>
      </c>
      <c r="N27" s="507">
        <v>-87455.811157396296</v>
      </c>
      <c r="O27" s="507">
        <v>-140872.52005539066</v>
      </c>
      <c r="P27" s="507">
        <v>-291070.23175975401</v>
      </c>
      <c r="Q27" s="507">
        <v>-542968.64985734527</v>
      </c>
      <c r="R27" s="507">
        <v>-477478.56715478306</v>
      </c>
      <c r="S27" s="507">
        <v>-504220.72777036461</v>
      </c>
      <c r="T27" s="507">
        <v>-501132.41594160441</v>
      </c>
      <c r="V27" s="509" t="s">
        <v>722</v>
      </c>
      <c r="Z27" s="519"/>
    </row>
    <row r="28" spans="1:26" ht="14.1" customHeight="1" x14ac:dyDescent="0.2">
      <c r="A28" s="520"/>
      <c r="B28" s="521"/>
      <c r="C28" s="521"/>
      <c r="D28" s="521"/>
      <c r="E28" s="521"/>
      <c r="F28" s="522"/>
      <c r="G28" s="522"/>
      <c r="H28" s="522"/>
      <c r="I28" s="522"/>
      <c r="J28" s="522"/>
      <c r="K28" s="522"/>
      <c r="L28" s="522"/>
      <c r="M28" s="522"/>
      <c r="N28" s="522"/>
      <c r="O28" s="522"/>
      <c r="P28" s="522"/>
      <c r="Q28" s="522"/>
      <c r="R28" s="522"/>
      <c r="S28" s="522"/>
      <c r="T28" s="522"/>
      <c r="U28" s="522"/>
      <c r="V28" s="523"/>
      <c r="W28" s="504"/>
    </row>
    <row r="29" spans="1:26" ht="14.1" customHeight="1" x14ac:dyDescent="0.2">
      <c r="V29" s="524"/>
    </row>
    <row r="30" spans="1:26" ht="14.1" customHeight="1" x14ac:dyDescent="0.2">
      <c r="A30" s="525" t="s">
        <v>723</v>
      </c>
      <c r="B30" s="498"/>
      <c r="C30" s="498"/>
      <c r="D30" s="498"/>
      <c r="E30" s="498"/>
      <c r="F30" s="498"/>
      <c r="G30" s="498"/>
      <c r="H30" s="498"/>
      <c r="I30" s="498"/>
      <c r="J30" s="498"/>
      <c r="K30" s="498"/>
      <c r="L30" s="498"/>
      <c r="M30" s="498"/>
      <c r="N30" s="498"/>
      <c r="O30" s="498"/>
      <c r="P30" s="498"/>
      <c r="Q30" s="498"/>
      <c r="R30" s="498"/>
      <c r="S30" s="498"/>
      <c r="T30" s="498"/>
      <c r="V30" s="524"/>
    </row>
    <row r="31" spans="1:26" ht="14.1" customHeight="1" x14ac:dyDescent="0.2">
      <c r="A31" s="525"/>
      <c r="B31" s="499"/>
      <c r="C31" s="499"/>
      <c r="D31" s="499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99"/>
      <c r="P31" s="499"/>
      <c r="Q31" s="499"/>
      <c r="R31" s="499"/>
      <c r="S31" s="499"/>
      <c r="T31" s="499"/>
    </row>
    <row r="32" spans="1:26" ht="14.1" customHeight="1" x14ac:dyDescent="0.2">
      <c r="A32" s="526" t="s">
        <v>724</v>
      </c>
    </row>
    <row r="33" spans="1:21" ht="14.1" customHeight="1" x14ac:dyDescent="0.2"/>
    <row r="34" spans="1:21" ht="14.1" customHeight="1" x14ac:dyDescent="0.2">
      <c r="B34" s="499"/>
      <c r="C34" s="499"/>
      <c r="D34" s="499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99"/>
      <c r="P34" s="499"/>
      <c r="Q34" s="499"/>
      <c r="R34" s="499"/>
      <c r="S34" s="499"/>
      <c r="T34" s="499"/>
      <c r="U34" s="499"/>
    </row>
    <row r="35" spans="1:21" ht="14.1" customHeight="1" x14ac:dyDescent="0.2">
      <c r="A35" s="525"/>
      <c r="B35" s="499"/>
      <c r="C35" s="499"/>
      <c r="D35" s="499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99"/>
      <c r="P35" s="499"/>
      <c r="Q35" s="499"/>
      <c r="R35" s="499"/>
      <c r="S35" s="499"/>
      <c r="T35" s="499"/>
      <c r="U35" s="499"/>
    </row>
    <row r="36" spans="1:21" ht="14.1" customHeight="1" x14ac:dyDescent="0.2">
      <c r="A36" s="525"/>
      <c r="B36" s="499"/>
      <c r="C36" s="499"/>
      <c r="D36" s="499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99"/>
      <c r="P36" s="499"/>
      <c r="Q36" s="499"/>
      <c r="R36" s="499"/>
      <c r="S36" s="499"/>
      <c r="T36" s="499"/>
      <c r="U36" s="499"/>
    </row>
    <row r="37" spans="1:21" ht="14.1" customHeight="1" x14ac:dyDescent="0.2">
      <c r="B37" s="499"/>
      <c r="C37" s="499"/>
      <c r="D37" s="499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99"/>
      <c r="P37" s="499"/>
      <c r="Q37" s="499"/>
      <c r="R37" s="499"/>
      <c r="S37" s="499"/>
      <c r="T37" s="499"/>
      <c r="U37" s="499"/>
    </row>
    <row r="38" spans="1:21" ht="14.1" customHeight="1" x14ac:dyDescent="0.2">
      <c r="B38" s="499"/>
      <c r="C38" s="499"/>
      <c r="D38" s="499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99"/>
      <c r="P38" s="499"/>
      <c r="Q38" s="499"/>
      <c r="R38" s="499"/>
      <c r="S38" s="499"/>
      <c r="T38" s="499"/>
      <c r="U38" s="499"/>
    </row>
    <row r="39" spans="1:21" ht="12" customHeight="1" x14ac:dyDescent="0.2">
      <c r="B39" s="499"/>
      <c r="C39" s="499"/>
      <c r="D39" s="499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99"/>
      <c r="P39" s="499"/>
      <c r="Q39" s="499"/>
      <c r="R39" s="499"/>
      <c r="S39" s="499"/>
      <c r="T39" s="499"/>
      <c r="U39" s="499"/>
    </row>
    <row r="40" spans="1:21" ht="12" customHeight="1" x14ac:dyDescent="0.2">
      <c r="B40" s="499"/>
      <c r="C40" s="499"/>
      <c r="D40" s="499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499"/>
      <c r="P40" s="499"/>
      <c r="Q40" s="499"/>
      <c r="R40" s="499"/>
      <c r="S40" s="499"/>
      <c r="T40" s="499"/>
      <c r="U40" s="499"/>
    </row>
    <row r="41" spans="1:21" ht="12" customHeight="1" x14ac:dyDescent="0.2">
      <c r="B41" s="499"/>
      <c r="C41" s="499"/>
      <c r="D41" s="499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499"/>
      <c r="P41" s="499"/>
      <c r="Q41" s="499"/>
      <c r="R41" s="499"/>
      <c r="S41" s="499"/>
      <c r="T41" s="499"/>
      <c r="U41" s="499"/>
    </row>
    <row r="42" spans="1:21" ht="12" customHeight="1" x14ac:dyDescent="0.2">
      <c r="B42" s="499"/>
      <c r="C42" s="499"/>
      <c r="D42" s="499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499"/>
      <c r="P42" s="499"/>
      <c r="Q42" s="499"/>
      <c r="R42" s="499"/>
      <c r="S42" s="499"/>
      <c r="T42" s="499"/>
      <c r="U42" s="499"/>
    </row>
    <row r="43" spans="1:21" ht="12" customHeight="1" x14ac:dyDescent="0.2">
      <c r="B43" s="499"/>
      <c r="C43" s="499"/>
      <c r="D43" s="499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499"/>
      <c r="P43" s="499"/>
      <c r="Q43" s="499"/>
      <c r="R43" s="499"/>
      <c r="S43" s="499"/>
      <c r="T43" s="499"/>
      <c r="U43" s="499"/>
    </row>
    <row r="44" spans="1:21" ht="12" customHeight="1" x14ac:dyDescent="0.2">
      <c r="B44" s="499"/>
      <c r="C44" s="499"/>
      <c r="D44" s="499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499"/>
      <c r="P44" s="499"/>
      <c r="Q44" s="499"/>
      <c r="R44" s="499"/>
      <c r="S44" s="499"/>
      <c r="T44" s="499"/>
      <c r="U44" s="499"/>
    </row>
    <row r="45" spans="1:21" ht="12" customHeight="1" x14ac:dyDescent="0.2">
      <c r="B45" s="499"/>
      <c r="C45" s="499"/>
      <c r="D45" s="499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499"/>
      <c r="P45" s="499"/>
      <c r="Q45" s="499"/>
      <c r="R45" s="499"/>
      <c r="S45" s="499"/>
      <c r="T45" s="499"/>
      <c r="U45" s="499"/>
    </row>
    <row r="46" spans="1:21" ht="12" customHeight="1" x14ac:dyDescent="0.2">
      <c r="B46" s="499"/>
      <c r="C46" s="499"/>
      <c r="D46" s="499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499"/>
      <c r="P46" s="499"/>
      <c r="Q46" s="499"/>
      <c r="R46" s="499"/>
      <c r="S46" s="499"/>
      <c r="T46" s="499"/>
      <c r="U46" s="499"/>
    </row>
    <row r="47" spans="1:21" ht="12" customHeight="1" x14ac:dyDescent="0.2">
      <c r="B47" s="499"/>
      <c r="C47" s="499"/>
      <c r="D47" s="499"/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499"/>
      <c r="P47" s="499"/>
      <c r="Q47" s="499"/>
      <c r="R47" s="499"/>
      <c r="S47" s="499"/>
      <c r="T47" s="499"/>
      <c r="U47" s="499"/>
    </row>
    <row r="48" spans="1:21" ht="12" customHeight="1" x14ac:dyDescent="0.2">
      <c r="B48" s="499"/>
      <c r="C48" s="499"/>
      <c r="D48" s="499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499"/>
      <c r="P48" s="499"/>
      <c r="Q48" s="499"/>
      <c r="R48" s="499"/>
      <c r="S48" s="499"/>
      <c r="T48" s="499"/>
      <c r="U48" s="499"/>
    </row>
    <row r="49" spans="2:21" ht="12" customHeight="1" x14ac:dyDescent="0.2">
      <c r="B49" s="499"/>
      <c r="C49" s="499"/>
      <c r="D49" s="499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499"/>
      <c r="P49" s="499"/>
      <c r="Q49" s="499"/>
      <c r="R49" s="499"/>
      <c r="S49" s="499"/>
      <c r="T49" s="499"/>
      <c r="U49" s="499"/>
    </row>
    <row r="50" spans="2:21" ht="12" customHeight="1" x14ac:dyDescent="0.2">
      <c r="B50" s="499"/>
      <c r="C50" s="499"/>
      <c r="D50" s="499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499"/>
      <c r="P50" s="499"/>
      <c r="Q50" s="499"/>
      <c r="R50" s="499"/>
      <c r="S50" s="499"/>
      <c r="T50" s="499"/>
      <c r="U50" s="499"/>
    </row>
    <row r="51" spans="2:21" ht="12" customHeight="1" x14ac:dyDescent="0.2">
      <c r="B51" s="499"/>
      <c r="C51" s="499"/>
      <c r="D51" s="499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499"/>
      <c r="P51" s="499"/>
      <c r="Q51" s="499"/>
      <c r="R51" s="499"/>
      <c r="S51" s="499"/>
      <c r="T51" s="499"/>
      <c r="U51" s="499"/>
    </row>
    <row r="52" spans="2:21" ht="12" customHeight="1" x14ac:dyDescent="0.2">
      <c r="B52" s="499"/>
      <c r="C52" s="499"/>
      <c r="D52" s="499"/>
      <c r="E52" s="499"/>
      <c r="F52" s="499"/>
      <c r="G52" s="499"/>
      <c r="H52" s="499"/>
      <c r="I52" s="499"/>
      <c r="J52" s="499"/>
      <c r="K52" s="499"/>
      <c r="L52" s="499"/>
      <c r="M52" s="499"/>
      <c r="N52" s="499"/>
      <c r="O52" s="499"/>
      <c r="P52" s="499"/>
      <c r="Q52" s="499"/>
      <c r="R52" s="499"/>
      <c r="S52" s="499"/>
      <c r="T52" s="499"/>
      <c r="U52" s="499"/>
    </row>
    <row r="53" spans="2:21" ht="12" customHeight="1" x14ac:dyDescent="0.2">
      <c r="B53" s="499"/>
      <c r="C53" s="499"/>
      <c r="D53" s="499"/>
      <c r="E53" s="499"/>
      <c r="F53" s="499"/>
      <c r="G53" s="499"/>
      <c r="H53" s="499"/>
      <c r="I53" s="499"/>
      <c r="J53" s="499"/>
      <c r="K53" s="499"/>
      <c r="L53" s="499"/>
      <c r="M53" s="499"/>
      <c r="N53" s="499"/>
      <c r="O53" s="499"/>
      <c r="P53" s="499"/>
      <c r="Q53" s="499"/>
      <c r="R53" s="499"/>
      <c r="S53" s="499"/>
      <c r="T53" s="499"/>
      <c r="U53" s="499"/>
    </row>
    <row r="54" spans="2:21" ht="12" customHeight="1" x14ac:dyDescent="0.2">
      <c r="B54" s="499"/>
      <c r="C54" s="499"/>
      <c r="D54" s="499"/>
      <c r="E54" s="499"/>
      <c r="F54" s="499"/>
      <c r="G54" s="499"/>
      <c r="H54" s="499"/>
      <c r="I54" s="499"/>
      <c r="J54" s="499"/>
      <c r="K54" s="499"/>
      <c r="L54" s="499"/>
      <c r="M54" s="499"/>
      <c r="N54" s="499"/>
      <c r="O54" s="499"/>
      <c r="P54" s="499"/>
      <c r="Q54" s="499"/>
      <c r="R54" s="499"/>
      <c r="S54" s="499"/>
      <c r="T54" s="499"/>
      <c r="U54" s="499"/>
    </row>
    <row r="55" spans="2:21" ht="12" customHeight="1" x14ac:dyDescent="0.2">
      <c r="B55" s="499"/>
      <c r="C55" s="499"/>
      <c r="D55" s="499"/>
      <c r="E55" s="499"/>
      <c r="F55" s="499"/>
      <c r="G55" s="499"/>
      <c r="H55" s="499"/>
      <c r="I55" s="499"/>
      <c r="J55" s="499"/>
      <c r="K55" s="499"/>
      <c r="L55" s="499"/>
      <c r="M55" s="499"/>
      <c r="N55" s="499"/>
      <c r="O55" s="499"/>
      <c r="P55" s="499"/>
      <c r="Q55" s="499"/>
      <c r="R55" s="499"/>
      <c r="S55" s="499"/>
      <c r="T55" s="499"/>
      <c r="U55" s="499"/>
    </row>
    <row r="56" spans="2:21" ht="12" customHeight="1" x14ac:dyDescent="0.2">
      <c r="B56" s="499"/>
      <c r="C56" s="499"/>
      <c r="D56" s="499"/>
      <c r="E56" s="499"/>
      <c r="F56" s="499"/>
      <c r="G56" s="499"/>
      <c r="H56" s="499"/>
      <c r="I56" s="499"/>
      <c r="J56" s="499"/>
      <c r="K56" s="499"/>
      <c r="L56" s="499"/>
      <c r="M56" s="499"/>
      <c r="N56" s="499"/>
      <c r="O56" s="499"/>
      <c r="P56" s="499"/>
      <c r="Q56" s="499"/>
      <c r="R56" s="499"/>
      <c r="S56" s="499"/>
      <c r="T56" s="499"/>
      <c r="U56" s="499"/>
    </row>
    <row r="57" spans="2:21" ht="12" customHeight="1" x14ac:dyDescent="0.2">
      <c r="B57" s="499"/>
      <c r="C57" s="499"/>
      <c r="D57" s="499"/>
      <c r="E57" s="499"/>
      <c r="F57" s="499"/>
      <c r="G57" s="499"/>
      <c r="H57" s="499"/>
      <c r="I57" s="499"/>
      <c r="J57" s="499"/>
      <c r="K57" s="499"/>
      <c r="L57" s="499"/>
      <c r="M57" s="499"/>
      <c r="N57" s="499"/>
      <c r="O57" s="499"/>
      <c r="P57" s="499"/>
      <c r="Q57" s="499"/>
      <c r="R57" s="499"/>
      <c r="S57" s="499"/>
      <c r="T57" s="499"/>
      <c r="U57" s="499"/>
    </row>
    <row r="58" spans="2:21" ht="12" customHeight="1" x14ac:dyDescent="0.2">
      <c r="B58" s="499"/>
      <c r="C58" s="499"/>
      <c r="D58" s="499"/>
      <c r="E58" s="499"/>
      <c r="F58" s="499"/>
      <c r="G58" s="499"/>
      <c r="H58" s="499"/>
      <c r="I58" s="499"/>
      <c r="J58" s="499"/>
      <c r="K58" s="499"/>
      <c r="L58" s="499"/>
      <c r="M58" s="499"/>
      <c r="N58" s="499"/>
      <c r="O58" s="499"/>
      <c r="P58" s="499"/>
      <c r="Q58" s="499"/>
      <c r="R58" s="499"/>
      <c r="S58" s="499"/>
      <c r="T58" s="499"/>
      <c r="U58" s="499"/>
    </row>
    <row r="59" spans="2:21" ht="12" customHeight="1" x14ac:dyDescent="0.2">
      <c r="B59" s="499"/>
      <c r="C59" s="499"/>
      <c r="D59" s="499"/>
      <c r="E59" s="499"/>
      <c r="F59" s="499"/>
      <c r="G59" s="499"/>
      <c r="H59" s="499"/>
      <c r="I59" s="499"/>
      <c r="J59" s="499"/>
      <c r="K59" s="499"/>
      <c r="L59" s="499"/>
      <c r="M59" s="499"/>
      <c r="N59" s="499"/>
      <c r="O59" s="499"/>
      <c r="P59" s="499"/>
      <c r="Q59" s="499"/>
      <c r="R59" s="499"/>
      <c r="S59" s="499"/>
      <c r="T59" s="499"/>
      <c r="U59" s="499"/>
    </row>
  </sheetData>
  <pageMargins left="0.15748031496063" right="0" top="0.98425196850393704" bottom="0" header="0" footer="0"/>
  <pageSetup scale="66" orientation="landscape" r:id="rId1"/>
  <headerFooter alignWithMargins="0">
    <oddFooter>&amp;R&amp;A  &amp;D  &amp;T 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56"/>
  <sheetViews>
    <sheetView showGridLines="0" workbookViewId="0"/>
  </sheetViews>
  <sheetFormatPr defaultColWidth="9.33203125" defaultRowHeight="11.25" x14ac:dyDescent="0.2"/>
  <cols>
    <col min="1" max="1" width="40.33203125" style="538" customWidth="1"/>
    <col min="2" max="20" width="8.83203125" style="538" customWidth="1"/>
    <col min="21" max="21" width="2.33203125" style="538" customWidth="1"/>
    <col min="22" max="22" width="44.33203125" style="538" customWidth="1"/>
    <col min="23" max="16384" width="9.33203125" style="538"/>
  </cols>
  <sheetData>
    <row r="1" spans="1:23" s="533" customFormat="1" x14ac:dyDescent="0.2">
      <c r="A1" s="527">
        <v>16</v>
      </c>
      <c r="B1" s="528"/>
      <c r="C1" s="528"/>
      <c r="D1" s="528"/>
      <c r="E1" s="528"/>
      <c r="F1" s="529"/>
      <c r="G1" s="529"/>
      <c r="H1" s="529"/>
      <c r="I1" s="529"/>
      <c r="J1" s="529"/>
      <c r="K1" s="529"/>
      <c r="L1" s="529"/>
      <c r="M1" s="529"/>
      <c r="N1" s="530"/>
      <c r="O1" s="530"/>
      <c r="P1" s="530"/>
      <c r="Q1" s="530"/>
      <c r="R1" s="530"/>
      <c r="S1" s="530"/>
      <c r="T1" s="530"/>
      <c r="U1" s="530"/>
      <c r="V1" s="531"/>
      <c r="W1" s="532"/>
    </row>
    <row r="2" spans="1:23" x14ac:dyDescent="0.2">
      <c r="A2" s="534" t="s">
        <v>0</v>
      </c>
      <c r="B2" s="535"/>
      <c r="C2" s="535"/>
      <c r="D2" s="535"/>
      <c r="E2" s="535"/>
      <c r="F2" s="536"/>
      <c r="G2" s="536"/>
      <c r="H2" s="536"/>
      <c r="I2" s="536"/>
      <c r="J2" s="536"/>
      <c r="K2" s="536"/>
      <c r="L2" s="536"/>
      <c r="M2" s="536"/>
      <c r="N2" s="536"/>
      <c r="O2" s="536"/>
      <c r="P2" s="536"/>
      <c r="Q2" s="536"/>
      <c r="R2" s="536"/>
      <c r="S2" s="536"/>
      <c r="T2" s="536"/>
      <c r="U2" s="537"/>
      <c r="V2" s="533" t="s">
        <v>1</v>
      </c>
    </row>
    <row r="3" spans="1:23" x14ac:dyDescent="0.2">
      <c r="A3" s="539" t="s">
        <v>725</v>
      </c>
      <c r="B3" s="535"/>
      <c r="C3" s="535"/>
      <c r="D3" s="535"/>
      <c r="E3" s="537"/>
      <c r="F3" s="536"/>
      <c r="G3" s="536"/>
      <c r="H3" s="536"/>
      <c r="I3" s="536"/>
      <c r="J3" s="536"/>
      <c r="K3" s="536"/>
      <c r="L3" s="536"/>
      <c r="M3" s="536"/>
      <c r="N3" s="536"/>
      <c r="O3" s="536"/>
      <c r="P3" s="536"/>
      <c r="Q3" s="536"/>
      <c r="R3" s="536"/>
      <c r="S3" s="536"/>
      <c r="T3" s="536"/>
      <c r="U3" s="537"/>
      <c r="V3" s="540" t="s">
        <v>726</v>
      </c>
    </row>
    <row r="4" spans="1:23" x14ac:dyDescent="0.2">
      <c r="A4" s="541" t="s">
        <v>683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7" t="s">
        <v>727</v>
      </c>
    </row>
    <row r="5" spans="1:23" x14ac:dyDescent="0.2">
      <c r="A5" s="213"/>
      <c r="B5" s="209"/>
      <c r="C5" s="209"/>
      <c r="D5" s="209"/>
      <c r="E5" s="542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542"/>
      <c r="V5" s="213"/>
    </row>
    <row r="6" spans="1:23" ht="14.1" customHeight="1" x14ac:dyDescent="0.2">
      <c r="A6" s="609"/>
      <c r="B6" s="606">
        <v>2000</v>
      </c>
      <c r="C6" s="606">
        <v>2001</v>
      </c>
      <c r="D6" s="606">
        <v>2002</v>
      </c>
      <c r="E6" s="607">
        <v>2003</v>
      </c>
      <c r="F6" s="607">
        <v>2004</v>
      </c>
      <c r="G6" s="607">
        <v>2005</v>
      </c>
      <c r="H6" s="607">
        <v>2006</v>
      </c>
      <c r="I6" s="607">
        <v>2007</v>
      </c>
      <c r="J6" s="607">
        <v>2008</v>
      </c>
      <c r="K6" s="607">
        <v>2009</v>
      </c>
      <c r="L6" s="607">
        <v>2010</v>
      </c>
      <c r="M6" s="607">
        <v>2011</v>
      </c>
      <c r="N6" s="607">
        <v>2012</v>
      </c>
      <c r="O6" s="607">
        <v>2013</v>
      </c>
      <c r="P6" s="607">
        <v>2014</v>
      </c>
      <c r="Q6" s="607">
        <v>2015</v>
      </c>
      <c r="R6" s="607">
        <v>2016</v>
      </c>
      <c r="S6" s="607">
        <v>2017</v>
      </c>
      <c r="T6" s="607">
        <v>2018</v>
      </c>
      <c r="U6" s="610"/>
      <c r="V6" s="609"/>
    </row>
    <row r="7" spans="1:23" ht="14.1" customHeight="1" x14ac:dyDescent="0.2">
      <c r="A7" s="543"/>
      <c r="B7" s="544"/>
      <c r="C7" s="544"/>
      <c r="D7" s="545"/>
      <c r="E7" s="546"/>
      <c r="F7" s="547"/>
      <c r="G7" s="547"/>
      <c r="H7" s="547"/>
      <c r="I7" s="547"/>
      <c r="J7" s="547"/>
      <c r="K7" s="547"/>
      <c r="L7" s="547"/>
      <c r="M7" s="547"/>
      <c r="N7" s="547"/>
      <c r="O7" s="547"/>
      <c r="P7" s="547"/>
      <c r="Q7" s="547"/>
      <c r="R7" s="547"/>
      <c r="S7" s="547"/>
      <c r="T7" s="547"/>
      <c r="U7" s="458"/>
      <c r="V7" s="543"/>
    </row>
    <row r="8" spans="1:23" s="533" customFormat="1" ht="14.1" customHeight="1" x14ac:dyDescent="0.2">
      <c r="A8" s="548" t="s">
        <v>728</v>
      </c>
      <c r="B8" s="507">
        <v>169669</v>
      </c>
      <c r="C8" s="507">
        <v>194450.1</v>
      </c>
      <c r="D8" s="507">
        <v>231843.45038819071</v>
      </c>
      <c r="E8" s="507">
        <v>257775.7761841389</v>
      </c>
      <c r="F8" s="507">
        <v>303649.84122399549</v>
      </c>
      <c r="G8" s="507">
        <v>351694.94069445855</v>
      </c>
      <c r="H8" s="507">
        <v>380302.3943731226</v>
      </c>
      <c r="I8" s="507">
        <v>442308.33476061991</v>
      </c>
      <c r="J8" s="507">
        <v>493774.56217248004</v>
      </c>
      <c r="K8" s="507">
        <v>481495.04618833651</v>
      </c>
      <c r="L8" s="507">
        <v>567768.51123079949</v>
      </c>
      <c r="M8" s="507">
        <v>675266.71743602585</v>
      </c>
      <c r="N8" s="507">
        <v>699802.48104986991</v>
      </c>
      <c r="O8" s="507">
        <v>774585.96564790409</v>
      </c>
      <c r="P8" s="507">
        <v>805299.38660824997</v>
      </c>
      <c r="Q8" s="507">
        <v>842830.01111176005</v>
      </c>
      <c r="R8" s="507">
        <v>884795.31000000017</v>
      </c>
      <c r="S8" s="507">
        <v>908459.28863681993</v>
      </c>
      <c r="T8" s="507" t="s">
        <v>124</v>
      </c>
      <c r="V8" s="549" t="s">
        <v>729</v>
      </c>
    </row>
    <row r="9" spans="1:23" ht="24.75" customHeight="1" x14ac:dyDescent="0.2">
      <c r="A9" s="550" t="s">
        <v>730</v>
      </c>
      <c r="B9" s="512">
        <v>94415</v>
      </c>
      <c r="C9" s="512">
        <v>109009.1</v>
      </c>
      <c r="D9" s="512">
        <v>131940.6902678707</v>
      </c>
      <c r="E9" s="512">
        <v>147706.33696263889</v>
      </c>
      <c r="F9" s="512">
        <v>167430.0160650555</v>
      </c>
      <c r="G9" s="512">
        <v>201527.60401823852</v>
      </c>
      <c r="H9" s="512">
        <v>221906.40183508259</v>
      </c>
      <c r="I9" s="512">
        <v>260490.65730873999</v>
      </c>
      <c r="J9" s="512">
        <v>283652.24194569007</v>
      </c>
      <c r="K9" s="512">
        <v>283892.43398848322</v>
      </c>
      <c r="L9" s="512">
        <v>323463.64280653949</v>
      </c>
      <c r="M9" s="512">
        <v>387321.40065936651</v>
      </c>
      <c r="N9" s="512">
        <v>398660.13142399001</v>
      </c>
      <c r="O9" s="512">
        <v>441031.41212160408</v>
      </c>
      <c r="P9" s="512">
        <v>468413.86138813139</v>
      </c>
      <c r="Q9" s="512">
        <v>496427.55244042125</v>
      </c>
      <c r="R9" s="512">
        <v>548013.22000000009</v>
      </c>
      <c r="S9" s="512">
        <v>535633.51258257998</v>
      </c>
      <c r="T9" s="512" t="s">
        <v>124</v>
      </c>
      <c r="V9" s="509" t="s">
        <v>731</v>
      </c>
    </row>
    <row r="10" spans="1:23" ht="14.1" customHeight="1" x14ac:dyDescent="0.2">
      <c r="A10" s="551" t="s">
        <v>732</v>
      </c>
      <c r="B10" s="512">
        <v>68667</v>
      </c>
      <c r="C10" s="512">
        <v>78510</v>
      </c>
      <c r="D10" s="512">
        <v>97567.670536590755</v>
      </c>
      <c r="E10" s="512">
        <v>108198.39591085893</v>
      </c>
      <c r="F10" s="512">
        <v>121221.10762270569</v>
      </c>
      <c r="G10" s="512">
        <v>150639.22904927866</v>
      </c>
      <c r="H10" s="512">
        <v>163886.10205478259</v>
      </c>
      <c r="I10" s="512">
        <v>194964.26310616999</v>
      </c>
      <c r="J10" s="512">
        <v>236894.95576466003</v>
      </c>
      <c r="K10" s="512">
        <v>236899.76890599402</v>
      </c>
      <c r="L10" s="512">
        <v>261884.75063600682</v>
      </c>
      <c r="M10" s="512">
        <v>317714.24491466029</v>
      </c>
      <c r="N10" s="512">
        <v>325228.74116434006</v>
      </c>
      <c r="O10" s="512">
        <v>364582.13842939003</v>
      </c>
      <c r="P10" s="512">
        <v>386606.77862132998</v>
      </c>
      <c r="Q10" s="512">
        <v>406533.81392903003</v>
      </c>
      <c r="R10" s="512">
        <v>457803.49000000005</v>
      </c>
      <c r="S10" s="512">
        <v>459222.22828238999</v>
      </c>
      <c r="T10" s="512" t="s">
        <v>124</v>
      </c>
      <c r="V10" s="552" t="s">
        <v>733</v>
      </c>
    </row>
    <row r="11" spans="1:23" ht="14.1" customHeight="1" x14ac:dyDescent="0.2">
      <c r="A11" s="551" t="s">
        <v>734</v>
      </c>
      <c r="B11" s="512">
        <v>3406</v>
      </c>
      <c r="C11" s="512">
        <v>3747</v>
      </c>
      <c r="D11" s="512">
        <v>29134.224221582339</v>
      </c>
      <c r="E11" s="512">
        <v>34614.578975770099</v>
      </c>
      <c r="F11" s="512">
        <v>40841.430647634741</v>
      </c>
      <c r="G11" s="512">
        <v>48341.592545617394</v>
      </c>
      <c r="H11" s="512">
        <v>52656.960415328933</v>
      </c>
      <c r="I11" s="512">
        <v>62246.558874284354</v>
      </c>
      <c r="J11" s="512">
        <v>75839.980969210621</v>
      </c>
      <c r="K11" s="512">
        <v>76462.664828609573</v>
      </c>
      <c r="L11" s="512">
        <v>90974.693899921986</v>
      </c>
      <c r="M11" s="512">
        <v>107751.68605013769</v>
      </c>
      <c r="N11" s="512">
        <v>120107.83923615482</v>
      </c>
      <c r="O11" s="512">
        <v>130039.60494295553</v>
      </c>
      <c r="P11" s="512">
        <v>145182.68700094795</v>
      </c>
      <c r="Q11" s="512">
        <v>154280.27310202204</v>
      </c>
      <c r="R11" s="512">
        <v>166509.43</v>
      </c>
      <c r="S11" s="512">
        <v>178286.38616899998</v>
      </c>
      <c r="T11" s="512" t="s">
        <v>124</v>
      </c>
      <c r="V11" s="552" t="s">
        <v>735</v>
      </c>
    </row>
    <row r="12" spans="1:23" ht="14.1" customHeight="1" x14ac:dyDescent="0.2">
      <c r="A12" s="551" t="s">
        <v>736</v>
      </c>
      <c r="B12" s="512">
        <v>25430</v>
      </c>
      <c r="C12" s="512">
        <v>25292</v>
      </c>
      <c r="D12" s="512">
        <v>43964.936922750006</v>
      </c>
      <c r="E12" s="512">
        <v>46512.224706640001</v>
      </c>
      <c r="F12" s="512">
        <v>54563.650001800008</v>
      </c>
      <c r="G12" s="512">
        <v>72455.323210069997</v>
      </c>
      <c r="H12" s="512">
        <v>78594.672963079996</v>
      </c>
      <c r="I12" s="512">
        <v>99061.613981780014</v>
      </c>
      <c r="J12" s="512">
        <v>120478.55392787</v>
      </c>
      <c r="K12" s="512">
        <v>120766.98970261952</v>
      </c>
      <c r="L12" s="512">
        <v>128254.5088264028</v>
      </c>
      <c r="M12" s="512">
        <v>153651.98862407455</v>
      </c>
      <c r="N12" s="512">
        <v>148423.44561824002</v>
      </c>
      <c r="O12" s="512">
        <v>171002.9364602</v>
      </c>
      <c r="P12" s="512">
        <v>171351.79268439999</v>
      </c>
      <c r="Q12" s="512">
        <v>164057.05798787999</v>
      </c>
      <c r="R12" s="512">
        <v>197940.66000000003</v>
      </c>
      <c r="S12" s="512">
        <v>184501.37677731999</v>
      </c>
      <c r="T12" s="512" t="s">
        <v>124</v>
      </c>
      <c r="V12" s="552" t="s">
        <v>737</v>
      </c>
    </row>
    <row r="13" spans="1:23" ht="14.1" customHeight="1" x14ac:dyDescent="0.2">
      <c r="A13" s="551" t="s">
        <v>738</v>
      </c>
      <c r="B13" s="512">
        <v>39831</v>
      </c>
      <c r="C13" s="512">
        <v>49471</v>
      </c>
      <c r="D13" s="512">
        <v>24468.509392258409</v>
      </c>
      <c r="E13" s="512">
        <v>27071.592228448826</v>
      </c>
      <c r="F13" s="512">
        <v>25816.026973270942</v>
      </c>
      <c r="G13" s="512">
        <v>29842.313293591258</v>
      </c>
      <c r="H13" s="512">
        <v>32634.468676373661</v>
      </c>
      <c r="I13" s="512">
        <v>33656.090250105641</v>
      </c>
      <c r="J13" s="512">
        <v>40576.420867579393</v>
      </c>
      <c r="K13" s="512">
        <v>39670.114374764904</v>
      </c>
      <c r="L13" s="512">
        <v>42655.547909682027</v>
      </c>
      <c r="M13" s="512">
        <v>56310.570240448047</v>
      </c>
      <c r="N13" s="512">
        <v>56697.456309945177</v>
      </c>
      <c r="O13" s="512">
        <v>63539.597026234478</v>
      </c>
      <c r="P13" s="512">
        <v>70072.298935982049</v>
      </c>
      <c r="Q13" s="512">
        <v>88196.482839127988</v>
      </c>
      <c r="R13" s="512">
        <v>93353.400000000009</v>
      </c>
      <c r="S13" s="512">
        <v>96434.465336070003</v>
      </c>
      <c r="T13" s="512" t="s">
        <v>124</v>
      </c>
      <c r="V13" s="552" t="s">
        <v>739</v>
      </c>
    </row>
    <row r="14" spans="1:23" ht="14.1" customHeight="1" x14ac:dyDescent="0.2">
      <c r="A14" s="551" t="s">
        <v>740</v>
      </c>
      <c r="B14" s="512">
        <v>17726</v>
      </c>
      <c r="C14" s="512">
        <v>20915.099999999999</v>
      </c>
      <c r="D14" s="512">
        <v>24452.178056119999</v>
      </c>
      <c r="E14" s="512">
        <v>27639.411614060005</v>
      </c>
      <c r="F14" s="512">
        <v>31869.906581719999</v>
      </c>
      <c r="G14" s="512">
        <v>35240.322056909994</v>
      </c>
      <c r="H14" s="512">
        <v>38967.301060500002</v>
      </c>
      <c r="I14" s="512">
        <v>44457.715000969998</v>
      </c>
      <c r="J14" s="512">
        <v>21545.38700956</v>
      </c>
      <c r="K14" s="512">
        <v>19627.09729840506</v>
      </c>
      <c r="L14" s="512">
        <v>27044.235334939105</v>
      </c>
      <c r="M14" s="512">
        <v>32652.091815804099</v>
      </c>
      <c r="N14" s="512">
        <v>31361.115317259999</v>
      </c>
      <c r="O14" s="512">
        <v>29926.867164399999</v>
      </c>
      <c r="P14" s="512">
        <v>30719.559803379998</v>
      </c>
      <c r="Q14" s="512">
        <v>35791.268890610008</v>
      </c>
      <c r="R14" s="512">
        <v>34771.33</v>
      </c>
      <c r="S14" s="512">
        <v>35933.683930030005</v>
      </c>
      <c r="T14" s="512" t="s">
        <v>124</v>
      </c>
      <c r="V14" s="552" t="s">
        <v>741</v>
      </c>
    </row>
    <row r="15" spans="1:23" ht="14.1" customHeight="1" x14ac:dyDescent="0.2">
      <c r="A15" s="551" t="s">
        <v>742</v>
      </c>
      <c r="B15" s="512">
        <v>8022</v>
      </c>
      <c r="C15" s="512">
        <v>9584</v>
      </c>
      <c r="D15" s="512">
        <v>9920.8416751599561</v>
      </c>
      <c r="E15" s="512">
        <v>11868.529437719963</v>
      </c>
      <c r="F15" s="512">
        <v>14339.001860629833</v>
      </c>
      <c r="G15" s="512">
        <v>15648.052912049881</v>
      </c>
      <c r="H15" s="512">
        <v>19052.998719799998</v>
      </c>
      <c r="I15" s="512">
        <v>21068.6792016</v>
      </c>
      <c r="J15" s="512">
        <v>25211.899171469999</v>
      </c>
      <c r="K15" s="512">
        <v>27365.567784084142</v>
      </c>
      <c r="L15" s="512">
        <v>34534.656835593552</v>
      </c>
      <c r="M15" s="512">
        <v>36955.063928902127</v>
      </c>
      <c r="N15" s="512">
        <v>42070.274942389995</v>
      </c>
      <c r="O15" s="512">
        <v>46522.406527814077</v>
      </c>
      <c r="P15" s="512">
        <v>51087.522963421434</v>
      </c>
      <c r="Q15" s="512">
        <v>54102.469620781216</v>
      </c>
      <c r="R15" s="512">
        <v>55438.400000000001</v>
      </c>
      <c r="S15" s="512">
        <v>40477.600370159998</v>
      </c>
      <c r="T15" s="512" t="s">
        <v>124</v>
      </c>
      <c r="V15" s="552" t="s">
        <v>743</v>
      </c>
    </row>
    <row r="16" spans="1:23" ht="27.75" customHeight="1" x14ac:dyDescent="0.2">
      <c r="A16" s="550" t="s">
        <v>744</v>
      </c>
      <c r="B16" s="512">
        <v>74190</v>
      </c>
      <c r="C16" s="512">
        <v>83941</v>
      </c>
      <c r="D16" s="512">
        <v>96986.500940520025</v>
      </c>
      <c r="E16" s="512">
        <v>107895.02490026</v>
      </c>
      <c r="F16" s="512">
        <v>133874.18231905001</v>
      </c>
      <c r="G16" s="512">
        <v>147182.29741960001</v>
      </c>
      <c r="H16" s="512">
        <v>155001.39301413004</v>
      </c>
      <c r="I16" s="512">
        <v>176056.91045724996</v>
      </c>
      <c r="J16" s="512">
        <v>206808.16790988002</v>
      </c>
      <c r="K16" s="512">
        <v>193684.87580869326</v>
      </c>
      <c r="L16" s="512">
        <v>240868.54392644996</v>
      </c>
      <c r="M16" s="512">
        <v>281262.53273765929</v>
      </c>
      <c r="N16" s="512">
        <v>293933.40354856994</v>
      </c>
      <c r="O16" s="512">
        <v>324784.84368191991</v>
      </c>
      <c r="P16" s="512">
        <v>327541.45948403858</v>
      </c>
      <c r="Q16" s="512">
        <v>337936.81022196874</v>
      </c>
      <c r="R16" s="512">
        <v>328418.45</v>
      </c>
      <c r="S16" s="512">
        <v>372825.77605423995</v>
      </c>
      <c r="T16" s="512" t="s">
        <v>124</v>
      </c>
      <c r="V16" s="509" t="s">
        <v>745</v>
      </c>
    </row>
    <row r="17" spans="1:22" ht="14.1" customHeight="1" x14ac:dyDescent="0.2">
      <c r="A17" s="551" t="s">
        <v>746</v>
      </c>
      <c r="B17" s="512">
        <v>65745</v>
      </c>
      <c r="C17" s="512">
        <v>74834</v>
      </c>
      <c r="D17" s="512">
        <v>74109.865454423547</v>
      </c>
      <c r="E17" s="512">
        <v>83980.27058675648</v>
      </c>
      <c r="F17" s="512">
        <v>107951.54382178976</v>
      </c>
      <c r="G17" s="512">
        <v>120539.0399390159</v>
      </c>
      <c r="H17" s="512">
        <v>126394.11435309026</v>
      </c>
      <c r="I17" s="512">
        <v>143072.38932359859</v>
      </c>
      <c r="J17" s="512">
        <v>168813.07210663424</v>
      </c>
      <c r="K17" s="512">
        <v>162465.53105777234</v>
      </c>
      <c r="L17" s="512">
        <v>196508.25027295944</v>
      </c>
      <c r="M17" s="512">
        <v>227690.63928655381</v>
      </c>
      <c r="N17" s="512">
        <v>243395.38015527208</v>
      </c>
      <c r="O17" s="512">
        <v>269105.78850360622</v>
      </c>
      <c r="P17" s="512">
        <v>271010.48114886892</v>
      </c>
      <c r="Q17" s="512">
        <v>277050.08537909749</v>
      </c>
      <c r="R17" s="512">
        <v>273587.34000000003</v>
      </c>
      <c r="S17" s="512">
        <v>327835.61719868996</v>
      </c>
      <c r="T17" s="512" t="s">
        <v>124</v>
      </c>
      <c r="V17" s="552" t="s">
        <v>747</v>
      </c>
    </row>
    <row r="18" spans="1:22" ht="14.1" customHeight="1" x14ac:dyDescent="0.2">
      <c r="A18" s="551" t="s">
        <v>748</v>
      </c>
      <c r="B18" s="512" t="s">
        <v>124</v>
      </c>
      <c r="C18" s="512" t="s">
        <v>124</v>
      </c>
      <c r="D18" s="512">
        <v>14919.983092026474</v>
      </c>
      <c r="E18" s="512">
        <v>15784.119234473515</v>
      </c>
      <c r="F18" s="512">
        <v>16705.657586920268</v>
      </c>
      <c r="G18" s="512">
        <v>17700.563386464099</v>
      </c>
      <c r="H18" s="512">
        <v>18747.67746317976</v>
      </c>
      <c r="I18" s="512">
        <v>20766.592630361396</v>
      </c>
      <c r="J18" s="512">
        <v>20891.09855309581</v>
      </c>
      <c r="K18" s="512">
        <v>15314.855389091239</v>
      </c>
      <c r="L18" s="512">
        <v>23241.326487989216</v>
      </c>
      <c r="M18" s="512">
        <v>26809.24261537259</v>
      </c>
      <c r="N18" s="512">
        <v>19449.6232215579</v>
      </c>
      <c r="O18" s="512">
        <v>18705.255523503714</v>
      </c>
      <c r="P18" s="512">
        <v>19757.258654389665</v>
      </c>
      <c r="Q18" s="512">
        <v>21917.365709601258</v>
      </c>
      <c r="R18" s="512">
        <v>23383.49</v>
      </c>
      <c r="S18" s="512">
        <v>12640</v>
      </c>
      <c r="T18" s="512" t="s">
        <v>124</v>
      </c>
      <c r="V18" s="552" t="s">
        <v>749</v>
      </c>
    </row>
    <row r="19" spans="1:22" ht="14.1" customHeight="1" x14ac:dyDescent="0.2">
      <c r="A19" s="553" t="s">
        <v>750</v>
      </c>
      <c r="B19" s="512">
        <v>8445</v>
      </c>
      <c r="C19" s="512">
        <v>9107</v>
      </c>
      <c r="D19" s="512">
        <v>7956.6523940700008</v>
      </c>
      <c r="E19" s="512">
        <v>8130.6350790300003</v>
      </c>
      <c r="F19" s="512">
        <v>9216.9809103400003</v>
      </c>
      <c r="G19" s="512">
        <v>8942.694094120001</v>
      </c>
      <c r="H19" s="512">
        <v>9859.60119786</v>
      </c>
      <c r="I19" s="512">
        <v>12217.928503289999</v>
      </c>
      <c r="J19" s="512">
        <v>17103.997250149998</v>
      </c>
      <c r="K19" s="512">
        <v>15904.489361829666</v>
      </c>
      <c r="L19" s="512">
        <v>21118.967165501301</v>
      </c>
      <c r="M19" s="512">
        <v>26762.650835732893</v>
      </c>
      <c r="N19" s="512">
        <v>31088.400171740002</v>
      </c>
      <c r="O19" s="512">
        <v>36973.799654810005</v>
      </c>
      <c r="P19" s="512">
        <v>36773.719680779999</v>
      </c>
      <c r="Q19" s="512">
        <v>38969.359133269994</v>
      </c>
      <c r="R19" s="512">
        <v>31447.62</v>
      </c>
      <c r="S19" s="512">
        <v>32350.158855549998</v>
      </c>
      <c r="T19" s="512" t="s">
        <v>124</v>
      </c>
      <c r="V19" s="554" t="s">
        <v>751</v>
      </c>
    </row>
    <row r="20" spans="1:22" ht="14.1" customHeight="1" x14ac:dyDescent="0.2">
      <c r="A20" s="553" t="s">
        <v>752</v>
      </c>
      <c r="B20" s="512" t="s">
        <v>124</v>
      </c>
      <c r="C20" s="512" t="s">
        <v>124</v>
      </c>
      <c r="D20" s="512" t="s">
        <v>124</v>
      </c>
      <c r="E20" s="512" t="s">
        <v>124</v>
      </c>
      <c r="F20" s="512" t="s">
        <v>124</v>
      </c>
      <c r="G20" s="512" t="s">
        <v>124</v>
      </c>
      <c r="H20" s="512" t="s">
        <v>124</v>
      </c>
      <c r="I20" s="512" t="s">
        <v>124</v>
      </c>
      <c r="J20" s="512" t="s">
        <v>124</v>
      </c>
      <c r="K20" s="512" t="s">
        <v>124</v>
      </c>
      <c r="L20" s="512" t="s">
        <v>124</v>
      </c>
      <c r="M20" s="512" t="s">
        <v>124</v>
      </c>
      <c r="N20" s="512" t="s">
        <v>124</v>
      </c>
      <c r="O20" s="512" t="s">
        <v>124</v>
      </c>
      <c r="P20" s="512" t="s">
        <v>124</v>
      </c>
      <c r="Q20" s="512" t="s">
        <v>124</v>
      </c>
      <c r="R20" s="512" t="s">
        <v>124</v>
      </c>
      <c r="S20" s="512" t="s">
        <v>124</v>
      </c>
      <c r="T20" s="512" t="s">
        <v>124</v>
      </c>
      <c r="V20" s="554" t="s">
        <v>753</v>
      </c>
    </row>
    <row r="21" spans="1:22" ht="14.1" customHeight="1" x14ac:dyDescent="0.2">
      <c r="A21" s="550" t="s">
        <v>754</v>
      </c>
      <c r="B21" s="512">
        <v>1064</v>
      </c>
      <c r="C21" s="512">
        <v>1500</v>
      </c>
      <c r="D21" s="512">
        <v>2916.259179800003</v>
      </c>
      <c r="E21" s="512">
        <v>2174.4143212400013</v>
      </c>
      <c r="F21" s="512">
        <v>2345.6428398899998</v>
      </c>
      <c r="G21" s="512">
        <v>2985.0392566200012</v>
      </c>
      <c r="H21" s="512">
        <v>3394.5995239099975</v>
      </c>
      <c r="I21" s="512">
        <v>5760.7669946299993</v>
      </c>
      <c r="J21" s="512">
        <v>3314.1523169099996</v>
      </c>
      <c r="K21" s="512">
        <v>3917.73639116</v>
      </c>
      <c r="L21" s="512">
        <v>3436.3244978100001</v>
      </c>
      <c r="M21" s="512">
        <v>6682.784039000001</v>
      </c>
      <c r="N21" s="512">
        <v>7208.9460773099991</v>
      </c>
      <c r="O21" s="512">
        <v>8769.7098443800005</v>
      </c>
      <c r="P21" s="512">
        <v>9344.0657360799996</v>
      </c>
      <c r="Q21" s="512">
        <v>8465.6484493699991</v>
      </c>
      <c r="R21" s="512">
        <v>8363.64</v>
      </c>
      <c r="S21" s="512" t="s">
        <v>124</v>
      </c>
      <c r="T21" s="512" t="s">
        <v>124</v>
      </c>
      <c r="V21" s="552" t="s">
        <v>755</v>
      </c>
    </row>
    <row r="22" spans="1:22" ht="14.1" customHeight="1" x14ac:dyDescent="0.2">
      <c r="A22" s="555" t="s">
        <v>756</v>
      </c>
      <c r="B22" s="512">
        <v>78043</v>
      </c>
      <c r="C22" s="512">
        <v>85947</v>
      </c>
      <c r="D22" s="512">
        <v>97879.684002969996</v>
      </c>
      <c r="E22" s="512">
        <v>110619.91978666</v>
      </c>
      <c r="F22" s="512">
        <v>129885.16038904001</v>
      </c>
      <c r="G22" s="512">
        <v>152130.45451227998</v>
      </c>
      <c r="H22" s="512">
        <v>172208.28252531</v>
      </c>
      <c r="I22" s="512">
        <v>195294.05600807001</v>
      </c>
      <c r="J22" s="512">
        <v>225529.81852262001</v>
      </c>
      <c r="K22" s="512">
        <v>254439.04509232001</v>
      </c>
      <c r="L22" s="512">
        <v>296173.59376992995</v>
      </c>
      <c r="M22" s="512">
        <v>341147.77657550992</v>
      </c>
      <c r="N22" s="512">
        <v>380390.39730113</v>
      </c>
      <c r="O22" s="512">
        <v>417610.20528663002</v>
      </c>
      <c r="P22" s="512">
        <v>450774.14627994003</v>
      </c>
      <c r="Q22" s="512">
        <v>468109.22782800009</v>
      </c>
      <c r="R22" s="512">
        <v>490436.71</v>
      </c>
      <c r="S22" s="512">
        <v>520733.62459831999</v>
      </c>
      <c r="T22" s="512" t="s">
        <v>124</v>
      </c>
      <c r="V22" s="554" t="s">
        <v>757</v>
      </c>
    </row>
    <row r="23" spans="1:22" s="557" customFormat="1" ht="22.5" customHeight="1" x14ac:dyDescent="0.2">
      <c r="A23" s="556" t="s">
        <v>758</v>
      </c>
      <c r="B23" s="507">
        <v>247712</v>
      </c>
      <c r="C23" s="507">
        <v>280397.09999999998</v>
      </c>
      <c r="D23" s="507">
        <v>329723.13439116068</v>
      </c>
      <c r="E23" s="507">
        <v>368395.6959707989</v>
      </c>
      <c r="F23" s="507">
        <v>433535.00161303551</v>
      </c>
      <c r="G23" s="507">
        <v>503825.3952067385</v>
      </c>
      <c r="H23" s="507">
        <v>552510.67689843266</v>
      </c>
      <c r="I23" s="507">
        <v>637602.39076868992</v>
      </c>
      <c r="J23" s="507">
        <v>719304.38069510006</v>
      </c>
      <c r="K23" s="507">
        <v>735934.09128065652</v>
      </c>
      <c r="L23" s="507">
        <v>863942.10500072944</v>
      </c>
      <c r="M23" s="507">
        <v>1016414.4940115358</v>
      </c>
      <c r="N23" s="507">
        <v>1080192.8783509999</v>
      </c>
      <c r="O23" s="507">
        <v>1192196.1709345342</v>
      </c>
      <c r="P23" s="507">
        <v>1256073.5328881899</v>
      </c>
      <c r="Q23" s="507">
        <v>1310939.2389397603</v>
      </c>
      <c r="R23" s="507">
        <v>1375232.0200000003</v>
      </c>
      <c r="S23" s="507">
        <v>1429192.91323514</v>
      </c>
      <c r="T23" s="507" t="s">
        <v>124</v>
      </c>
      <c r="V23" s="558" t="s">
        <v>759</v>
      </c>
    </row>
    <row r="24" spans="1:22" ht="14.1" customHeight="1" x14ac:dyDescent="0.2">
      <c r="A24" s="559"/>
      <c r="B24" s="559"/>
      <c r="C24" s="559"/>
      <c r="D24" s="559"/>
      <c r="E24" s="559"/>
      <c r="F24" s="559"/>
      <c r="G24" s="559"/>
      <c r="H24" s="559"/>
      <c r="I24" s="559"/>
      <c r="J24" s="559"/>
      <c r="K24" s="559"/>
      <c r="L24" s="559"/>
      <c r="M24" s="559"/>
      <c r="N24" s="559"/>
      <c r="O24" s="559"/>
      <c r="P24" s="559"/>
      <c r="Q24" s="559"/>
      <c r="R24" s="559"/>
      <c r="S24" s="559"/>
      <c r="T24" s="559"/>
      <c r="U24" s="559"/>
      <c r="V24" s="559"/>
    </row>
    <row r="25" spans="1:22" ht="6" customHeight="1" x14ac:dyDescent="0.2"/>
    <row r="26" spans="1:22" s="561" customFormat="1" ht="14.1" customHeight="1" x14ac:dyDescent="0.2">
      <c r="A26" s="560" t="s">
        <v>760</v>
      </c>
    </row>
    <row r="27" spans="1:22" s="561" customFormat="1" ht="14.1" customHeight="1" x14ac:dyDescent="0.2">
      <c r="A27" s="560"/>
    </row>
    <row r="28" spans="1:22" s="561" customFormat="1" ht="14.1" customHeight="1" x14ac:dyDescent="0.2">
      <c r="A28" s="560" t="s">
        <v>761</v>
      </c>
    </row>
    <row r="29" spans="1:22" ht="14.1" customHeight="1" x14ac:dyDescent="0.2"/>
    <row r="30" spans="1:22" ht="14.1" customHeight="1" x14ac:dyDescent="0.2">
      <c r="B30" s="611"/>
      <c r="C30" s="611"/>
      <c r="D30" s="611"/>
      <c r="E30" s="611"/>
      <c r="F30" s="611"/>
      <c r="G30" s="611"/>
      <c r="H30" s="611"/>
      <c r="I30" s="611"/>
      <c r="J30" s="611"/>
      <c r="K30" s="611"/>
      <c r="L30" s="611"/>
      <c r="M30" s="611"/>
      <c r="N30" s="611"/>
      <c r="O30" s="611"/>
      <c r="P30" s="611"/>
      <c r="Q30" s="611"/>
      <c r="R30" s="611"/>
      <c r="S30" s="611"/>
    </row>
    <row r="31" spans="1:22" ht="14.1" customHeight="1" x14ac:dyDescent="0.2">
      <c r="B31" s="611"/>
      <c r="C31" s="611"/>
      <c r="D31" s="611"/>
      <c r="E31" s="611"/>
      <c r="F31" s="611"/>
      <c r="G31" s="611"/>
      <c r="H31" s="611"/>
      <c r="I31" s="611"/>
      <c r="J31" s="611"/>
      <c r="K31" s="611"/>
      <c r="L31" s="611"/>
      <c r="M31" s="611"/>
      <c r="N31" s="611"/>
      <c r="O31" s="611"/>
      <c r="P31" s="611"/>
      <c r="Q31" s="611"/>
      <c r="R31" s="611"/>
      <c r="S31" s="611"/>
    </row>
    <row r="32" spans="1:22" ht="14.1" customHeight="1" x14ac:dyDescent="0.2">
      <c r="B32" s="611"/>
      <c r="C32" s="611"/>
      <c r="D32" s="611"/>
      <c r="E32" s="611"/>
      <c r="F32" s="611"/>
      <c r="G32" s="611"/>
      <c r="H32" s="611"/>
      <c r="I32" s="611"/>
      <c r="J32" s="611"/>
      <c r="K32" s="611"/>
      <c r="L32" s="611"/>
      <c r="M32" s="611"/>
      <c r="N32" s="611"/>
      <c r="O32" s="611"/>
      <c r="P32" s="611"/>
      <c r="Q32" s="611"/>
      <c r="R32" s="611"/>
      <c r="S32" s="611"/>
    </row>
    <row r="33" spans="2:19" ht="14.1" customHeight="1" x14ac:dyDescent="0.2">
      <c r="B33" s="611"/>
      <c r="C33" s="611"/>
      <c r="D33" s="611"/>
      <c r="E33" s="611"/>
      <c r="F33" s="611"/>
      <c r="G33" s="611"/>
      <c r="H33" s="611"/>
      <c r="I33" s="611"/>
      <c r="J33" s="611"/>
      <c r="K33" s="611"/>
      <c r="L33" s="611"/>
      <c r="M33" s="611"/>
      <c r="N33" s="611"/>
      <c r="O33" s="611"/>
      <c r="P33" s="611"/>
      <c r="Q33" s="611"/>
      <c r="R33" s="611"/>
      <c r="S33" s="611"/>
    </row>
    <row r="34" spans="2:19" ht="14.1" customHeight="1" x14ac:dyDescent="0.2">
      <c r="B34" s="611"/>
      <c r="C34" s="611"/>
      <c r="D34" s="611"/>
      <c r="E34" s="611"/>
      <c r="F34" s="611"/>
      <c r="G34" s="611"/>
      <c r="H34" s="611"/>
      <c r="I34" s="611"/>
      <c r="J34" s="611"/>
      <c r="K34" s="611"/>
      <c r="L34" s="611"/>
      <c r="M34" s="611"/>
      <c r="N34" s="611"/>
      <c r="O34" s="611"/>
      <c r="P34" s="611"/>
      <c r="Q34" s="611"/>
      <c r="R34" s="611"/>
      <c r="S34" s="611"/>
    </row>
    <row r="35" spans="2:19" ht="14.1" customHeight="1" x14ac:dyDescent="0.2">
      <c r="B35" s="611"/>
      <c r="C35" s="611"/>
      <c r="D35" s="611"/>
      <c r="E35" s="611"/>
      <c r="F35" s="611"/>
      <c r="G35" s="611"/>
      <c r="H35" s="611"/>
      <c r="I35" s="611"/>
      <c r="J35" s="611"/>
      <c r="K35" s="611"/>
      <c r="L35" s="611"/>
      <c r="M35" s="611"/>
      <c r="N35" s="611"/>
      <c r="O35" s="611"/>
      <c r="P35" s="611"/>
      <c r="Q35" s="611"/>
      <c r="R35" s="611"/>
      <c r="S35" s="611"/>
    </row>
    <row r="36" spans="2:19" ht="14.1" customHeight="1" x14ac:dyDescent="0.2">
      <c r="B36" s="611"/>
      <c r="C36" s="611"/>
      <c r="D36" s="611"/>
      <c r="E36" s="611"/>
      <c r="F36" s="611"/>
      <c r="G36" s="611"/>
      <c r="H36" s="611"/>
      <c r="I36" s="611"/>
      <c r="J36" s="611"/>
      <c r="K36" s="611"/>
      <c r="L36" s="611"/>
      <c r="M36" s="611"/>
      <c r="N36" s="611"/>
      <c r="O36" s="611"/>
      <c r="P36" s="611"/>
      <c r="Q36" s="611"/>
      <c r="R36" s="611"/>
      <c r="S36" s="611"/>
    </row>
    <row r="37" spans="2:19" ht="14.1" customHeight="1" x14ac:dyDescent="0.2">
      <c r="B37" s="611"/>
      <c r="C37" s="611"/>
      <c r="D37" s="611"/>
      <c r="E37" s="611"/>
      <c r="F37" s="611"/>
      <c r="G37" s="611"/>
      <c r="H37" s="611"/>
      <c r="I37" s="611"/>
      <c r="J37" s="611"/>
      <c r="K37" s="611"/>
      <c r="L37" s="611"/>
      <c r="M37" s="611"/>
      <c r="N37" s="611"/>
      <c r="O37" s="611"/>
      <c r="P37" s="611"/>
      <c r="Q37" s="611"/>
      <c r="R37" s="611"/>
      <c r="S37" s="611"/>
    </row>
    <row r="38" spans="2:19" ht="14.1" customHeight="1" x14ac:dyDescent="0.2">
      <c r="B38" s="611"/>
      <c r="C38" s="611"/>
      <c r="D38" s="611"/>
      <c r="E38" s="611"/>
      <c r="F38" s="611"/>
      <c r="G38" s="611"/>
      <c r="H38" s="611"/>
      <c r="I38" s="611"/>
      <c r="J38" s="611"/>
      <c r="K38" s="611"/>
      <c r="L38" s="611"/>
      <c r="M38" s="611"/>
      <c r="N38" s="611"/>
      <c r="O38" s="611"/>
      <c r="P38" s="611"/>
      <c r="Q38" s="611"/>
      <c r="R38" s="611"/>
      <c r="S38" s="611"/>
    </row>
    <row r="39" spans="2:19" x14ac:dyDescent="0.2">
      <c r="B39" s="611"/>
      <c r="C39" s="611"/>
      <c r="D39" s="611"/>
      <c r="E39" s="611"/>
      <c r="F39" s="611"/>
      <c r="G39" s="611"/>
      <c r="H39" s="611"/>
      <c r="I39" s="611"/>
      <c r="J39" s="611"/>
      <c r="K39" s="611"/>
      <c r="L39" s="611"/>
      <c r="M39" s="611"/>
      <c r="N39" s="611"/>
      <c r="O39" s="611"/>
      <c r="P39" s="611"/>
      <c r="Q39" s="611"/>
      <c r="R39" s="611"/>
      <c r="S39" s="611"/>
    </row>
    <row r="40" spans="2:19" x14ac:dyDescent="0.2">
      <c r="B40" s="611"/>
      <c r="C40" s="611"/>
      <c r="D40" s="611"/>
      <c r="E40" s="611"/>
      <c r="F40" s="611"/>
      <c r="G40" s="611"/>
      <c r="H40" s="611"/>
      <c r="I40" s="611"/>
      <c r="J40" s="611"/>
      <c r="K40" s="611"/>
      <c r="L40" s="611"/>
      <c r="M40" s="611"/>
      <c r="N40" s="611"/>
      <c r="O40" s="611"/>
      <c r="P40" s="611"/>
      <c r="Q40" s="611"/>
      <c r="R40" s="611"/>
      <c r="S40" s="611"/>
    </row>
    <row r="41" spans="2:19" x14ac:dyDescent="0.2">
      <c r="B41" s="611"/>
      <c r="C41" s="611"/>
      <c r="D41" s="611"/>
      <c r="E41" s="611"/>
      <c r="F41" s="611"/>
      <c r="G41" s="611"/>
      <c r="H41" s="611"/>
      <c r="I41" s="611"/>
      <c r="J41" s="611"/>
      <c r="K41" s="611"/>
      <c r="L41" s="611"/>
      <c r="M41" s="611"/>
      <c r="N41" s="611"/>
      <c r="O41" s="611"/>
      <c r="P41" s="611"/>
      <c r="Q41" s="611"/>
      <c r="R41" s="611"/>
      <c r="S41" s="611"/>
    </row>
    <row r="42" spans="2:19" x14ac:dyDescent="0.2">
      <c r="B42" s="611"/>
      <c r="C42" s="611"/>
      <c r="D42" s="611"/>
      <c r="E42" s="611"/>
      <c r="F42" s="611"/>
      <c r="G42" s="611"/>
      <c r="H42" s="611"/>
      <c r="I42" s="611"/>
      <c r="J42" s="611"/>
      <c r="K42" s="611"/>
      <c r="L42" s="611"/>
      <c r="M42" s="611"/>
      <c r="N42" s="611"/>
      <c r="O42" s="611"/>
      <c r="P42" s="611"/>
      <c r="Q42" s="611"/>
      <c r="R42" s="611"/>
      <c r="S42" s="611"/>
    </row>
    <row r="43" spans="2:19" x14ac:dyDescent="0.2">
      <c r="B43" s="611"/>
      <c r="C43" s="611"/>
      <c r="D43" s="611"/>
      <c r="E43" s="611"/>
      <c r="F43" s="611"/>
      <c r="G43" s="611"/>
      <c r="H43" s="611"/>
      <c r="I43" s="611"/>
      <c r="J43" s="611"/>
      <c r="K43" s="611"/>
      <c r="L43" s="611"/>
      <c r="M43" s="611"/>
      <c r="N43" s="611"/>
      <c r="O43" s="611"/>
      <c r="P43" s="611"/>
      <c r="Q43" s="611"/>
      <c r="R43" s="611"/>
      <c r="S43" s="611"/>
    </row>
    <row r="44" spans="2:19" x14ac:dyDescent="0.2">
      <c r="B44" s="611"/>
      <c r="C44" s="611"/>
      <c r="D44" s="611"/>
      <c r="E44" s="611"/>
      <c r="F44" s="611"/>
      <c r="G44" s="611"/>
      <c r="H44" s="611"/>
      <c r="I44" s="611"/>
      <c r="J44" s="611"/>
      <c r="K44" s="611"/>
      <c r="L44" s="611"/>
      <c r="M44" s="611"/>
      <c r="N44" s="611"/>
      <c r="O44" s="611"/>
      <c r="P44" s="611"/>
      <c r="Q44" s="611"/>
      <c r="R44" s="611"/>
      <c r="S44" s="611"/>
    </row>
    <row r="45" spans="2:19" x14ac:dyDescent="0.2">
      <c r="B45" s="611"/>
      <c r="C45" s="611"/>
      <c r="D45" s="611"/>
      <c r="E45" s="611"/>
      <c r="F45" s="611"/>
      <c r="G45" s="611"/>
      <c r="H45" s="611"/>
      <c r="I45" s="611"/>
      <c r="J45" s="611"/>
      <c r="K45" s="611"/>
      <c r="L45" s="611"/>
      <c r="M45" s="611"/>
      <c r="N45" s="611"/>
      <c r="O45" s="611"/>
      <c r="P45" s="611"/>
      <c r="Q45" s="611"/>
      <c r="R45" s="611"/>
      <c r="S45" s="611"/>
    </row>
    <row r="46" spans="2:19" x14ac:dyDescent="0.2">
      <c r="B46" s="611"/>
      <c r="C46" s="611"/>
      <c r="D46" s="611"/>
      <c r="E46" s="611"/>
      <c r="F46" s="611"/>
      <c r="G46" s="611"/>
      <c r="H46" s="611"/>
      <c r="I46" s="611"/>
      <c r="J46" s="611"/>
      <c r="K46" s="611"/>
      <c r="L46" s="611"/>
      <c r="M46" s="611"/>
      <c r="N46" s="611"/>
      <c r="O46" s="611"/>
      <c r="P46" s="611"/>
      <c r="Q46" s="611"/>
      <c r="R46" s="611"/>
      <c r="S46" s="611"/>
    </row>
    <row r="47" spans="2:19" x14ac:dyDescent="0.2">
      <c r="B47" s="611"/>
      <c r="C47" s="611"/>
      <c r="D47" s="611"/>
      <c r="E47" s="611"/>
      <c r="F47" s="611"/>
      <c r="G47" s="611"/>
      <c r="H47" s="611"/>
      <c r="I47" s="611"/>
      <c r="J47" s="611"/>
      <c r="K47" s="611"/>
      <c r="L47" s="611"/>
      <c r="M47" s="611"/>
      <c r="N47" s="611"/>
      <c r="O47" s="611"/>
      <c r="P47" s="611"/>
      <c r="Q47" s="611"/>
      <c r="R47" s="611"/>
      <c r="S47" s="611"/>
    </row>
    <row r="48" spans="2:19" x14ac:dyDescent="0.2">
      <c r="B48" s="611"/>
      <c r="C48" s="611"/>
      <c r="D48" s="611"/>
      <c r="E48" s="611"/>
      <c r="F48" s="611"/>
      <c r="G48" s="611"/>
      <c r="H48" s="611"/>
      <c r="I48" s="611"/>
      <c r="J48" s="611"/>
      <c r="K48" s="611"/>
      <c r="L48" s="611"/>
      <c r="M48" s="611"/>
      <c r="N48" s="611"/>
      <c r="O48" s="611"/>
      <c r="P48" s="611"/>
      <c r="Q48" s="611"/>
      <c r="R48" s="611"/>
      <c r="S48" s="611"/>
    </row>
    <row r="49" spans="2:19" x14ac:dyDescent="0.2">
      <c r="B49" s="611"/>
      <c r="C49" s="611"/>
      <c r="D49" s="611"/>
      <c r="E49" s="611"/>
      <c r="F49" s="611"/>
      <c r="G49" s="611"/>
      <c r="H49" s="611"/>
      <c r="I49" s="611"/>
      <c r="J49" s="611"/>
      <c r="K49" s="611"/>
      <c r="L49" s="611"/>
      <c r="M49" s="611"/>
      <c r="N49" s="611"/>
      <c r="O49" s="611"/>
      <c r="P49" s="611"/>
      <c r="Q49" s="611"/>
      <c r="R49" s="611"/>
      <c r="S49" s="611"/>
    </row>
    <row r="50" spans="2:19" x14ac:dyDescent="0.2">
      <c r="B50" s="611"/>
      <c r="C50" s="611"/>
      <c r="D50" s="611"/>
      <c r="E50" s="611"/>
      <c r="F50" s="611"/>
      <c r="G50" s="611"/>
      <c r="H50" s="611"/>
      <c r="I50" s="611"/>
      <c r="J50" s="611"/>
      <c r="K50" s="611"/>
      <c r="L50" s="611"/>
      <c r="M50" s="611"/>
      <c r="N50" s="611"/>
      <c r="O50" s="611"/>
      <c r="P50" s="611"/>
      <c r="Q50" s="611"/>
      <c r="R50" s="611"/>
      <c r="S50" s="611"/>
    </row>
    <row r="51" spans="2:19" x14ac:dyDescent="0.2">
      <c r="B51" s="611"/>
      <c r="C51" s="611"/>
      <c r="D51" s="611"/>
      <c r="E51" s="611"/>
      <c r="F51" s="611"/>
      <c r="G51" s="611"/>
      <c r="H51" s="611"/>
      <c r="I51" s="611"/>
      <c r="J51" s="611"/>
      <c r="K51" s="611"/>
      <c r="L51" s="611"/>
      <c r="M51" s="611"/>
      <c r="N51" s="611"/>
      <c r="O51" s="611"/>
      <c r="P51" s="611"/>
      <c r="Q51" s="611"/>
      <c r="R51" s="611"/>
      <c r="S51" s="611"/>
    </row>
    <row r="52" spans="2:19" x14ac:dyDescent="0.2">
      <c r="B52" s="611"/>
      <c r="C52" s="611"/>
      <c r="D52" s="611"/>
      <c r="E52" s="611"/>
      <c r="F52" s="611"/>
      <c r="G52" s="611"/>
      <c r="H52" s="611"/>
      <c r="I52" s="611"/>
      <c r="J52" s="611"/>
      <c r="K52" s="611"/>
      <c r="L52" s="611"/>
      <c r="M52" s="611"/>
      <c r="N52" s="611"/>
      <c r="O52" s="611"/>
      <c r="P52" s="611"/>
      <c r="Q52" s="611"/>
      <c r="R52" s="611"/>
      <c r="S52" s="611"/>
    </row>
    <row r="53" spans="2:19" x14ac:dyDescent="0.2">
      <c r="B53" s="611"/>
      <c r="C53" s="611"/>
      <c r="D53" s="611"/>
      <c r="E53" s="611"/>
      <c r="F53" s="611"/>
      <c r="G53" s="611"/>
      <c r="H53" s="611"/>
      <c r="I53" s="611"/>
      <c r="J53" s="611"/>
      <c r="K53" s="611"/>
      <c r="L53" s="611"/>
      <c r="M53" s="611"/>
      <c r="N53" s="611"/>
      <c r="O53" s="611"/>
      <c r="P53" s="611"/>
      <c r="Q53" s="611"/>
      <c r="R53" s="611"/>
      <c r="S53" s="611"/>
    </row>
    <row r="54" spans="2:19" x14ac:dyDescent="0.2">
      <c r="B54" s="611"/>
      <c r="C54" s="611"/>
      <c r="D54" s="611"/>
      <c r="E54" s="611"/>
      <c r="F54" s="611"/>
      <c r="G54" s="611"/>
      <c r="H54" s="611"/>
      <c r="I54" s="611"/>
      <c r="J54" s="611"/>
      <c r="K54" s="611"/>
      <c r="L54" s="611"/>
      <c r="M54" s="611"/>
      <c r="N54" s="611"/>
      <c r="O54" s="611"/>
      <c r="P54" s="611"/>
      <c r="Q54" s="611"/>
      <c r="R54" s="611"/>
      <c r="S54" s="611"/>
    </row>
    <row r="55" spans="2:19" x14ac:dyDescent="0.2">
      <c r="B55" s="611"/>
      <c r="C55" s="611"/>
      <c r="D55" s="611"/>
      <c r="E55" s="611"/>
      <c r="F55" s="611"/>
      <c r="G55" s="611"/>
      <c r="H55" s="611"/>
      <c r="I55" s="611"/>
      <c r="J55" s="611"/>
      <c r="K55" s="611"/>
      <c r="L55" s="611"/>
      <c r="M55" s="611"/>
      <c r="N55" s="611"/>
      <c r="O55" s="611"/>
      <c r="P55" s="611"/>
      <c r="Q55" s="611"/>
      <c r="R55" s="611"/>
      <c r="S55" s="611"/>
    </row>
    <row r="56" spans="2:19" x14ac:dyDescent="0.2">
      <c r="B56" s="611"/>
      <c r="C56" s="611"/>
      <c r="D56" s="611"/>
      <c r="E56" s="611"/>
      <c r="F56" s="611"/>
      <c r="G56" s="611"/>
      <c r="H56" s="611"/>
      <c r="I56" s="611"/>
      <c r="J56" s="611"/>
      <c r="K56" s="611"/>
      <c r="L56" s="611"/>
      <c r="M56" s="611"/>
      <c r="N56" s="611"/>
      <c r="O56" s="611"/>
      <c r="P56" s="611"/>
      <c r="Q56" s="611"/>
      <c r="R56" s="611"/>
      <c r="S56" s="611"/>
    </row>
  </sheetData>
  <pageMargins left="0.15748031496062992" right="0.15748031496062992" top="0.98425196850393704" bottom="0.98425196850393704" header="0.51181102362204722" footer="0.51181102362204722"/>
  <pageSetup scale="87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4</vt:i4>
      </vt:variant>
    </vt:vector>
  </HeadingPairs>
  <TitlesOfParts>
    <vt:vector size="21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  <vt:lpstr>A-14</vt:lpstr>
      <vt:lpstr>A-15</vt:lpstr>
      <vt:lpstr>A-16</vt:lpstr>
      <vt:lpstr>'A-1'!Print_Titles</vt:lpstr>
      <vt:lpstr>'A-10'!Print_Titles</vt:lpstr>
      <vt:lpstr>'A-11'!Print_Titles</vt:lpstr>
      <vt:lpstr>'A-12'!Print_Titles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2017-09-08T14:00:12Z</dcterms:created>
  <dcterms:modified xsi:type="dcterms:W3CDTF">2019-10-18T14:09:12Z</dcterms:modified>
</cp:coreProperties>
</file>